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omments1.xml" ContentType="application/vnd.openxmlformats-officedocument.spreadsheetml.comments+xml"/>
  <Override PartName="/xl/drawings/drawing11.xml" ContentType="application/vnd.openxmlformats-officedocument.drawing+xml"/>
  <Override PartName="/xl/comments2.xml" ContentType="application/vnd.openxmlformats-officedocument.spreadsheetml.comments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60" windowWidth="19440" windowHeight="10980" tabRatio="937" firstSheet="3" activeTab="16"/>
  </bookViews>
  <sheets>
    <sheet name="Uso INEC" sheetId="26" r:id="rId1"/>
    <sheet name="CAP.1_ Estado de Resultados" sheetId="2" r:id="rId2"/>
    <sheet name="CAP.2_ Ventas Netas 2" sheetId="34" r:id="rId3"/>
    <sheet name="CAP.3_Costo_MP_PT_PP" sheetId="4" r:id="rId4"/>
    <sheet name="CAP.4_Activos_Fijos" sheetId="27" r:id="rId5"/>
    <sheet name="CAP.5_Personal Ocupado " sheetId="19" r:id="rId6"/>
    <sheet name="CAP. 6_Establecimientos" sheetId="6" r:id="rId7"/>
    <sheet name="CAP.12. Demanda Laboral" sheetId="11" state="hidden" r:id="rId8"/>
    <sheet name="CAP.7_ Gestión Ambiental" sheetId="29" state="hidden" r:id="rId9"/>
    <sheet name="CAP.8_Oferta y Utilización" sheetId="30" state="hidden" r:id="rId10"/>
    <sheet name="CAP.9_ Energía " sheetId="31" state="hidden" r:id="rId11"/>
    <sheet name="Cap.10_I. Manejo de Aguas" sheetId="32" state="hidden" r:id="rId12"/>
    <sheet name="CAP.10_II. Otros residuos" sheetId="33" state="hidden" r:id="rId13"/>
    <sheet name="CAP. 11 TIC.1" sheetId="16" r:id="rId14"/>
    <sheet name="CAP. 11 TIC.2" sheetId="18" r:id="rId15"/>
    <sheet name="CAP. 11 TIC.3" sheetId="17" r:id="rId16"/>
    <sheet name="Datos Informante " sheetId="28" r:id="rId17"/>
  </sheets>
  <externalReferences>
    <externalReference r:id="rId18"/>
    <externalReference r:id="rId19"/>
    <externalReference r:id="rId20"/>
  </externalReferences>
  <definedNames>
    <definedName name="_xlnm._FilterDatabase" localSheetId="1" hidden="1">'CAP.1_ Estado de Resultados'!$A$3:$G$109</definedName>
    <definedName name="_xlnm.Print_Area" localSheetId="13">'CAP. 11 TIC.1'!$A$1:$W$50</definedName>
    <definedName name="_xlnm.Print_Area" localSheetId="14">'CAP. 11 TIC.2'!$A$1:$W$53</definedName>
    <definedName name="_xlnm.Print_Area" localSheetId="15">'CAP. 11 TIC.3'!$A$1:$W$49</definedName>
    <definedName name="_xlnm.Print_Area" localSheetId="6">'CAP. 6_Establecimientos'!$A$1:$AN$45</definedName>
    <definedName name="_xlnm.Print_Area" localSheetId="1">'CAP.1_ Estado de Resultados'!$A$1:$F$109</definedName>
    <definedName name="_xlnm.Print_Area" localSheetId="7">'CAP.12. Demanda Laboral'!$A$1:$J$227</definedName>
    <definedName name="_xlnm.Print_Area" localSheetId="2">'CAP.2_ Ventas Netas 2'!$A$1:$R$105</definedName>
    <definedName name="_xlnm.Print_Area" localSheetId="3">CAP.3_Costo_MP_PT_PP!$A$1:$AB$55</definedName>
    <definedName name="_xlnm.Print_Area" localSheetId="4">CAP.4_Activos_Fijos!$A$2:$AM$56</definedName>
    <definedName name="_xlnm.Print_Area" localSheetId="5">'CAP.5_Personal Ocupado '!$A$1:$Q$70</definedName>
    <definedName name="_xlnm.Print_Area" localSheetId="8">'CAP.7_ Gestión Ambiental'!$A$1:$S$52</definedName>
    <definedName name="_xlnm.Print_Area" localSheetId="9">'CAP.8_Oferta y Utilización'!#REF!</definedName>
    <definedName name="_xlnm.Print_Area" localSheetId="16">'Datos Informante '!$A$1:$S$41</definedName>
    <definedName name="_xlnm.Print_Area" localSheetId="0">'Uso INEC'!$A$1:$P$110</definedName>
    <definedName name="_xlnm.Print_Titles" localSheetId="1">'CAP.1_ Estado de Resultados'!$1:$1</definedName>
    <definedName name="Z_3573493F_9B3A_416A_9056_E21F688B68D5_.wvu.FilterData" localSheetId="1" hidden="1">'CAP.1_ Estado de Resultados'!$A$3:$G$109</definedName>
    <definedName name="Z_3573493F_9B3A_416A_9056_E21F688B68D5_.wvu.PrintArea" localSheetId="6" hidden="1">'CAP. 6_Establecimientos'!$A$1:$AN$45</definedName>
    <definedName name="Z_3573493F_9B3A_416A_9056_E21F688B68D5_.wvu.PrintArea" localSheetId="1" hidden="1">'CAP.1_ Estado de Resultados'!$A$1:$F$109</definedName>
    <definedName name="Z_3573493F_9B3A_416A_9056_E21F688B68D5_.wvu.PrintArea" localSheetId="7" hidden="1">'CAP.12. Demanda Laboral'!$A$1:$J$227</definedName>
    <definedName name="Z_3573493F_9B3A_416A_9056_E21F688B68D5_.wvu.PrintArea" localSheetId="2" hidden="1">'CAP.2_ Ventas Netas 2'!$A$1:$S$105</definedName>
    <definedName name="Z_3573493F_9B3A_416A_9056_E21F688B68D5_.wvu.PrintArea" localSheetId="3" hidden="1">CAP.3_Costo_MP_PT_PP!$A$4:$AB$55</definedName>
    <definedName name="Z_3573493F_9B3A_416A_9056_E21F688B68D5_.wvu.PrintArea" localSheetId="4" hidden="1">CAP.4_Activos_Fijos!$A$2:$AM$56</definedName>
    <definedName name="Z_3573493F_9B3A_416A_9056_E21F688B68D5_.wvu.PrintArea" localSheetId="5" hidden="1">'CAP.5_Personal Ocupado '!#REF!</definedName>
    <definedName name="Z_3573493F_9B3A_416A_9056_E21F688B68D5_.wvu.PrintArea" localSheetId="8" hidden="1">'CAP.7_ Gestión Ambiental'!#REF!</definedName>
    <definedName name="Z_3573493F_9B3A_416A_9056_E21F688B68D5_.wvu.PrintArea" localSheetId="9" hidden="1">'CAP.8_Oferta y Utilización'!#REF!</definedName>
    <definedName name="Z_3573493F_9B3A_416A_9056_E21F688B68D5_.wvu.PrintArea" localSheetId="10" hidden="1">'CAP.9_ Energía '!#REF!</definedName>
    <definedName name="Z_3573493F_9B3A_416A_9056_E21F688B68D5_.wvu.PrintArea" localSheetId="16" hidden="1">'Datos Informante '!$A$1:$S$41</definedName>
    <definedName name="Z_3573493F_9B3A_416A_9056_E21F688B68D5_.wvu.PrintArea" localSheetId="0" hidden="1">'Uso INEC'!$A$1:$P$110</definedName>
    <definedName name="Z_3573493F_9B3A_416A_9056_E21F688B68D5_.wvu.PrintTitles" localSheetId="1" hidden="1">'CAP.1_ Estado de Resultados'!$1:$1</definedName>
    <definedName name="Z_3573493F_9B3A_416A_9056_E21F688B68D5_.wvu.Rows" localSheetId="7" hidden="1">'CAP.12. Demanda Laboral'!$68:$73</definedName>
    <definedName name="Z_3573493F_9B3A_416A_9056_E21F688B68D5_.wvu.Rows" localSheetId="2" hidden="1">'CAP.2_ Ventas Netas 2'!$4:$4</definedName>
    <definedName name="Z_48C681D1_9FE1_4335_980E_8E7A7257E624_.wvu.FilterData" localSheetId="1" hidden="1">'CAP.1_ Estado de Resultados'!$A$3:$G$109</definedName>
    <definedName name="Z_48C681D1_9FE1_4335_980E_8E7A7257E624_.wvu.PrintArea" localSheetId="6" hidden="1">'CAP. 6_Establecimientos'!$A$1:$AN$45</definedName>
    <definedName name="Z_48C681D1_9FE1_4335_980E_8E7A7257E624_.wvu.PrintArea" localSheetId="1" hidden="1">'CAP.1_ Estado de Resultados'!$A$1:$F$109</definedName>
    <definedName name="Z_48C681D1_9FE1_4335_980E_8E7A7257E624_.wvu.PrintArea" localSheetId="7" hidden="1">'CAP.12. Demanda Laboral'!$A$1:$J$227</definedName>
    <definedName name="Z_48C681D1_9FE1_4335_980E_8E7A7257E624_.wvu.PrintArea" localSheetId="2" hidden="1">'CAP.2_ Ventas Netas 2'!$A$1:$S$105</definedName>
    <definedName name="Z_48C681D1_9FE1_4335_980E_8E7A7257E624_.wvu.PrintArea" localSheetId="3" hidden="1">CAP.3_Costo_MP_PT_PP!$A$4:$AB$55</definedName>
    <definedName name="Z_48C681D1_9FE1_4335_980E_8E7A7257E624_.wvu.PrintArea" localSheetId="4" hidden="1">CAP.4_Activos_Fijos!$A$2:$AM$56</definedName>
    <definedName name="Z_48C681D1_9FE1_4335_980E_8E7A7257E624_.wvu.PrintArea" localSheetId="5" hidden="1">'CAP.5_Personal Ocupado '!#REF!</definedName>
    <definedName name="Z_48C681D1_9FE1_4335_980E_8E7A7257E624_.wvu.PrintArea" localSheetId="8" hidden="1">'CAP.7_ Gestión Ambiental'!#REF!</definedName>
    <definedName name="Z_48C681D1_9FE1_4335_980E_8E7A7257E624_.wvu.PrintArea" localSheetId="9" hidden="1">'CAP.8_Oferta y Utilización'!#REF!</definedName>
    <definedName name="Z_48C681D1_9FE1_4335_980E_8E7A7257E624_.wvu.PrintArea" localSheetId="10" hidden="1">'CAP.9_ Energía '!#REF!</definedName>
    <definedName name="Z_48C681D1_9FE1_4335_980E_8E7A7257E624_.wvu.PrintArea" localSheetId="16" hidden="1">'Datos Informante '!$A$1:$S$41</definedName>
    <definedName name="Z_48C681D1_9FE1_4335_980E_8E7A7257E624_.wvu.PrintArea" localSheetId="0" hidden="1">'Uso INEC'!$A$1:$P$110</definedName>
    <definedName name="Z_48C681D1_9FE1_4335_980E_8E7A7257E624_.wvu.PrintTitles" localSheetId="1" hidden="1">'CAP.1_ Estado de Resultados'!$1:$1</definedName>
    <definedName name="Z_48C681D1_9FE1_4335_980E_8E7A7257E624_.wvu.Rows" localSheetId="7" hidden="1">'CAP.12. Demanda Laboral'!$68:$73</definedName>
    <definedName name="Z_48C681D1_9FE1_4335_980E_8E7A7257E624_.wvu.Rows" localSheetId="2" hidden="1">'CAP.2_ Ventas Netas 2'!$4:$4</definedName>
  </definedNames>
  <calcPr calcId="145621"/>
  <customWorkbookViews>
    <customWorkbookView name="INEC Seidy Saraguro - Vista personalizada" guid="{48C681D1-9FE1-4335-980E-8E7A7257E624}" mergeInterval="0" personalView="1" maximized="1" windowWidth="1916" windowHeight="955" tabRatio="1000" activeSheetId="6"/>
    <customWorkbookView name="INEC Tatiana Guarderas - Vista personalizada" guid="{3573493F-9B3A-416A-9056-E21F688B68D5}" mergeInterval="0" personalView="1" maximized="1" windowWidth="1276" windowHeight="759" tabRatio="1000" activeSheetId="3"/>
  </customWorkbookViews>
</workbook>
</file>

<file path=xl/calcChain.xml><?xml version="1.0" encoding="utf-8"?>
<calcChain xmlns="http://schemas.openxmlformats.org/spreadsheetml/2006/main">
  <c r="A3" i="6" l="1"/>
  <c r="A8" i="19"/>
  <c r="B71" i="34"/>
  <c r="D8" i="19"/>
  <c r="E8" i="19" s="1"/>
  <c r="F8" i="19" s="1"/>
  <c r="G8" i="19" s="1"/>
  <c r="H8" i="19" s="1"/>
  <c r="I8" i="19" s="1"/>
  <c r="J8" i="19" s="1"/>
  <c r="K8" i="19" s="1"/>
  <c r="L8" i="19" s="1"/>
  <c r="M8" i="19" s="1"/>
  <c r="N8" i="19" s="1"/>
  <c r="O8" i="19" s="1"/>
  <c r="C9" i="19" s="1"/>
  <c r="D9" i="19" s="1"/>
  <c r="E9" i="19" s="1"/>
  <c r="F9" i="19" s="1"/>
  <c r="G9" i="19" s="1"/>
  <c r="H9" i="19" s="1"/>
  <c r="I9" i="19" s="1"/>
  <c r="J9" i="19" s="1"/>
  <c r="K9" i="19" s="1"/>
  <c r="L9" i="19" s="1"/>
  <c r="M9" i="19" s="1"/>
  <c r="N9" i="19" s="1"/>
  <c r="O9" i="19" s="1"/>
  <c r="C10" i="19" s="1"/>
  <c r="D10" i="19" s="1"/>
  <c r="E10" i="19" s="1"/>
  <c r="F10" i="19" s="1"/>
  <c r="G10" i="19" s="1"/>
  <c r="H10" i="19" s="1"/>
  <c r="I10" i="19" s="1"/>
  <c r="J10" i="19" s="1"/>
  <c r="K10" i="19" s="1"/>
  <c r="L10" i="19" s="1"/>
  <c r="M10" i="19" s="1"/>
  <c r="N10" i="19" s="1"/>
  <c r="O10" i="19" s="1"/>
  <c r="C11" i="19" s="1"/>
  <c r="D11" i="19" s="1"/>
  <c r="E11" i="19" s="1"/>
  <c r="F11" i="19" s="1"/>
  <c r="G11" i="19" s="1"/>
  <c r="H11" i="19" s="1"/>
  <c r="I11" i="19" s="1"/>
  <c r="J11" i="19" s="1"/>
  <c r="K11" i="19" s="1"/>
  <c r="L11" i="19" s="1"/>
  <c r="M11" i="19" s="1"/>
  <c r="N11" i="19" s="1"/>
  <c r="O11" i="19" s="1"/>
  <c r="C12" i="19" s="1"/>
  <c r="D12" i="19" s="1"/>
  <c r="E12" i="19" s="1"/>
  <c r="F12" i="19" s="1"/>
  <c r="G12" i="19" s="1"/>
  <c r="H12" i="19" s="1"/>
  <c r="I12" i="19" s="1"/>
  <c r="J12" i="19" s="1"/>
  <c r="K12" i="19" s="1"/>
  <c r="L12" i="19" s="1"/>
  <c r="M12" i="19" s="1"/>
  <c r="N12" i="19" s="1"/>
  <c r="O12" i="19" s="1"/>
  <c r="C13" i="19" s="1"/>
  <c r="D13" i="19" s="1"/>
  <c r="E13" i="19" s="1"/>
  <c r="F13" i="19" s="1"/>
  <c r="G13" i="19" s="1"/>
  <c r="H13" i="19" s="1"/>
  <c r="I13" i="19" s="1"/>
  <c r="J13" i="19" s="1"/>
  <c r="K13" i="19" s="1"/>
  <c r="L13" i="19" s="1"/>
  <c r="M13" i="19" s="1"/>
  <c r="N13" i="19" s="1"/>
  <c r="O13" i="19" s="1"/>
  <c r="C14" i="19" s="1"/>
  <c r="D14" i="19" s="1"/>
  <c r="E14" i="19" s="1"/>
  <c r="F14" i="19" s="1"/>
  <c r="G14" i="19" s="1"/>
  <c r="H14" i="19" s="1"/>
  <c r="I14" i="19" s="1"/>
  <c r="J14" i="19" s="1"/>
  <c r="K14" i="19" s="1"/>
  <c r="L14" i="19" s="1"/>
  <c r="M14" i="19" s="1"/>
  <c r="N14" i="19" s="1"/>
  <c r="O14" i="19" s="1"/>
  <c r="C15" i="19" s="1"/>
  <c r="D15" i="19" s="1"/>
  <c r="E15" i="19" s="1"/>
  <c r="F15" i="19" s="1"/>
  <c r="G15" i="19" s="1"/>
  <c r="H15" i="19" s="1"/>
  <c r="I15" i="19" s="1"/>
  <c r="J15" i="19" s="1"/>
  <c r="K15" i="19" s="1"/>
  <c r="L15" i="19" s="1"/>
  <c r="M15" i="19" s="1"/>
  <c r="N15" i="19" s="1"/>
  <c r="O15" i="19" s="1"/>
  <c r="C16" i="19" s="1"/>
  <c r="D16" i="19" s="1"/>
  <c r="E16" i="19" s="1"/>
  <c r="F16" i="19" s="1"/>
  <c r="G16" i="19" s="1"/>
  <c r="H16" i="19" s="1"/>
  <c r="I16" i="19" s="1"/>
  <c r="J16" i="19" s="1"/>
  <c r="K16" i="19" s="1"/>
  <c r="L16" i="19" s="1"/>
  <c r="M16" i="19" s="1"/>
  <c r="N16" i="19" s="1"/>
  <c r="O16" i="19" s="1"/>
  <c r="C17" i="19" s="1"/>
  <c r="D17" i="19" s="1"/>
  <c r="E17" i="19" s="1"/>
  <c r="F17" i="19" s="1"/>
  <c r="G17" i="19" s="1"/>
  <c r="H17" i="19" s="1"/>
  <c r="I17" i="19" s="1"/>
  <c r="J17" i="19" s="1"/>
  <c r="K17" i="19" s="1"/>
  <c r="L17" i="19" s="1"/>
  <c r="M17" i="19" s="1"/>
  <c r="N17" i="19" s="1"/>
  <c r="O17" i="19" s="1"/>
  <c r="C18" i="19" s="1"/>
  <c r="D18" i="19" s="1"/>
  <c r="E18" i="19" s="1"/>
  <c r="F18" i="19" s="1"/>
  <c r="G18" i="19" s="1"/>
  <c r="H18" i="19" s="1"/>
  <c r="I18" i="19" s="1"/>
  <c r="J18" i="19" s="1"/>
  <c r="K18" i="19" s="1"/>
  <c r="L18" i="19" s="1"/>
  <c r="M18" i="19" s="1"/>
  <c r="N18" i="19" s="1"/>
  <c r="O18" i="19" s="1"/>
  <c r="C19" i="19" s="1"/>
  <c r="D19" i="19" s="1"/>
  <c r="E19" i="19" s="1"/>
  <c r="F19" i="19" s="1"/>
  <c r="G19" i="19" s="1"/>
  <c r="H19" i="19" s="1"/>
  <c r="I19" i="19" s="1"/>
  <c r="J19" i="19" s="1"/>
  <c r="K19" i="19" s="1"/>
  <c r="L19" i="19" s="1"/>
  <c r="M19" i="19" s="1"/>
  <c r="N19" i="19" s="1"/>
  <c r="O19" i="19" s="1"/>
  <c r="C20" i="19" s="1"/>
  <c r="D20" i="19" s="1"/>
  <c r="E20" i="19" s="1"/>
  <c r="F20" i="19" s="1"/>
  <c r="G20" i="19" s="1"/>
  <c r="H20" i="19" s="1"/>
  <c r="I20" i="19" s="1"/>
  <c r="J20" i="19" s="1"/>
  <c r="K20" i="19" s="1"/>
  <c r="L20" i="19" s="1"/>
  <c r="M20" i="19" s="1"/>
  <c r="N20" i="19" s="1"/>
  <c r="O20" i="19" s="1"/>
  <c r="C21" i="19" s="1"/>
  <c r="D21" i="19" s="1"/>
  <c r="E21" i="19" s="1"/>
  <c r="F21" i="19" s="1"/>
  <c r="G21" i="19" s="1"/>
  <c r="H21" i="19" s="1"/>
  <c r="I21" i="19" s="1"/>
  <c r="J21" i="19" s="1"/>
  <c r="K21" i="19" s="1"/>
  <c r="L21" i="19" s="1"/>
  <c r="M21" i="19" s="1"/>
  <c r="N21" i="19" s="1"/>
  <c r="O21" i="19" s="1"/>
  <c r="C22" i="19" s="1"/>
  <c r="D22" i="19" s="1"/>
  <c r="E22" i="19" s="1"/>
  <c r="F22" i="19" s="1"/>
  <c r="G22" i="19" s="1"/>
  <c r="H22" i="19" s="1"/>
  <c r="I22" i="19" s="1"/>
  <c r="J22" i="19" s="1"/>
  <c r="K22" i="19" s="1"/>
  <c r="L22" i="19" s="1"/>
  <c r="M22" i="19" s="1"/>
  <c r="N22" i="19" s="1"/>
  <c r="O22" i="19" s="1"/>
  <c r="C23" i="19" s="1"/>
  <c r="D23" i="19" s="1"/>
  <c r="E23" i="19" s="1"/>
  <c r="F23" i="19" s="1"/>
  <c r="G23" i="19" s="1"/>
  <c r="H23" i="19" s="1"/>
  <c r="I23" i="19" s="1"/>
  <c r="J23" i="19" s="1"/>
  <c r="K23" i="19" s="1"/>
  <c r="L23" i="19" s="1"/>
  <c r="M23" i="19" s="1"/>
  <c r="N23" i="19" s="1"/>
  <c r="O23" i="19" s="1"/>
  <c r="C24" i="19" s="1"/>
  <c r="D24" i="19" s="1"/>
  <c r="E24" i="19" s="1"/>
  <c r="F24" i="19" s="1"/>
  <c r="G24" i="19" s="1"/>
  <c r="H24" i="19" s="1"/>
  <c r="I24" i="19" s="1"/>
  <c r="J24" i="19" s="1"/>
  <c r="K24" i="19" s="1"/>
  <c r="L24" i="19" s="1"/>
  <c r="M24" i="19" s="1"/>
  <c r="N24" i="19" s="1"/>
  <c r="O24" i="19" s="1"/>
  <c r="C25" i="19" s="1"/>
  <c r="D25" i="19" s="1"/>
  <c r="E25" i="19" s="1"/>
  <c r="F25" i="19" s="1"/>
  <c r="G25" i="19" s="1"/>
  <c r="H25" i="19" s="1"/>
  <c r="I25" i="19" s="1"/>
  <c r="J25" i="19" s="1"/>
  <c r="K25" i="19" s="1"/>
  <c r="L25" i="19" s="1"/>
  <c r="M25" i="19" s="1"/>
  <c r="N25" i="19" s="1"/>
  <c r="O25" i="19" s="1"/>
  <c r="C29" i="19" s="1"/>
  <c r="D29" i="19" s="1"/>
  <c r="E29" i="19" s="1"/>
  <c r="F29" i="19" s="1"/>
  <c r="G29" i="19" s="1"/>
  <c r="H29" i="19" s="1"/>
  <c r="I29" i="19" s="1"/>
  <c r="C30" i="19" s="1"/>
  <c r="D30" i="19" s="1"/>
  <c r="E30" i="19" s="1"/>
  <c r="F30" i="19" s="1"/>
  <c r="G30" i="19" s="1"/>
  <c r="H30" i="19" s="1"/>
  <c r="I30" i="19" s="1"/>
  <c r="C31" i="19" s="1"/>
  <c r="D31" i="19" s="1"/>
  <c r="E31" i="19" s="1"/>
  <c r="F31" i="19" s="1"/>
  <c r="G31" i="19" s="1"/>
  <c r="H31" i="19" s="1"/>
  <c r="I31" i="19" s="1"/>
  <c r="C32" i="19" s="1"/>
  <c r="D32" i="19" s="1"/>
  <c r="E32" i="19" s="1"/>
  <c r="F32" i="19" s="1"/>
  <c r="G32" i="19" s="1"/>
  <c r="H32" i="19" s="1"/>
  <c r="I32" i="19" s="1"/>
  <c r="C33" i="19" s="1"/>
  <c r="D33" i="19" s="1"/>
  <c r="E33" i="19" s="1"/>
  <c r="F33" i="19" s="1"/>
  <c r="G33" i="19" s="1"/>
  <c r="H33" i="19" s="1"/>
  <c r="I33" i="19" s="1"/>
  <c r="C34" i="19" s="1"/>
  <c r="D34" i="19" s="1"/>
  <c r="E34" i="19" s="1"/>
  <c r="F34" i="19" s="1"/>
  <c r="G34" i="19" s="1"/>
  <c r="H34" i="19" s="1"/>
  <c r="I34" i="19" s="1"/>
  <c r="C35" i="19" s="1"/>
  <c r="D35" i="19" s="1"/>
  <c r="E35" i="19" s="1"/>
  <c r="F35" i="19" s="1"/>
  <c r="G35" i="19" s="1"/>
  <c r="H35" i="19" s="1"/>
  <c r="I35" i="19" s="1"/>
  <c r="C36" i="19" s="1"/>
  <c r="D36" i="19" s="1"/>
  <c r="E36" i="19" s="1"/>
  <c r="F36" i="19" s="1"/>
  <c r="G36" i="19" s="1"/>
  <c r="H36" i="19" s="1"/>
  <c r="I36" i="19" s="1"/>
  <c r="C37" i="19" s="1"/>
  <c r="D37" i="19" s="1"/>
  <c r="E37" i="19" s="1"/>
  <c r="F37" i="19" s="1"/>
  <c r="G37" i="19" s="1"/>
  <c r="H37" i="19" s="1"/>
  <c r="I37" i="19" s="1"/>
  <c r="C38" i="19" s="1"/>
  <c r="D38" i="19" s="1"/>
  <c r="E38" i="19" s="1"/>
  <c r="F38" i="19" s="1"/>
  <c r="G38" i="19" s="1"/>
  <c r="H38" i="19" s="1"/>
  <c r="I38" i="19" s="1"/>
  <c r="C39" i="19" s="1"/>
  <c r="D39" i="19" s="1"/>
  <c r="E39" i="19" s="1"/>
  <c r="F39" i="19" s="1"/>
  <c r="G39" i="19" s="1"/>
  <c r="H39" i="19" s="1"/>
  <c r="I39" i="19" s="1"/>
  <c r="C40" i="19" s="1"/>
  <c r="D40" i="19" s="1"/>
  <c r="E40" i="19" s="1"/>
  <c r="F40" i="19" s="1"/>
  <c r="G40" i="19" s="1"/>
  <c r="H40" i="19" s="1"/>
  <c r="I40" i="19" s="1"/>
  <c r="C41" i="19" s="1"/>
  <c r="D41" i="19" s="1"/>
  <c r="E41" i="19" s="1"/>
  <c r="F41" i="19" s="1"/>
  <c r="G41" i="19" s="1"/>
  <c r="H41" i="19" s="1"/>
  <c r="I41" i="19" s="1"/>
  <c r="C42" i="19" s="1"/>
  <c r="D42" i="19" s="1"/>
  <c r="E42" i="19" s="1"/>
  <c r="F42" i="19" s="1"/>
  <c r="G42" i="19" s="1"/>
  <c r="H42" i="19" s="1"/>
  <c r="I42" i="19" s="1"/>
  <c r="C43" i="19" s="1"/>
  <c r="D43" i="19" s="1"/>
  <c r="E43" i="19" s="1"/>
  <c r="F43" i="19" s="1"/>
  <c r="G43" i="19" s="1"/>
  <c r="H43" i="19" s="1"/>
  <c r="I43" i="19" s="1"/>
  <c r="C44" i="19" s="1"/>
  <c r="D44" i="19" s="1"/>
  <c r="E44" i="19" s="1"/>
  <c r="F44" i="19" s="1"/>
  <c r="G44" i="19" s="1"/>
  <c r="H44" i="19" s="1"/>
  <c r="I44" i="19" s="1"/>
  <c r="C45" i="19" s="1"/>
  <c r="D45" i="19" s="1"/>
  <c r="E45" i="19" s="1"/>
  <c r="F45" i="19" s="1"/>
  <c r="G45" i="19" s="1"/>
  <c r="H45" i="19" s="1"/>
  <c r="I45" i="19" s="1"/>
  <c r="C46" i="19" s="1"/>
  <c r="D46" i="19" s="1"/>
  <c r="E46" i="19" s="1"/>
  <c r="F46" i="19" s="1"/>
  <c r="G46" i="19" s="1"/>
  <c r="H46" i="19" s="1"/>
  <c r="I46" i="19" s="1"/>
  <c r="E52" i="19" s="1"/>
  <c r="AK12" i="27"/>
  <c r="Q53" i="4"/>
  <c r="U53" i="4" s="1"/>
  <c r="Y53" i="4" s="1"/>
  <c r="M53" i="4"/>
  <c r="D98" i="34"/>
  <c r="H71" i="34"/>
  <c r="H45" i="34"/>
  <c r="I45" i="34" s="1"/>
  <c r="J45" i="34" s="1"/>
  <c r="K45" i="34" s="1"/>
  <c r="L45" i="34" s="1"/>
  <c r="M45" i="34" s="1"/>
  <c r="C46" i="34" s="1"/>
  <c r="G45" i="34"/>
  <c r="B72" i="34"/>
  <c r="B73" i="34" s="1"/>
  <c r="B74" i="34" s="1"/>
  <c r="B75" i="34" s="1"/>
  <c r="B76" i="34" s="1"/>
  <c r="B77" i="34" s="1"/>
  <c r="B78" i="34" s="1"/>
  <c r="B79" i="34" s="1"/>
  <c r="B80" i="34" s="1"/>
  <c r="B81" i="34" s="1"/>
  <c r="B82" i="34" s="1"/>
  <c r="B83" i="34" s="1"/>
  <c r="B84" i="34" s="1"/>
  <c r="B85" i="34" s="1"/>
  <c r="B86" i="34" s="1"/>
  <c r="B87" i="34" s="1"/>
  <c r="C45" i="34"/>
  <c r="G34" i="34"/>
  <c r="G33" i="34"/>
  <c r="C24" i="34"/>
  <c r="C21" i="34"/>
  <c r="C20" i="34"/>
  <c r="C19" i="34"/>
  <c r="G7" i="34" l="1"/>
  <c r="G8" i="34" s="1"/>
  <c r="G9" i="34" s="1"/>
  <c r="G10" i="34" s="1"/>
  <c r="C18" i="34" s="1"/>
  <c r="F18" i="34" s="1"/>
  <c r="G18" i="34" s="1"/>
  <c r="H18" i="34" s="1"/>
  <c r="I18" i="34" s="1"/>
  <c r="J18" i="34" s="1"/>
  <c r="K18" i="34" s="1"/>
  <c r="L18" i="34" s="1"/>
  <c r="M18" i="34" s="1"/>
  <c r="N18" i="34" s="1"/>
  <c r="O18" i="34" s="1"/>
  <c r="P18" i="34" s="1"/>
  <c r="Q18" i="34" s="1"/>
  <c r="R18" i="34" s="1"/>
  <c r="F19" i="34" s="1"/>
  <c r="G19" i="34" s="1"/>
  <c r="H19" i="34" s="1"/>
  <c r="I19" i="34" s="1"/>
  <c r="J19" i="34" s="1"/>
  <c r="K19" i="34" s="1"/>
  <c r="L19" i="34" s="1"/>
  <c r="M19" i="34" s="1"/>
  <c r="N19" i="34" s="1"/>
  <c r="O19" i="34" s="1"/>
  <c r="P19" i="34" s="1"/>
  <c r="Q19" i="34" s="1"/>
  <c r="B6" i="34"/>
  <c r="B7" i="34" s="1"/>
  <c r="B8" i="34" s="1"/>
  <c r="B9" i="34" s="1"/>
  <c r="B10" i="34" s="1"/>
  <c r="B18" i="34" s="1"/>
  <c r="B19" i="34" s="1"/>
  <c r="B20" i="34" s="1"/>
  <c r="B21" i="34" s="1"/>
  <c r="B22" i="34" s="1"/>
  <c r="B23" i="34" s="1"/>
  <c r="B24" i="34" s="1"/>
  <c r="B25" i="34" s="1"/>
  <c r="B26" i="34" s="1"/>
  <c r="B27" i="34" s="1"/>
  <c r="B28" i="34" s="1"/>
  <c r="B29" i="34" s="1"/>
  <c r="B30" i="34" s="1"/>
  <c r="B31" i="34" s="1"/>
  <c r="B32" i="34" s="1"/>
  <c r="B33" i="34" s="1"/>
  <c r="B34" i="34" s="1"/>
  <c r="B45" i="34" s="1"/>
  <c r="B46" i="34" s="1"/>
  <c r="B47" i="34" s="1"/>
  <c r="B48" i="34" s="1"/>
  <c r="B49" i="34" s="1"/>
  <c r="B50" i="34" s="1"/>
  <c r="B51" i="34" s="1"/>
  <c r="B52" i="34" s="1"/>
  <c r="B53" i="34" s="1"/>
  <c r="B54" i="34" s="1"/>
  <c r="B55" i="34" s="1"/>
  <c r="B56" i="34" s="1"/>
  <c r="B57" i="34" s="1"/>
  <c r="B58" i="34" s="1"/>
  <c r="B59" i="34" s="1"/>
  <c r="B60" i="34" s="1"/>
  <c r="R19" i="34" l="1"/>
  <c r="B61" i="34"/>
  <c r="B98" i="34"/>
  <c r="B99" i="34" s="1"/>
  <c r="B100" i="34" s="1"/>
  <c r="B101" i="34" s="1"/>
  <c r="B102" i="34" s="1"/>
  <c r="A13" i="4" s="1"/>
  <c r="A11" i="30"/>
  <c r="A12" i="30" s="1"/>
  <c r="A13" i="30" s="1"/>
  <c r="A14" i="30" s="1"/>
  <c r="A15" i="30" s="1"/>
  <c r="A16" i="30" s="1"/>
  <c r="A17" i="30" s="1"/>
  <c r="A18" i="30" s="1"/>
  <c r="A19" i="30" s="1"/>
  <c r="A20" i="30" s="1"/>
  <c r="A21" i="30" s="1"/>
  <c r="A22" i="30" s="1"/>
  <c r="A23" i="30" s="1"/>
  <c r="A24" i="30" s="1"/>
  <c r="A25" i="30" s="1"/>
  <c r="A26" i="30" s="1"/>
  <c r="D44" i="31" s="1"/>
  <c r="D45" i="31" s="1"/>
  <c r="D46" i="31" s="1"/>
  <c r="D47" i="31" s="1"/>
  <c r="D48" i="31" s="1"/>
  <c r="D49" i="31" s="1"/>
  <c r="D50" i="31" s="1"/>
  <c r="D51" i="31" s="1"/>
  <c r="D52" i="31" s="1"/>
  <c r="D53" i="31" s="1"/>
  <c r="D54" i="31" s="1"/>
  <c r="D55" i="31" s="1"/>
  <c r="D56" i="31" s="1"/>
  <c r="D57" i="31" s="1"/>
  <c r="D58" i="31" s="1"/>
  <c r="D59" i="31" s="1"/>
  <c r="C26" i="32" s="1"/>
  <c r="C27" i="32" s="1"/>
  <c r="C28" i="32" s="1"/>
  <c r="C29" i="32" s="1"/>
  <c r="E51" i="32" s="1"/>
  <c r="E67" i="32" s="1"/>
  <c r="E68" i="32" s="1"/>
  <c r="E69" i="32" s="1"/>
  <c r="E70" i="32" s="1"/>
  <c r="E71" i="32" s="1"/>
  <c r="E72" i="32" s="1"/>
  <c r="E73" i="32" s="1"/>
  <c r="L67" i="32" s="1"/>
  <c r="L68" i="32" s="1"/>
  <c r="L69" i="32" s="1"/>
  <c r="L70" i="32" s="1"/>
  <c r="L71" i="32" s="1"/>
  <c r="L72" i="32" s="1"/>
  <c r="L73" i="32" s="1"/>
  <c r="A11" i="33" s="1"/>
  <c r="A12" i="33" s="1"/>
  <c r="A13" i="33" s="1"/>
  <c r="A14" i="33" s="1"/>
  <c r="A15" i="33" s="1"/>
  <c r="A16" i="33" s="1"/>
  <c r="A17" i="33" s="1"/>
  <c r="A18" i="33" s="1"/>
  <c r="A19" i="33" s="1"/>
  <c r="A20" i="33" s="1"/>
  <c r="A21" i="33" s="1"/>
  <c r="A22" i="33" s="1"/>
  <c r="A23" i="33" s="1"/>
  <c r="A24" i="33" s="1"/>
  <c r="A31" i="33" s="1"/>
  <c r="A32" i="33" s="1"/>
  <c r="A33" i="33" s="1"/>
  <c r="A34" i="33" s="1"/>
  <c r="A35" i="33" s="1"/>
  <c r="A36" i="33" s="1"/>
  <c r="A37" i="33" s="1"/>
  <c r="A38" i="33" s="1"/>
  <c r="A46" i="33" s="1"/>
  <c r="A47" i="33" s="1"/>
  <c r="A48" i="33" s="1"/>
  <c r="A49" i="33" s="1"/>
  <c r="A50" i="33" s="1"/>
  <c r="A51" i="33" s="1"/>
  <c r="A59" i="33" s="1"/>
  <c r="A60" i="33" s="1"/>
  <c r="A61" i="33" s="1"/>
  <c r="A62" i="33" s="1"/>
  <c r="A63" i="33" s="1"/>
  <c r="A64" i="33" s="1"/>
  <c r="A65" i="33" s="1"/>
  <c r="A66" i="33" s="1"/>
  <c r="A67" i="33" s="1"/>
  <c r="A68" i="33" s="1"/>
  <c r="A69" i="33" s="1"/>
  <c r="A70" i="33" s="1"/>
  <c r="A71" i="33" s="1"/>
  <c r="A72" i="33" s="1"/>
  <c r="A73" i="33" s="1"/>
  <c r="A74" i="33" s="1"/>
  <c r="C11" i="33"/>
  <c r="D11" i="33" s="1"/>
  <c r="E11" i="33" s="1"/>
  <c r="F11" i="33" s="1"/>
  <c r="G11" i="33" s="1"/>
  <c r="H11" i="33" s="1"/>
  <c r="I11" i="33" s="1"/>
  <c r="J11" i="33" s="1"/>
  <c r="K11" i="33" s="1"/>
  <c r="L11" i="33" s="1"/>
  <c r="M11" i="33" s="1"/>
  <c r="N11" i="33" s="1"/>
  <c r="O11" i="33" s="1"/>
  <c r="P11" i="33" s="1"/>
  <c r="Q11" i="33" s="1"/>
  <c r="R11" i="33" s="1"/>
  <c r="S11" i="33" s="1"/>
  <c r="T11" i="33" s="1"/>
  <c r="U11" i="33" s="1"/>
  <c r="C12" i="33" s="1"/>
  <c r="D12" i="33" s="1"/>
  <c r="E12" i="33" s="1"/>
  <c r="F12" i="33" s="1"/>
  <c r="G12" i="33" s="1"/>
  <c r="H12" i="33" s="1"/>
  <c r="I12" i="33" s="1"/>
  <c r="J12" i="33" s="1"/>
  <c r="K12" i="33" s="1"/>
  <c r="L12" i="33" s="1"/>
  <c r="M12" i="33" s="1"/>
  <c r="N12" i="33" s="1"/>
  <c r="O12" i="33" s="1"/>
  <c r="P12" i="33" s="1"/>
  <c r="Q12" i="33" s="1"/>
  <c r="R12" i="33" s="1"/>
  <c r="S12" i="33" s="1"/>
  <c r="T12" i="33" s="1"/>
  <c r="U12" i="33" s="1"/>
  <c r="C13" i="33" s="1"/>
  <c r="D13" i="33" s="1"/>
  <c r="E13" i="33" s="1"/>
  <c r="F13" i="33" s="1"/>
  <c r="G13" i="33" s="1"/>
  <c r="H13" i="33" s="1"/>
  <c r="I13" i="33" s="1"/>
  <c r="J13" i="33" s="1"/>
  <c r="K13" i="33" s="1"/>
  <c r="L13" i="33" s="1"/>
  <c r="M13" i="33" s="1"/>
  <c r="N13" i="33" s="1"/>
  <c r="O13" i="33" s="1"/>
  <c r="P13" i="33" s="1"/>
  <c r="Q13" i="33" s="1"/>
  <c r="R13" i="33" s="1"/>
  <c r="S13" i="33" s="1"/>
  <c r="T13" i="33" s="1"/>
  <c r="U13" i="33" s="1"/>
  <c r="C14" i="33" s="1"/>
  <c r="D14" i="33" s="1"/>
  <c r="E14" i="33" s="1"/>
  <c r="F14" i="33" s="1"/>
  <c r="G14" i="33" s="1"/>
  <c r="H14" i="33" s="1"/>
  <c r="I14" i="33" s="1"/>
  <c r="J14" i="33" s="1"/>
  <c r="K14" i="33" s="1"/>
  <c r="L14" i="33" s="1"/>
  <c r="M14" i="33" s="1"/>
  <c r="N14" i="33" s="1"/>
  <c r="O14" i="33" s="1"/>
  <c r="P14" i="33" s="1"/>
  <c r="Q14" i="33" s="1"/>
  <c r="R14" i="33" s="1"/>
  <c r="S14" i="33" s="1"/>
  <c r="T14" i="33" s="1"/>
  <c r="U14" i="33" s="1"/>
  <c r="C15" i="33" s="1"/>
  <c r="D15" i="33" s="1"/>
  <c r="E15" i="33" s="1"/>
  <c r="F15" i="33" s="1"/>
  <c r="G15" i="33" s="1"/>
  <c r="H15" i="33" s="1"/>
  <c r="I15" i="33" s="1"/>
  <c r="J15" i="33" s="1"/>
  <c r="K15" i="33" s="1"/>
  <c r="L15" i="33" s="1"/>
  <c r="M15" i="33" s="1"/>
  <c r="N15" i="33" s="1"/>
  <c r="O15" i="33" s="1"/>
  <c r="P15" i="33" s="1"/>
  <c r="Q15" i="33" s="1"/>
  <c r="R15" i="33" s="1"/>
  <c r="S15" i="33" s="1"/>
  <c r="T15" i="33" s="1"/>
  <c r="U15" i="33" s="1"/>
  <c r="C16" i="33" s="1"/>
  <c r="D16" i="33" s="1"/>
  <c r="E16" i="33" s="1"/>
  <c r="F16" i="33" s="1"/>
  <c r="G16" i="33" s="1"/>
  <c r="H16" i="33" s="1"/>
  <c r="I16" i="33" s="1"/>
  <c r="J16" i="33" s="1"/>
  <c r="K16" i="33" s="1"/>
  <c r="L16" i="33" s="1"/>
  <c r="M16" i="33" s="1"/>
  <c r="N16" i="33" s="1"/>
  <c r="O16" i="33" s="1"/>
  <c r="P16" i="33" s="1"/>
  <c r="Q16" i="33" s="1"/>
  <c r="R16" i="33" s="1"/>
  <c r="S16" i="33" s="1"/>
  <c r="T16" i="33" s="1"/>
  <c r="U16" i="33" s="1"/>
  <c r="C17" i="33" s="1"/>
  <c r="D17" i="33" s="1"/>
  <c r="E17" i="33" s="1"/>
  <c r="F17" i="33" s="1"/>
  <c r="G17" i="33" s="1"/>
  <c r="H17" i="33" s="1"/>
  <c r="I17" i="33" s="1"/>
  <c r="J17" i="33" s="1"/>
  <c r="K17" i="33" s="1"/>
  <c r="L17" i="33" s="1"/>
  <c r="M17" i="33" s="1"/>
  <c r="N17" i="33" s="1"/>
  <c r="O17" i="33" s="1"/>
  <c r="P17" i="33" s="1"/>
  <c r="Q17" i="33" s="1"/>
  <c r="R17" i="33" s="1"/>
  <c r="S17" i="33" s="1"/>
  <c r="T17" i="33" s="1"/>
  <c r="U17" i="33" s="1"/>
  <c r="C18" i="33" s="1"/>
  <c r="D18" i="33" s="1"/>
  <c r="E18" i="33" s="1"/>
  <c r="F18" i="33" s="1"/>
  <c r="G18" i="33" s="1"/>
  <c r="H18" i="33" s="1"/>
  <c r="I18" i="33" s="1"/>
  <c r="J18" i="33" s="1"/>
  <c r="K18" i="33" s="1"/>
  <c r="L18" i="33" s="1"/>
  <c r="M18" i="33" s="1"/>
  <c r="N18" i="33" s="1"/>
  <c r="O18" i="33" s="1"/>
  <c r="P18" i="33" s="1"/>
  <c r="Q18" i="33" s="1"/>
  <c r="R18" i="33" s="1"/>
  <c r="S18" i="33" s="1"/>
  <c r="T18" i="33" s="1"/>
  <c r="U18" i="33" s="1"/>
  <c r="C19" i="33" s="1"/>
  <c r="D19" i="33" s="1"/>
  <c r="E19" i="33" s="1"/>
  <c r="F19" i="33" s="1"/>
  <c r="G19" i="33" s="1"/>
  <c r="H19" i="33" s="1"/>
  <c r="I19" i="33" s="1"/>
  <c r="J19" i="33" s="1"/>
  <c r="K19" i="33" s="1"/>
  <c r="L19" i="33" s="1"/>
  <c r="M19" i="33" s="1"/>
  <c r="N19" i="33" s="1"/>
  <c r="O19" i="33" s="1"/>
  <c r="P19" i="33" s="1"/>
  <c r="Q19" i="33" s="1"/>
  <c r="R19" i="33" s="1"/>
  <c r="S19" i="33" s="1"/>
  <c r="T19" i="33" s="1"/>
  <c r="U19" i="33" s="1"/>
  <c r="C20" i="33" s="1"/>
  <c r="D20" i="33" s="1"/>
  <c r="E20" i="33" s="1"/>
  <c r="F20" i="33" s="1"/>
  <c r="G20" i="33" s="1"/>
  <c r="H20" i="33" s="1"/>
  <c r="I20" i="33" s="1"/>
  <c r="J20" i="33" s="1"/>
  <c r="K20" i="33" s="1"/>
  <c r="L20" i="33" s="1"/>
  <c r="M20" i="33" s="1"/>
  <c r="N20" i="33" s="1"/>
  <c r="O20" i="33" s="1"/>
  <c r="P20" i="33" s="1"/>
  <c r="Q20" i="33" s="1"/>
  <c r="R20" i="33" s="1"/>
  <c r="S20" i="33" s="1"/>
  <c r="T20" i="33" s="1"/>
  <c r="U20" i="33" s="1"/>
  <c r="C21" i="33" s="1"/>
  <c r="D21" i="33" s="1"/>
  <c r="E21" i="33" s="1"/>
  <c r="F21" i="33" s="1"/>
  <c r="G21" i="33" s="1"/>
  <c r="H21" i="33" s="1"/>
  <c r="I21" i="33" s="1"/>
  <c r="J21" i="33" s="1"/>
  <c r="K21" i="33" s="1"/>
  <c r="L21" i="33" s="1"/>
  <c r="M21" i="33" s="1"/>
  <c r="N21" i="33" s="1"/>
  <c r="O21" i="33" s="1"/>
  <c r="P21" i="33" s="1"/>
  <c r="Q21" i="33" s="1"/>
  <c r="R21" i="33" s="1"/>
  <c r="S21" i="33" s="1"/>
  <c r="T21" i="33" s="1"/>
  <c r="U21" i="33" s="1"/>
  <c r="C22" i="33" s="1"/>
  <c r="D22" i="33" s="1"/>
  <c r="E22" i="33" s="1"/>
  <c r="F22" i="33" s="1"/>
  <c r="G22" i="33" s="1"/>
  <c r="H22" i="33" s="1"/>
  <c r="I22" i="33" s="1"/>
  <c r="J22" i="33" s="1"/>
  <c r="K22" i="33" s="1"/>
  <c r="L22" i="33" s="1"/>
  <c r="M22" i="33" s="1"/>
  <c r="N22" i="33" s="1"/>
  <c r="O22" i="33" s="1"/>
  <c r="P22" i="33" s="1"/>
  <c r="Q22" i="33" s="1"/>
  <c r="R22" i="33" s="1"/>
  <c r="S22" i="33" s="1"/>
  <c r="T22" i="33" s="1"/>
  <c r="U22" i="33" s="1"/>
  <c r="C23" i="33" s="1"/>
  <c r="D23" i="33" s="1"/>
  <c r="E23" i="33" s="1"/>
  <c r="F23" i="33" s="1"/>
  <c r="G23" i="33" s="1"/>
  <c r="H23" i="33" s="1"/>
  <c r="I23" i="33" s="1"/>
  <c r="J23" i="33" s="1"/>
  <c r="K23" i="33" s="1"/>
  <c r="L23" i="33" s="1"/>
  <c r="M23" i="33" s="1"/>
  <c r="N23" i="33" s="1"/>
  <c r="O23" i="33" s="1"/>
  <c r="P23" i="33" s="1"/>
  <c r="Q23" i="33" s="1"/>
  <c r="R23" i="33" s="1"/>
  <c r="S23" i="33" s="1"/>
  <c r="T23" i="33" s="1"/>
  <c r="U23" i="33" s="1"/>
  <c r="C24" i="33" s="1"/>
  <c r="D24" i="33" s="1"/>
  <c r="E24" i="33" s="1"/>
  <c r="F24" i="33" s="1"/>
  <c r="G24" i="33" s="1"/>
  <c r="H24" i="33" s="1"/>
  <c r="I24" i="33" s="1"/>
  <c r="J24" i="33" s="1"/>
  <c r="K24" i="33" s="1"/>
  <c r="L24" i="33" s="1"/>
  <c r="M24" i="33" s="1"/>
  <c r="N24" i="33" s="1"/>
  <c r="O24" i="33" s="1"/>
  <c r="P24" i="33" s="1"/>
  <c r="Q24" i="33" s="1"/>
  <c r="R24" i="33" s="1"/>
  <c r="S24" i="33" s="1"/>
  <c r="T24" i="33" s="1"/>
  <c r="U24" i="33" s="1"/>
  <c r="C31" i="33" s="1"/>
  <c r="D31" i="33" s="1"/>
  <c r="E31" i="33" s="1"/>
  <c r="F31" i="33" s="1"/>
  <c r="G31" i="33" s="1"/>
  <c r="H31" i="33" s="1"/>
  <c r="I31" i="33" s="1"/>
  <c r="J31" i="33" s="1"/>
  <c r="K31" i="33" s="1"/>
  <c r="L31" i="33" s="1"/>
  <c r="M31" i="33" s="1"/>
  <c r="N31" i="33" s="1"/>
  <c r="O31" i="33" s="1"/>
  <c r="P31" i="33" s="1"/>
  <c r="Q31" i="33" s="1"/>
  <c r="R31" i="33" s="1"/>
  <c r="S31" i="33" s="1"/>
  <c r="T31" i="33" s="1"/>
  <c r="U31" i="33" s="1"/>
  <c r="C32" i="33" s="1"/>
  <c r="D32" i="33" s="1"/>
  <c r="E32" i="33" s="1"/>
  <c r="F32" i="33" s="1"/>
  <c r="G32" i="33" s="1"/>
  <c r="H32" i="33" s="1"/>
  <c r="I32" i="33" s="1"/>
  <c r="J32" i="33" s="1"/>
  <c r="K32" i="33" s="1"/>
  <c r="L32" i="33" s="1"/>
  <c r="M32" i="33" s="1"/>
  <c r="N32" i="33" s="1"/>
  <c r="O32" i="33" s="1"/>
  <c r="P32" i="33" s="1"/>
  <c r="Q32" i="33" s="1"/>
  <c r="R32" i="33" s="1"/>
  <c r="S32" i="33" s="1"/>
  <c r="T32" i="33" s="1"/>
  <c r="U32" i="33" s="1"/>
  <c r="C33" i="33" s="1"/>
  <c r="D33" i="33" s="1"/>
  <c r="E33" i="33" s="1"/>
  <c r="F33" i="33" s="1"/>
  <c r="G33" i="33" s="1"/>
  <c r="H33" i="33" s="1"/>
  <c r="I33" i="33" s="1"/>
  <c r="J33" i="33" s="1"/>
  <c r="K33" i="33" s="1"/>
  <c r="L33" i="33" s="1"/>
  <c r="M33" i="33" s="1"/>
  <c r="N33" i="33" s="1"/>
  <c r="O33" i="33" s="1"/>
  <c r="P33" i="33" s="1"/>
  <c r="Q33" i="33" s="1"/>
  <c r="R33" i="33" s="1"/>
  <c r="S33" i="33" s="1"/>
  <c r="T33" i="33" s="1"/>
  <c r="U33" i="33" s="1"/>
  <c r="C34" i="33" s="1"/>
  <c r="D34" i="33" s="1"/>
  <c r="E34" i="33" s="1"/>
  <c r="F34" i="33" s="1"/>
  <c r="G34" i="33" s="1"/>
  <c r="H34" i="33" s="1"/>
  <c r="I34" i="33" s="1"/>
  <c r="J34" i="33" s="1"/>
  <c r="K34" i="33" s="1"/>
  <c r="L34" i="33" s="1"/>
  <c r="M34" i="33" s="1"/>
  <c r="N34" i="33" s="1"/>
  <c r="O34" i="33" s="1"/>
  <c r="P34" i="33" s="1"/>
  <c r="Q34" i="33" s="1"/>
  <c r="R34" i="33" s="1"/>
  <c r="S34" i="33" s="1"/>
  <c r="T34" i="33" s="1"/>
  <c r="U34" i="33" s="1"/>
  <c r="C35" i="33" s="1"/>
  <c r="D35" i="33" s="1"/>
  <c r="E35" i="33" s="1"/>
  <c r="F35" i="33" s="1"/>
  <c r="G35" i="33" s="1"/>
  <c r="H35" i="33" s="1"/>
  <c r="I35" i="33" s="1"/>
  <c r="J35" i="33" s="1"/>
  <c r="K35" i="33" s="1"/>
  <c r="L35" i="33" s="1"/>
  <c r="M35" i="33" s="1"/>
  <c r="N35" i="33" s="1"/>
  <c r="O35" i="33" s="1"/>
  <c r="P35" i="33" s="1"/>
  <c r="Q35" i="33" s="1"/>
  <c r="R35" i="33" s="1"/>
  <c r="S35" i="33" s="1"/>
  <c r="T35" i="33" s="1"/>
  <c r="U35" i="33" s="1"/>
  <c r="C36" i="33" s="1"/>
  <c r="D36" i="33" s="1"/>
  <c r="E36" i="33" s="1"/>
  <c r="F36" i="33" s="1"/>
  <c r="G36" i="33" s="1"/>
  <c r="H36" i="33" s="1"/>
  <c r="I36" i="33" s="1"/>
  <c r="J36" i="33" s="1"/>
  <c r="K36" i="33" s="1"/>
  <c r="L36" i="33" s="1"/>
  <c r="M36" i="33" s="1"/>
  <c r="N36" i="33" s="1"/>
  <c r="O36" i="33" s="1"/>
  <c r="P36" i="33" s="1"/>
  <c r="Q36" i="33" s="1"/>
  <c r="R36" i="33" s="1"/>
  <c r="S36" i="33" s="1"/>
  <c r="T36" i="33" s="1"/>
  <c r="U36" i="33" s="1"/>
  <c r="C37" i="33" s="1"/>
  <c r="D37" i="33" s="1"/>
  <c r="E37" i="33" s="1"/>
  <c r="F37" i="33" s="1"/>
  <c r="G37" i="33" s="1"/>
  <c r="H37" i="33" s="1"/>
  <c r="I37" i="33" s="1"/>
  <c r="J37" i="33" s="1"/>
  <c r="K37" i="33" s="1"/>
  <c r="L37" i="33" s="1"/>
  <c r="M37" i="33" s="1"/>
  <c r="N37" i="33" s="1"/>
  <c r="O37" i="33" s="1"/>
  <c r="P37" i="33" s="1"/>
  <c r="Q37" i="33" s="1"/>
  <c r="R37" i="33" s="1"/>
  <c r="S37" i="33" s="1"/>
  <c r="T37" i="33" s="1"/>
  <c r="U37" i="33" s="1"/>
  <c r="C38" i="33" s="1"/>
  <c r="D38" i="33" s="1"/>
  <c r="E38" i="33" s="1"/>
  <c r="F38" i="33" s="1"/>
  <c r="G38" i="33" s="1"/>
  <c r="H38" i="33" s="1"/>
  <c r="I38" i="33" s="1"/>
  <c r="J38" i="33" s="1"/>
  <c r="K38" i="33" s="1"/>
  <c r="L38" i="33" s="1"/>
  <c r="M38" i="33" s="1"/>
  <c r="N38" i="33" s="1"/>
  <c r="O38" i="33" s="1"/>
  <c r="P38" i="33" s="1"/>
  <c r="Q38" i="33" s="1"/>
  <c r="R38" i="33" s="1"/>
  <c r="S38" i="33" s="1"/>
  <c r="T38" i="33" s="1"/>
  <c r="U38" i="33" s="1"/>
  <c r="C46" i="33" s="1"/>
  <c r="D46" i="33" s="1"/>
  <c r="E46" i="33" s="1"/>
  <c r="F46" i="33" s="1"/>
  <c r="G46" i="33" s="1"/>
  <c r="H46" i="33" s="1"/>
  <c r="I46" i="33" s="1"/>
  <c r="J46" i="33" s="1"/>
  <c r="K46" i="33" s="1"/>
  <c r="L46" i="33" s="1"/>
  <c r="M46" i="33" s="1"/>
  <c r="N46" i="33" s="1"/>
  <c r="O46" i="33" s="1"/>
  <c r="P46" i="33" s="1"/>
  <c r="Q46" i="33" s="1"/>
  <c r="R46" i="33" s="1"/>
  <c r="S46" i="33" s="1"/>
  <c r="T46" i="33" s="1"/>
  <c r="U46" i="33" s="1"/>
  <c r="C47" i="33" s="1"/>
  <c r="D47" i="33" s="1"/>
  <c r="E47" i="33" s="1"/>
  <c r="F47" i="33" s="1"/>
  <c r="G47" i="33" s="1"/>
  <c r="H47" i="33" s="1"/>
  <c r="I47" i="33" s="1"/>
  <c r="J47" i="33" s="1"/>
  <c r="K47" i="33" s="1"/>
  <c r="L47" i="33" s="1"/>
  <c r="M47" i="33" s="1"/>
  <c r="N47" i="33" s="1"/>
  <c r="O47" i="33" s="1"/>
  <c r="P47" i="33" s="1"/>
  <c r="Q47" i="33" s="1"/>
  <c r="R47" i="33" s="1"/>
  <c r="S47" i="33" s="1"/>
  <c r="T47" i="33" s="1"/>
  <c r="U47" i="33" s="1"/>
  <c r="C48" i="33" s="1"/>
  <c r="D48" i="33" s="1"/>
  <c r="E48" i="33" s="1"/>
  <c r="F48" i="33" s="1"/>
  <c r="G48" i="33" s="1"/>
  <c r="H48" i="33" s="1"/>
  <c r="I48" i="33" s="1"/>
  <c r="J48" i="33" s="1"/>
  <c r="K48" i="33" s="1"/>
  <c r="L48" i="33" s="1"/>
  <c r="M48" i="33" s="1"/>
  <c r="N48" i="33" s="1"/>
  <c r="O48" i="33" s="1"/>
  <c r="P48" i="33" s="1"/>
  <c r="Q48" i="33" s="1"/>
  <c r="R48" i="33" s="1"/>
  <c r="S48" i="33" s="1"/>
  <c r="T48" i="33" s="1"/>
  <c r="U48" i="33" s="1"/>
  <c r="C49" i="33" s="1"/>
  <c r="D49" i="33" s="1"/>
  <c r="E49" i="33" s="1"/>
  <c r="F49" i="33" s="1"/>
  <c r="G49" i="33" s="1"/>
  <c r="H49" i="33" s="1"/>
  <c r="I49" i="33" s="1"/>
  <c r="J49" i="33" s="1"/>
  <c r="K49" i="33" s="1"/>
  <c r="L49" i="33" s="1"/>
  <c r="M49" i="33" s="1"/>
  <c r="N49" i="33" s="1"/>
  <c r="O49" i="33" s="1"/>
  <c r="P49" i="33" s="1"/>
  <c r="Q49" i="33" s="1"/>
  <c r="R49" i="33" s="1"/>
  <c r="S49" i="33" s="1"/>
  <c r="T49" i="33" s="1"/>
  <c r="U49" i="33" s="1"/>
  <c r="C50" i="33" s="1"/>
  <c r="D50" i="33" s="1"/>
  <c r="E50" i="33" s="1"/>
  <c r="F50" i="33" s="1"/>
  <c r="G50" i="33" s="1"/>
  <c r="H50" i="33" s="1"/>
  <c r="I50" i="33" s="1"/>
  <c r="J50" i="33" s="1"/>
  <c r="K50" i="33" s="1"/>
  <c r="L50" i="33" s="1"/>
  <c r="M50" i="33" s="1"/>
  <c r="N50" i="33" s="1"/>
  <c r="O50" i="33" s="1"/>
  <c r="P50" i="33" s="1"/>
  <c r="Q50" i="33" s="1"/>
  <c r="R50" i="33" s="1"/>
  <c r="S50" i="33" s="1"/>
  <c r="T50" i="33" s="1"/>
  <c r="U50" i="33" s="1"/>
  <c r="C51" i="33" s="1"/>
  <c r="D51" i="33" s="1"/>
  <c r="E51" i="33" s="1"/>
  <c r="F51" i="33" s="1"/>
  <c r="G51" i="33" s="1"/>
  <c r="H51" i="33" s="1"/>
  <c r="I51" i="33" s="1"/>
  <c r="J51" i="33" s="1"/>
  <c r="K51" i="33" s="1"/>
  <c r="L51" i="33" s="1"/>
  <c r="M51" i="33" s="1"/>
  <c r="N51" i="33" s="1"/>
  <c r="O51" i="33" s="1"/>
  <c r="P51" i="33" s="1"/>
  <c r="Q51" i="33" s="1"/>
  <c r="R51" i="33" s="1"/>
  <c r="S51" i="33" s="1"/>
  <c r="T51" i="33" s="1"/>
  <c r="U51" i="33" s="1"/>
  <c r="C59" i="33" s="1"/>
  <c r="D59" i="33" s="1"/>
  <c r="E59" i="33" s="1"/>
  <c r="F59" i="33" s="1"/>
  <c r="G59" i="33" s="1"/>
  <c r="H59" i="33" s="1"/>
  <c r="I59" i="33" s="1"/>
  <c r="J59" i="33" s="1"/>
  <c r="K59" i="33" s="1"/>
  <c r="L59" i="33" s="1"/>
  <c r="M59" i="33" s="1"/>
  <c r="N59" i="33" s="1"/>
  <c r="O59" i="33" s="1"/>
  <c r="P59" i="33" s="1"/>
  <c r="Q59" i="33" s="1"/>
  <c r="R59" i="33" s="1"/>
  <c r="S59" i="33" s="1"/>
  <c r="T59" i="33" s="1"/>
  <c r="U59" i="33" s="1"/>
  <c r="C60" i="33" s="1"/>
  <c r="D60" i="33" s="1"/>
  <c r="E60" i="33" s="1"/>
  <c r="F60" i="33" s="1"/>
  <c r="G60" i="33" s="1"/>
  <c r="H60" i="33" s="1"/>
  <c r="I60" i="33" s="1"/>
  <c r="J60" i="33" s="1"/>
  <c r="K60" i="33" s="1"/>
  <c r="L60" i="33" s="1"/>
  <c r="M60" i="33" s="1"/>
  <c r="N60" i="33" s="1"/>
  <c r="O60" i="33" s="1"/>
  <c r="P60" i="33" s="1"/>
  <c r="Q60" i="33" s="1"/>
  <c r="R60" i="33" s="1"/>
  <c r="S60" i="33" s="1"/>
  <c r="T60" i="33" s="1"/>
  <c r="U60" i="33" s="1"/>
  <c r="C61" i="33" s="1"/>
  <c r="D61" i="33" s="1"/>
  <c r="E61" i="33" s="1"/>
  <c r="F61" i="33" s="1"/>
  <c r="G61" i="33" s="1"/>
  <c r="H61" i="33" s="1"/>
  <c r="I61" i="33" s="1"/>
  <c r="J61" i="33" s="1"/>
  <c r="K61" i="33" s="1"/>
  <c r="L61" i="33" s="1"/>
  <c r="M61" i="33" s="1"/>
  <c r="N61" i="33" s="1"/>
  <c r="O61" i="33" s="1"/>
  <c r="P61" i="33" s="1"/>
  <c r="Q61" i="33" s="1"/>
  <c r="R61" i="33" s="1"/>
  <c r="S61" i="33" s="1"/>
  <c r="T61" i="33" s="1"/>
  <c r="U61" i="33" s="1"/>
  <c r="C62" i="33" s="1"/>
  <c r="D62" i="33" s="1"/>
  <c r="E62" i="33" s="1"/>
  <c r="F62" i="33" s="1"/>
  <c r="G62" i="33" s="1"/>
  <c r="H62" i="33" s="1"/>
  <c r="I62" i="33" s="1"/>
  <c r="J62" i="33" s="1"/>
  <c r="K62" i="33" s="1"/>
  <c r="L62" i="33" s="1"/>
  <c r="M62" i="33" s="1"/>
  <c r="N62" i="33" s="1"/>
  <c r="O62" i="33" s="1"/>
  <c r="P62" i="33" s="1"/>
  <c r="Q62" i="33" s="1"/>
  <c r="R62" i="33" s="1"/>
  <c r="S62" i="33" s="1"/>
  <c r="T62" i="33" s="1"/>
  <c r="U62" i="33" s="1"/>
  <c r="C63" i="33" s="1"/>
  <c r="D63" i="33" s="1"/>
  <c r="E63" i="33" s="1"/>
  <c r="F63" i="33" s="1"/>
  <c r="G63" i="33" s="1"/>
  <c r="H63" i="33" s="1"/>
  <c r="I63" i="33" s="1"/>
  <c r="J63" i="33" s="1"/>
  <c r="K63" i="33" s="1"/>
  <c r="L63" i="33" s="1"/>
  <c r="M63" i="33" s="1"/>
  <c r="N63" i="33" s="1"/>
  <c r="O63" i="33" s="1"/>
  <c r="P63" i="33" s="1"/>
  <c r="Q63" i="33" s="1"/>
  <c r="R63" i="33" s="1"/>
  <c r="S63" i="33" s="1"/>
  <c r="T63" i="33" s="1"/>
  <c r="U63" i="33" s="1"/>
  <c r="C64" i="33" s="1"/>
  <c r="D64" i="33" s="1"/>
  <c r="E64" i="33" s="1"/>
  <c r="F64" i="33" s="1"/>
  <c r="G64" i="33" s="1"/>
  <c r="H64" i="33" s="1"/>
  <c r="I64" i="33" s="1"/>
  <c r="J64" i="33" s="1"/>
  <c r="K64" i="33" s="1"/>
  <c r="L64" i="33" s="1"/>
  <c r="M64" i="33" s="1"/>
  <c r="N64" i="33" s="1"/>
  <c r="O64" i="33" s="1"/>
  <c r="P64" i="33" s="1"/>
  <c r="Q64" i="33" s="1"/>
  <c r="R64" i="33" s="1"/>
  <c r="S64" i="33" s="1"/>
  <c r="T64" i="33" s="1"/>
  <c r="U64" i="33" s="1"/>
  <c r="C65" i="33" s="1"/>
  <c r="D65" i="33" s="1"/>
  <c r="E65" i="33" s="1"/>
  <c r="F65" i="33" s="1"/>
  <c r="G65" i="33" s="1"/>
  <c r="H65" i="33" s="1"/>
  <c r="I65" i="33" s="1"/>
  <c r="J65" i="33" s="1"/>
  <c r="K65" i="33" s="1"/>
  <c r="L65" i="33" s="1"/>
  <c r="M65" i="33" s="1"/>
  <c r="N65" i="33" s="1"/>
  <c r="O65" i="33" s="1"/>
  <c r="P65" i="33" s="1"/>
  <c r="Q65" i="33" s="1"/>
  <c r="R65" i="33" s="1"/>
  <c r="S65" i="33" s="1"/>
  <c r="T65" i="33" s="1"/>
  <c r="U65" i="33" s="1"/>
  <c r="C66" i="33" s="1"/>
  <c r="D66" i="33" s="1"/>
  <c r="E66" i="33" s="1"/>
  <c r="F66" i="33" s="1"/>
  <c r="G66" i="33" s="1"/>
  <c r="H66" i="33" s="1"/>
  <c r="I66" i="33" s="1"/>
  <c r="J66" i="33" s="1"/>
  <c r="K66" i="33" s="1"/>
  <c r="L66" i="33" s="1"/>
  <c r="M66" i="33" s="1"/>
  <c r="N66" i="33" s="1"/>
  <c r="O66" i="33" s="1"/>
  <c r="P66" i="33" s="1"/>
  <c r="Q66" i="33" s="1"/>
  <c r="R66" i="33" s="1"/>
  <c r="S66" i="33" s="1"/>
  <c r="T66" i="33" s="1"/>
  <c r="U66" i="33" s="1"/>
  <c r="C67" i="33" s="1"/>
  <c r="D67" i="33" s="1"/>
  <c r="E67" i="33" s="1"/>
  <c r="F67" i="33" s="1"/>
  <c r="G67" i="33" s="1"/>
  <c r="H67" i="33" s="1"/>
  <c r="I67" i="33" s="1"/>
  <c r="J67" i="33" s="1"/>
  <c r="K67" i="33" s="1"/>
  <c r="L67" i="33" s="1"/>
  <c r="M67" i="33" s="1"/>
  <c r="N67" i="33" s="1"/>
  <c r="O67" i="33" s="1"/>
  <c r="P67" i="33" s="1"/>
  <c r="Q67" i="33" s="1"/>
  <c r="R67" i="33" s="1"/>
  <c r="S67" i="33" s="1"/>
  <c r="T67" i="33" s="1"/>
  <c r="U67" i="33" s="1"/>
  <c r="C68" i="33" s="1"/>
  <c r="D68" i="33" s="1"/>
  <c r="E68" i="33" s="1"/>
  <c r="F68" i="33" s="1"/>
  <c r="G68" i="33" s="1"/>
  <c r="H68" i="33" s="1"/>
  <c r="I68" i="33" s="1"/>
  <c r="J68" i="33" s="1"/>
  <c r="K68" i="33" s="1"/>
  <c r="L68" i="33" s="1"/>
  <c r="M68" i="33" s="1"/>
  <c r="N68" i="33" s="1"/>
  <c r="O68" i="33" s="1"/>
  <c r="P68" i="33" s="1"/>
  <c r="Q68" i="33" s="1"/>
  <c r="R68" i="33" s="1"/>
  <c r="S68" i="33" s="1"/>
  <c r="T68" i="33" s="1"/>
  <c r="U68" i="33" s="1"/>
  <c r="C69" i="33" s="1"/>
  <c r="D69" i="33" s="1"/>
  <c r="E69" i="33" s="1"/>
  <c r="F69" i="33" s="1"/>
  <c r="G69" i="33" s="1"/>
  <c r="H69" i="33" s="1"/>
  <c r="I69" i="33" s="1"/>
  <c r="J69" i="33" s="1"/>
  <c r="K69" i="33" s="1"/>
  <c r="L69" i="33" s="1"/>
  <c r="M69" i="33" s="1"/>
  <c r="N69" i="33" s="1"/>
  <c r="O69" i="33" s="1"/>
  <c r="P69" i="33" s="1"/>
  <c r="Q69" i="33" s="1"/>
  <c r="R69" i="33" s="1"/>
  <c r="S69" i="33" s="1"/>
  <c r="T69" i="33" s="1"/>
  <c r="U69" i="33" s="1"/>
  <c r="C70" i="33" s="1"/>
  <c r="D70" i="33" s="1"/>
  <c r="E70" i="33" s="1"/>
  <c r="F70" i="33" s="1"/>
  <c r="G70" i="33" s="1"/>
  <c r="H70" i="33" s="1"/>
  <c r="I70" i="33" s="1"/>
  <c r="J70" i="33" s="1"/>
  <c r="K70" i="33" s="1"/>
  <c r="L70" i="33" s="1"/>
  <c r="M70" i="33" s="1"/>
  <c r="N70" i="33" s="1"/>
  <c r="O70" i="33" s="1"/>
  <c r="P70" i="33" s="1"/>
  <c r="Q70" i="33" s="1"/>
  <c r="R70" i="33" s="1"/>
  <c r="S70" i="33" s="1"/>
  <c r="T70" i="33" s="1"/>
  <c r="U70" i="33" s="1"/>
  <c r="C71" i="33" s="1"/>
  <c r="D71" i="33" s="1"/>
  <c r="E71" i="33" s="1"/>
  <c r="F71" i="33" s="1"/>
  <c r="G71" i="33" s="1"/>
  <c r="H71" i="33" s="1"/>
  <c r="I71" i="33" s="1"/>
  <c r="J71" i="33" s="1"/>
  <c r="K71" i="33" s="1"/>
  <c r="L71" i="33" s="1"/>
  <c r="M71" i="33" s="1"/>
  <c r="N71" i="33" s="1"/>
  <c r="O71" i="33" s="1"/>
  <c r="P71" i="33" s="1"/>
  <c r="Q71" i="33" s="1"/>
  <c r="R71" i="33" s="1"/>
  <c r="S71" i="33" s="1"/>
  <c r="T71" i="33" s="1"/>
  <c r="U71" i="33" s="1"/>
  <c r="C72" i="33" s="1"/>
  <c r="D72" i="33" s="1"/>
  <c r="E72" i="33" s="1"/>
  <c r="F72" i="33" s="1"/>
  <c r="G72" i="33" s="1"/>
  <c r="H72" i="33" s="1"/>
  <c r="I72" i="33" s="1"/>
  <c r="J72" i="33" s="1"/>
  <c r="K72" i="33" s="1"/>
  <c r="L72" i="33" s="1"/>
  <c r="M72" i="33" s="1"/>
  <c r="N72" i="33" s="1"/>
  <c r="O72" i="33" s="1"/>
  <c r="P72" i="33" s="1"/>
  <c r="Q72" i="33" s="1"/>
  <c r="R72" i="33" s="1"/>
  <c r="S72" i="33" s="1"/>
  <c r="T72" i="33" s="1"/>
  <c r="U72" i="33" s="1"/>
  <c r="C73" i="33" s="1"/>
  <c r="D73" i="33" s="1"/>
  <c r="E73" i="33" s="1"/>
  <c r="F73" i="33" s="1"/>
  <c r="G73" i="33" s="1"/>
  <c r="H73" i="33" s="1"/>
  <c r="I73" i="33" s="1"/>
  <c r="J73" i="33" s="1"/>
  <c r="K73" i="33" s="1"/>
  <c r="L73" i="33" s="1"/>
  <c r="M73" i="33" s="1"/>
  <c r="N73" i="33" s="1"/>
  <c r="O73" i="33" s="1"/>
  <c r="P73" i="33" s="1"/>
  <c r="Q73" i="33" s="1"/>
  <c r="R73" i="33" s="1"/>
  <c r="S73" i="33" s="1"/>
  <c r="T73" i="33" s="1"/>
  <c r="U73" i="33" s="1"/>
  <c r="C74" i="33" s="1"/>
  <c r="D74" i="33" s="1"/>
  <c r="E74" i="33" s="1"/>
  <c r="F74" i="33" s="1"/>
  <c r="G74" i="33" s="1"/>
  <c r="H74" i="33" s="1"/>
  <c r="I74" i="33" s="1"/>
  <c r="J74" i="33" s="1"/>
  <c r="K74" i="33" s="1"/>
  <c r="L74" i="33" s="1"/>
  <c r="M74" i="33" s="1"/>
  <c r="N74" i="33" s="1"/>
  <c r="O74" i="33" s="1"/>
  <c r="P74" i="33" s="1"/>
  <c r="Q74" i="33" s="1"/>
  <c r="R74" i="33" s="1"/>
  <c r="S74" i="33" s="1"/>
  <c r="T74" i="33" s="1"/>
  <c r="U74" i="33" s="1"/>
  <c r="M6" i="32"/>
  <c r="P6" i="32" s="1"/>
  <c r="K12" i="32" s="1"/>
  <c r="M12" i="32" s="1"/>
  <c r="P12" i="32" s="1"/>
  <c r="L18" i="32" s="1"/>
  <c r="N18" i="32" s="1"/>
  <c r="P18" i="32" s="1"/>
  <c r="G26" i="32" s="1"/>
  <c r="H26" i="32" s="1"/>
  <c r="I26" i="32" s="1"/>
  <c r="J26" i="32" s="1"/>
  <c r="K26" i="32" s="1"/>
  <c r="L26" i="32" s="1"/>
  <c r="M26" i="32" s="1"/>
  <c r="O26" i="32" s="1"/>
  <c r="G27" i="32" s="1"/>
  <c r="H27" i="32" s="1"/>
  <c r="I27" i="32" s="1"/>
  <c r="J27" i="32" s="1"/>
  <c r="K27" i="32" s="1"/>
  <c r="L27" i="32" s="1"/>
  <c r="M27" i="32" s="1"/>
  <c r="O27" i="32" s="1"/>
  <c r="G28" i="32" s="1"/>
  <c r="H28" i="32" s="1"/>
  <c r="I28" i="32" s="1"/>
  <c r="J28" i="32" s="1"/>
  <c r="K28" i="32" s="1"/>
  <c r="L28" i="32" s="1"/>
  <c r="M28" i="32" s="1"/>
  <c r="O28" i="32" s="1"/>
  <c r="M29" i="32" s="1"/>
  <c r="O29" i="32" s="1"/>
  <c r="F52" i="32" s="1"/>
  <c r="I52" i="32" s="1"/>
  <c r="K52" i="32" s="1"/>
  <c r="M52" i="32" s="1"/>
  <c r="I67" i="32" s="1"/>
  <c r="J67" i="32" s="1"/>
  <c r="I68" i="32" s="1"/>
  <c r="J68" i="32" s="1"/>
  <c r="I69" i="32" s="1"/>
  <c r="J69" i="32" s="1"/>
  <c r="I70" i="32" s="1"/>
  <c r="J70" i="32" s="1"/>
  <c r="I71" i="32" s="1"/>
  <c r="J71" i="32" s="1"/>
  <c r="I72" i="32" s="1"/>
  <c r="J72" i="32" s="1"/>
  <c r="J73" i="32" s="1"/>
  <c r="P67" i="32" s="1"/>
  <c r="Q67" i="32" s="1"/>
  <c r="P68" i="32" s="1"/>
  <c r="Q68" i="32" s="1"/>
  <c r="P69" i="32" s="1"/>
  <c r="Q69" i="32" s="1"/>
  <c r="P70" i="32" s="1"/>
  <c r="Q70" i="32" s="1"/>
  <c r="P71" i="32" s="1"/>
  <c r="Q71" i="32" s="1"/>
  <c r="P72" i="32" s="1"/>
  <c r="Q72" i="32" s="1"/>
  <c r="Q73" i="32" s="1"/>
  <c r="M9" i="31"/>
  <c r="P9" i="31" s="1"/>
  <c r="K17" i="31" s="1"/>
  <c r="M17" i="31" s="1"/>
  <c r="P17" i="31" s="1"/>
  <c r="D25" i="31" s="1"/>
  <c r="E25" i="31" s="1"/>
  <c r="G25" i="31" s="1"/>
  <c r="I25" i="31" s="1"/>
  <c r="K25" i="31" s="1"/>
  <c r="M25" i="31" s="1"/>
  <c r="O25" i="31" s="1"/>
  <c r="Q25" i="31" s="1"/>
  <c r="D26" i="31" s="1"/>
  <c r="E26" i="31" s="1"/>
  <c r="G26" i="31" s="1"/>
  <c r="I26" i="31" s="1"/>
  <c r="K26" i="31" s="1"/>
  <c r="M26" i="31" s="1"/>
  <c r="O26" i="31" s="1"/>
  <c r="Q26" i="31" s="1"/>
  <c r="D27" i="31" s="1"/>
  <c r="E27" i="31" s="1"/>
  <c r="G27" i="31" s="1"/>
  <c r="I27" i="31" s="1"/>
  <c r="K27" i="31" s="1"/>
  <c r="M27" i="31" s="1"/>
  <c r="O27" i="31" s="1"/>
  <c r="Q27" i="31" s="1"/>
  <c r="D28" i="31" s="1"/>
  <c r="E28" i="31" s="1"/>
  <c r="G28" i="31" s="1"/>
  <c r="I28" i="31" s="1"/>
  <c r="K28" i="31" s="1"/>
  <c r="M28" i="31" s="1"/>
  <c r="O28" i="31" s="1"/>
  <c r="Q28" i="31" s="1"/>
  <c r="D29" i="31" s="1"/>
  <c r="E29" i="31" s="1"/>
  <c r="G29" i="31" s="1"/>
  <c r="I29" i="31" s="1"/>
  <c r="K29" i="31" s="1"/>
  <c r="M29" i="31" s="1"/>
  <c r="O29" i="31" s="1"/>
  <c r="Q29" i="31" s="1"/>
  <c r="E30" i="31" s="1"/>
  <c r="G30" i="31" s="1"/>
  <c r="I30" i="31" s="1"/>
  <c r="M30" i="31" s="1"/>
  <c r="O30" i="31" s="1"/>
  <c r="O44" i="31" s="1"/>
  <c r="P44" i="31" s="1"/>
  <c r="Q44" i="31" s="1"/>
  <c r="R44" i="31" s="1"/>
  <c r="O45" i="31" s="1"/>
  <c r="P45" i="31" s="1"/>
  <c r="Q45" i="31" s="1"/>
  <c r="R45" i="31" s="1"/>
  <c r="O46" i="31" s="1"/>
  <c r="P46" i="31" s="1"/>
  <c r="Q46" i="31" s="1"/>
  <c r="R46" i="31" s="1"/>
  <c r="O47" i="31" s="1"/>
  <c r="P47" i="31" s="1"/>
  <c r="Q47" i="31" s="1"/>
  <c r="R47" i="31" s="1"/>
  <c r="O48" i="31" s="1"/>
  <c r="P48" i="31" s="1"/>
  <c r="Q48" i="31" s="1"/>
  <c r="R48" i="31" s="1"/>
  <c r="O49" i="31" s="1"/>
  <c r="P49" i="31" s="1"/>
  <c r="Q49" i="31" s="1"/>
  <c r="R49" i="31" s="1"/>
  <c r="O50" i="31" s="1"/>
  <c r="P50" i="31" s="1"/>
  <c r="Q50" i="31" s="1"/>
  <c r="R50" i="31" s="1"/>
  <c r="O51" i="31" s="1"/>
  <c r="P51" i="31" s="1"/>
  <c r="Q51" i="31" s="1"/>
  <c r="R51" i="31" s="1"/>
  <c r="O52" i="31" s="1"/>
  <c r="P52" i="31" s="1"/>
  <c r="Q52" i="31" s="1"/>
  <c r="R52" i="31" s="1"/>
  <c r="O53" i="31" s="1"/>
  <c r="P53" i="31" s="1"/>
  <c r="Q53" i="31" s="1"/>
  <c r="R53" i="31" s="1"/>
  <c r="O54" i="31" s="1"/>
  <c r="P54" i="31" s="1"/>
  <c r="Q54" i="31" s="1"/>
  <c r="R54" i="31" s="1"/>
  <c r="O55" i="31" s="1"/>
  <c r="P55" i="31" s="1"/>
  <c r="Q55" i="31" s="1"/>
  <c r="R55" i="31" s="1"/>
  <c r="O56" i="31" s="1"/>
  <c r="P56" i="31" s="1"/>
  <c r="Q56" i="31" s="1"/>
  <c r="R56" i="31" s="1"/>
  <c r="O57" i="31" s="1"/>
  <c r="P57" i="31" s="1"/>
  <c r="Q57" i="31" s="1"/>
  <c r="R57" i="31" s="1"/>
  <c r="P58" i="31" s="1"/>
  <c r="Q58" i="31" s="1"/>
  <c r="R58" i="31" s="1"/>
  <c r="P59" i="31" s="1"/>
  <c r="F10" i="30"/>
  <c r="H10" i="30" s="1"/>
  <c r="J10" i="30" s="1"/>
  <c r="L10" i="30" s="1"/>
  <c r="N10" i="30" s="1"/>
  <c r="D11" i="30" s="1"/>
  <c r="F11" i="30" s="1"/>
  <c r="H11" i="30" s="1"/>
  <c r="J11" i="30" s="1"/>
  <c r="L11" i="30" s="1"/>
  <c r="N11" i="30" s="1"/>
  <c r="D12" i="30" s="1"/>
  <c r="F12" i="30" s="1"/>
  <c r="H12" i="30" s="1"/>
  <c r="J12" i="30" s="1"/>
  <c r="L12" i="30" s="1"/>
  <c r="N12" i="30" s="1"/>
  <c r="D13" i="30" s="1"/>
  <c r="F13" i="30" s="1"/>
  <c r="H13" i="30" s="1"/>
  <c r="J13" i="30" s="1"/>
  <c r="L13" i="30" s="1"/>
  <c r="N13" i="30" s="1"/>
  <c r="D14" i="30" s="1"/>
  <c r="F14" i="30" s="1"/>
  <c r="H14" i="30" s="1"/>
  <c r="J14" i="30" s="1"/>
  <c r="L14" i="30" s="1"/>
  <c r="N14" i="30" s="1"/>
  <c r="D15" i="30" s="1"/>
  <c r="F15" i="30" s="1"/>
  <c r="H15" i="30" s="1"/>
  <c r="J15" i="30" s="1"/>
  <c r="L15" i="30" s="1"/>
  <c r="N15" i="30" s="1"/>
  <c r="D16" i="30" s="1"/>
  <c r="F16" i="30" s="1"/>
  <c r="H16" i="30" s="1"/>
  <c r="J16" i="30" s="1"/>
  <c r="L16" i="30" s="1"/>
  <c r="N16" i="30" s="1"/>
  <c r="D17" i="30" s="1"/>
  <c r="F17" i="30" s="1"/>
  <c r="H17" i="30" s="1"/>
  <c r="J17" i="30" s="1"/>
  <c r="L17" i="30" s="1"/>
  <c r="N17" i="30" s="1"/>
  <c r="D18" i="30" s="1"/>
  <c r="F18" i="30" s="1"/>
  <c r="H18" i="30" s="1"/>
  <c r="J18" i="30" s="1"/>
  <c r="L18" i="30" s="1"/>
  <c r="N18" i="30" s="1"/>
  <c r="D19" i="30" s="1"/>
  <c r="F19" i="30" s="1"/>
  <c r="H19" i="30" s="1"/>
  <c r="J19" i="30" s="1"/>
  <c r="L19" i="30" s="1"/>
  <c r="N19" i="30" s="1"/>
  <c r="D20" i="30" s="1"/>
  <c r="F20" i="30" s="1"/>
  <c r="H20" i="30" s="1"/>
  <c r="J20" i="30" s="1"/>
  <c r="L20" i="30" s="1"/>
  <c r="N20" i="30" s="1"/>
  <c r="D21" i="30" s="1"/>
  <c r="F21" i="30" s="1"/>
  <c r="H21" i="30" s="1"/>
  <c r="J21" i="30" s="1"/>
  <c r="L21" i="30" s="1"/>
  <c r="N21" i="30" s="1"/>
  <c r="D22" i="30" s="1"/>
  <c r="F22" i="30" s="1"/>
  <c r="H22" i="30" s="1"/>
  <c r="J22" i="30" s="1"/>
  <c r="L22" i="30" s="1"/>
  <c r="N22" i="30" s="1"/>
  <c r="D23" i="30" s="1"/>
  <c r="F23" i="30" s="1"/>
  <c r="H23" i="30" s="1"/>
  <c r="J23" i="30" s="1"/>
  <c r="L23" i="30" s="1"/>
  <c r="N23" i="30" s="1"/>
  <c r="D24" i="30" s="1"/>
  <c r="F24" i="30" s="1"/>
  <c r="H24" i="30" s="1"/>
  <c r="J24" i="30" s="1"/>
  <c r="L24" i="30" s="1"/>
  <c r="N24" i="30" s="1"/>
  <c r="D25" i="30" s="1"/>
  <c r="F25" i="30" s="1"/>
  <c r="H25" i="30" s="1"/>
  <c r="J25" i="30" s="1"/>
  <c r="L25" i="30" s="1"/>
  <c r="N25" i="30" s="1"/>
  <c r="F26" i="30" s="1"/>
  <c r="J26" i="30" s="1"/>
  <c r="N26" i="30" s="1"/>
  <c r="H35" i="29"/>
  <c r="O8" i="27" l="1"/>
  <c r="Q8" i="27" s="1"/>
  <c r="S8" i="27" s="1"/>
  <c r="U8" i="27" s="1"/>
  <c r="AA8" i="27" s="1"/>
  <c r="AC8" i="27" s="1"/>
  <c r="AE8" i="27" s="1"/>
  <c r="AK8" i="27" s="1"/>
  <c r="I10" i="27" s="1"/>
  <c r="K10" i="27" s="1"/>
  <c r="M10" i="27" s="1"/>
  <c r="O10" i="27" s="1"/>
  <c r="Q10" i="27" s="1"/>
  <c r="S10" i="27" s="1"/>
  <c r="U10" i="27" s="1"/>
  <c r="W10" i="27" s="1"/>
  <c r="Y10" i="27" s="1"/>
  <c r="AA10" i="27" s="1"/>
  <c r="AC10" i="27" s="1"/>
  <c r="AE10" i="27" s="1"/>
  <c r="AG10" i="27" s="1"/>
  <c r="AI10" i="27" s="1"/>
  <c r="AK10" i="27" s="1"/>
  <c r="I12" i="27" s="1"/>
  <c r="K12" i="27" s="1"/>
  <c r="M12" i="27" s="1"/>
  <c r="O12" i="27" s="1"/>
  <c r="Q12" i="27" s="1"/>
  <c r="S12" i="27" s="1"/>
  <c r="U12" i="27" s="1"/>
  <c r="AA12" i="27" l="1"/>
  <c r="I14" i="27" s="1"/>
  <c r="K14" i="27" s="1"/>
  <c r="M14" i="27" s="1"/>
  <c r="O14" i="27" s="1"/>
  <c r="Q14" i="27" s="1"/>
  <c r="S14" i="27" s="1"/>
  <c r="T12" i="27"/>
  <c r="F24" i="34" l="1"/>
  <c r="G24" i="34" s="1"/>
  <c r="H24" i="34" s="1"/>
  <c r="I24" i="34" s="1"/>
  <c r="J24" i="34" s="1"/>
  <c r="K24" i="34" s="1"/>
  <c r="L24" i="34" s="1"/>
  <c r="M24" i="34" s="1"/>
  <c r="N24" i="34" s="1"/>
  <c r="O24" i="34" s="1"/>
  <c r="P24" i="34" s="1"/>
  <c r="Q24" i="34" s="1"/>
  <c r="R24" i="34" s="1"/>
  <c r="C25" i="34" s="1"/>
  <c r="U14" i="27"/>
  <c r="W14" i="27" s="1"/>
  <c r="Y14" i="27" s="1"/>
  <c r="AA14" i="27" s="1"/>
  <c r="AC14" i="27" s="1"/>
  <c r="AE14" i="27" s="1"/>
  <c r="AG14" i="27" s="1"/>
  <c r="AI14" i="27" s="1"/>
  <c r="I16" i="27" s="1"/>
  <c r="K16" i="27" s="1"/>
  <c r="M16" i="27" s="1"/>
  <c r="O16" i="27" s="1"/>
  <c r="Q16" i="27" s="1"/>
  <c r="S16" i="27" s="1"/>
  <c r="T14" i="27"/>
  <c r="F25" i="34" l="1"/>
  <c r="G25" i="34" s="1"/>
  <c r="H25" i="34" s="1"/>
  <c r="I25" i="34" s="1"/>
  <c r="J25" i="34" s="1"/>
  <c r="K25" i="34" s="1"/>
  <c r="L25" i="34" s="1"/>
  <c r="M25" i="34" s="1"/>
  <c r="N25" i="34" s="1"/>
  <c r="O25" i="34" s="1"/>
  <c r="P25" i="34" s="1"/>
  <c r="Q25" i="34" s="1"/>
  <c r="R25" i="34" s="1"/>
  <c r="C26" i="34" s="1"/>
  <c r="U16" i="27"/>
  <c r="AA16" i="27" s="1"/>
  <c r="AG16" i="27" s="1"/>
  <c r="AI16" i="27" s="1"/>
  <c r="I18" i="27" s="1"/>
  <c r="K18" i="27" s="1"/>
  <c r="M18" i="27" s="1"/>
  <c r="O18" i="27" s="1"/>
  <c r="Q18" i="27" s="1"/>
  <c r="S18" i="27" s="1"/>
  <c r="T16" i="27"/>
  <c r="F26" i="34" l="1"/>
  <c r="G26" i="34" s="1"/>
  <c r="H26" i="34" s="1"/>
  <c r="I26" i="34" s="1"/>
  <c r="J26" i="34" s="1"/>
  <c r="K26" i="34" s="1"/>
  <c r="L26" i="34" s="1"/>
  <c r="M26" i="34" s="1"/>
  <c r="N26" i="34" s="1"/>
  <c r="O26" i="34" s="1"/>
  <c r="P26" i="34" s="1"/>
  <c r="Q26" i="34" s="1"/>
  <c r="R26" i="34" s="1"/>
  <c r="C27" i="34" s="1"/>
  <c r="U18" i="27"/>
  <c r="W18" i="27" s="1"/>
  <c r="Y18" i="27" s="1"/>
  <c r="AA18" i="27" s="1"/>
  <c r="AC18" i="27" s="1"/>
  <c r="AE18" i="27" s="1"/>
  <c r="AG18" i="27" s="1"/>
  <c r="AI18" i="27" s="1"/>
  <c r="I20" i="27" s="1"/>
  <c r="K20" i="27" s="1"/>
  <c r="M20" i="27" s="1"/>
  <c r="O20" i="27" s="1"/>
  <c r="Q20" i="27" s="1"/>
  <c r="S20" i="27" s="1"/>
  <c r="T18" i="27"/>
  <c r="F27" i="34" l="1"/>
  <c r="G27" i="34" s="1"/>
  <c r="H27" i="34" s="1"/>
  <c r="I27" i="34" s="1"/>
  <c r="J27" i="34" s="1"/>
  <c r="K27" i="34" s="1"/>
  <c r="L27" i="34" s="1"/>
  <c r="M27" i="34" s="1"/>
  <c r="N27" i="34" s="1"/>
  <c r="O27" i="34" s="1"/>
  <c r="P27" i="34" s="1"/>
  <c r="Q27" i="34" s="1"/>
  <c r="R27" i="34" s="1"/>
  <c r="C28" i="34" s="1"/>
  <c r="U20" i="27"/>
  <c r="W20" i="27" s="1"/>
  <c r="Y20" i="27" s="1"/>
  <c r="AA20" i="27" s="1"/>
  <c r="AC20" i="27" s="1"/>
  <c r="AE20" i="27" s="1"/>
  <c r="AG20" i="27" s="1"/>
  <c r="AI20" i="27" s="1"/>
  <c r="I22" i="27" s="1"/>
  <c r="K22" i="27" s="1"/>
  <c r="M22" i="27" s="1"/>
  <c r="O22" i="27" s="1"/>
  <c r="Q22" i="27" s="1"/>
  <c r="S22" i="27" s="1"/>
  <c r="T20" i="27"/>
  <c r="F28" i="34" l="1"/>
  <c r="G28" i="34" s="1"/>
  <c r="H28" i="34" s="1"/>
  <c r="I28" i="34" s="1"/>
  <c r="J28" i="34" s="1"/>
  <c r="K28" i="34" s="1"/>
  <c r="L28" i="34" s="1"/>
  <c r="M28" i="34" s="1"/>
  <c r="N28" i="34" s="1"/>
  <c r="O28" i="34" s="1"/>
  <c r="P28" i="34" s="1"/>
  <c r="Q28" i="34" s="1"/>
  <c r="R28" i="34" s="1"/>
  <c r="C29" i="34" s="1"/>
  <c r="U22" i="27"/>
  <c r="W22" i="27" s="1"/>
  <c r="Y22" i="27" s="1"/>
  <c r="AA22" i="27" s="1"/>
  <c r="AC22" i="27" s="1"/>
  <c r="AE22" i="27" s="1"/>
  <c r="AG22" i="27" s="1"/>
  <c r="AI22" i="27" s="1"/>
  <c r="I24" i="27" s="1"/>
  <c r="K24" i="27" s="1"/>
  <c r="M24" i="27" s="1"/>
  <c r="O24" i="27" s="1"/>
  <c r="Q24" i="27" s="1"/>
  <c r="S24" i="27" s="1"/>
  <c r="T22" i="27"/>
  <c r="F29" i="34" l="1"/>
  <c r="G29" i="34" s="1"/>
  <c r="H29" i="34" s="1"/>
  <c r="I29" i="34" s="1"/>
  <c r="J29" i="34" s="1"/>
  <c r="K29" i="34" s="1"/>
  <c r="L29" i="34" s="1"/>
  <c r="M29" i="34" s="1"/>
  <c r="N29" i="34" s="1"/>
  <c r="O29" i="34" s="1"/>
  <c r="P29" i="34" s="1"/>
  <c r="Q29" i="34" s="1"/>
  <c r="R29" i="34" s="1"/>
  <c r="C30" i="34" s="1"/>
  <c r="U24" i="27"/>
  <c r="W24" i="27" s="1"/>
  <c r="Y24" i="27" s="1"/>
  <c r="AA24" i="27" s="1"/>
  <c r="AC24" i="27" s="1"/>
  <c r="AE24" i="27" s="1"/>
  <c r="AG24" i="27" s="1"/>
  <c r="AI24" i="27" s="1"/>
  <c r="I26" i="27" s="1"/>
  <c r="K26" i="27" s="1"/>
  <c r="M26" i="27" s="1"/>
  <c r="O26" i="27" s="1"/>
  <c r="Q26" i="27" s="1"/>
  <c r="S26" i="27" s="1"/>
  <c r="T24" i="27"/>
  <c r="F30" i="34" l="1"/>
  <c r="G30" i="34" s="1"/>
  <c r="H30" i="34" s="1"/>
  <c r="I30" i="34" s="1"/>
  <c r="J30" i="34" s="1"/>
  <c r="K30" i="34" s="1"/>
  <c r="L30" i="34" s="1"/>
  <c r="M30" i="34" s="1"/>
  <c r="N30" i="34" s="1"/>
  <c r="O30" i="34" s="1"/>
  <c r="P30" i="34" s="1"/>
  <c r="Q30" i="34" s="1"/>
  <c r="R30" i="34" s="1"/>
  <c r="C31" i="34" s="1"/>
  <c r="U26" i="27"/>
  <c r="W26" i="27" s="1"/>
  <c r="Y26" i="27" s="1"/>
  <c r="AA26" i="27" s="1"/>
  <c r="AC26" i="27" s="1"/>
  <c r="AE26" i="27" s="1"/>
  <c r="AG26" i="27" s="1"/>
  <c r="AI26" i="27" s="1"/>
  <c r="I28" i="27" s="1"/>
  <c r="K28" i="27" s="1"/>
  <c r="M28" i="27" s="1"/>
  <c r="O28" i="27" s="1"/>
  <c r="Q28" i="27" s="1"/>
  <c r="S28" i="27" s="1"/>
  <c r="T26" i="27"/>
  <c r="F31" i="34" l="1"/>
  <c r="G31" i="34" s="1"/>
  <c r="H31" i="34" s="1"/>
  <c r="I31" i="34" s="1"/>
  <c r="J31" i="34" s="1"/>
  <c r="K31" i="34" s="1"/>
  <c r="L31" i="34" s="1"/>
  <c r="M31" i="34" s="1"/>
  <c r="N31" i="34" s="1"/>
  <c r="O31" i="34" s="1"/>
  <c r="P31" i="34" s="1"/>
  <c r="Q31" i="34" s="1"/>
  <c r="R31" i="34" s="1"/>
  <c r="C32" i="34" s="1"/>
  <c r="U28" i="27"/>
  <c r="W28" i="27" s="1"/>
  <c r="Y28" i="27" s="1"/>
  <c r="AA28" i="27" s="1"/>
  <c r="AC28" i="27" s="1"/>
  <c r="AE28" i="27" s="1"/>
  <c r="AG28" i="27" s="1"/>
  <c r="AI28" i="27" s="1"/>
  <c r="I30" i="27" s="1"/>
  <c r="K30" i="27" s="1"/>
  <c r="M30" i="27" s="1"/>
  <c r="O30" i="27" s="1"/>
  <c r="Q30" i="27" s="1"/>
  <c r="S30" i="27" s="1"/>
  <c r="T28" i="27"/>
  <c r="F32" i="34" l="1"/>
  <c r="G32" i="34" s="1"/>
  <c r="H32" i="34" s="1"/>
  <c r="I32" i="34" s="1"/>
  <c r="J32" i="34" s="1"/>
  <c r="K32" i="34" s="1"/>
  <c r="L32" i="34" s="1"/>
  <c r="M32" i="34" s="1"/>
  <c r="N32" i="34" s="1"/>
  <c r="O32" i="34" s="1"/>
  <c r="P32" i="34" s="1"/>
  <c r="Q32" i="34" s="1"/>
  <c r="R32" i="34" s="1"/>
  <c r="U30" i="27"/>
  <c r="W30" i="27" s="1"/>
  <c r="Y30" i="27" s="1"/>
  <c r="AA30" i="27" s="1"/>
  <c r="AC30" i="27" s="1"/>
  <c r="AE30" i="27" s="1"/>
  <c r="K40" i="27" s="1"/>
  <c r="M40" i="27" s="1"/>
  <c r="O40" i="27" s="1"/>
  <c r="K42" i="27" s="1"/>
  <c r="M42" i="27" s="1"/>
  <c r="O42" i="27" s="1"/>
  <c r="K44" i="27" s="1"/>
  <c r="M44" i="27" s="1"/>
  <c r="O44" i="27" s="1"/>
  <c r="K46" i="27" s="1"/>
  <c r="M46" i="27" s="1"/>
  <c r="O46" i="27" s="1"/>
  <c r="K48" i="27" s="1"/>
  <c r="M48" i="27" s="1"/>
  <c r="O48" i="27" s="1"/>
  <c r="Q48" i="27" s="1"/>
  <c r="S48" i="27" s="1"/>
  <c r="U48" i="27" s="1"/>
  <c r="K50" i="27" s="1"/>
  <c r="M50" i="27" s="1"/>
  <c r="O50" i="27" s="1"/>
  <c r="Q50" i="27" s="1"/>
  <c r="S50" i="27" s="1"/>
  <c r="U50" i="27" s="1"/>
  <c r="K52" i="27" s="1"/>
  <c r="M52" i="27" s="1"/>
  <c r="O52" i="27" s="1"/>
  <c r="Q52" i="27" s="1"/>
  <c r="S52" i="27" s="1"/>
  <c r="U52" i="27" s="1"/>
  <c r="M54" i="27" s="1"/>
  <c r="S54" i="27" s="1"/>
  <c r="T30" i="27"/>
  <c r="I33" i="34" l="1"/>
  <c r="K33" i="34" s="1"/>
  <c r="M33" i="34" s="1"/>
  <c r="N33" i="34" s="1"/>
  <c r="O33" i="34" s="1"/>
  <c r="I34" i="34" s="1"/>
  <c r="K34" i="34" s="1"/>
  <c r="M34" i="34" s="1"/>
  <c r="N34" i="34" s="1"/>
  <c r="O34" i="34" s="1"/>
  <c r="F45" i="34" s="1"/>
  <c r="F46" i="34" l="1"/>
  <c r="G46" i="34" l="1"/>
  <c r="H46" i="34" s="1"/>
  <c r="I46" i="34" s="1"/>
  <c r="J46" i="34" s="1"/>
  <c r="K46" i="34" s="1"/>
  <c r="L46" i="34" s="1"/>
  <c r="M46" i="34" s="1"/>
  <c r="C47" i="34" s="1"/>
  <c r="F47" i="34" s="1"/>
  <c r="G47" i="34" l="1"/>
  <c r="H47" i="34" s="1"/>
  <c r="I47" i="34" s="1"/>
  <c r="J47" i="34" s="1"/>
  <c r="K47" i="34" s="1"/>
  <c r="L47" i="34" s="1"/>
  <c r="M47" i="34" s="1"/>
  <c r="C48" i="34" s="1"/>
  <c r="A4" i="2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E4" i="2" l="1"/>
  <c r="E5" i="2" s="1"/>
  <c r="E6" i="2" s="1"/>
  <c r="E7" i="2" s="1"/>
  <c r="E8" i="2" s="1"/>
  <c r="E9" i="2" s="1"/>
  <c r="E10" i="2" s="1"/>
  <c r="E11" i="2" s="1"/>
  <c r="E12" i="2" s="1"/>
  <c r="E13" i="2" s="1"/>
  <c r="E14" i="2" s="1"/>
  <c r="E15" i="2" s="1"/>
  <c r="E16" i="2" s="1"/>
  <c r="E17" i="2" s="1"/>
  <c r="E18" i="2" s="1"/>
  <c r="E19" i="2" s="1"/>
  <c r="E20" i="2" s="1"/>
  <c r="E21" i="2" s="1"/>
  <c r="E22" i="2" s="1"/>
  <c r="E23" i="2" s="1"/>
  <c r="E24" i="2" s="1"/>
  <c r="E25" i="2" s="1"/>
  <c r="E26" i="2" s="1"/>
  <c r="E27" i="2" s="1"/>
  <c r="E28" i="2" s="1"/>
  <c r="E29" i="2" s="1"/>
  <c r="E30" i="2" s="1"/>
  <c r="E31" i="2" s="1"/>
  <c r="E32" i="2" s="1"/>
  <c r="E33" i="2" s="1"/>
  <c r="E34" i="2" s="1"/>
  <c r="E35" i="2" s="1"/>
  <c r="E36" i="2" s="1"/>
  <c r="E37" i="2" s="1"/>
  <c r="E38" i="2" s="1"/>
  <c r="E39" i="2" s="1"/>
  <c r="E40" i="2" s="1"/>
  <c r="E41" i="2" s="1"/>
  <c r="C43" i="2" s="1"/>
  <c r="D43" i="2" s="1"/>
  <c r="E43" i="2" s="1"/>
  <c r="C44" i="2" s="1"/>
  <c r="D44" i="2" s="1"/>
  <c r="E44" i="2" s="1"/>
  <c r="C45" i="2" s="1"/>
  <c r="E45" i="2" s="1"/>
  <c r="C46" i="2" s="1"/>
  <c r="E46" i="2" s="1"/>
  <c r="C47" i="2" s="1"/>
  <c r="B8" i="6"/>
  <c r="D22" i="11"/>
  <c r="D30" i="11" s="1"/>
  <c r="E30" i="11" s="1"/>
  <c r="F30" i="11" s="1"/>
  <c r="G30" i="11" s="1"/>
  <c r="H30" i="11" s="1"/>
  <c r="I30" i="11" s="1"/>
  <c r="D31" i="11" s="1"/>
  <c r="E31" i="11" s="1"/>
  <c r="F31" i="11" s="1"/>
  <c r="G31" i="11" s="1"/>
  <c r="H31" i="11" s="1"/>
  <c r="I31" i="11" s="1"/>
  <c r="D32" i="11" s="1"/>
  <c r="E32" i="11" s="1"/>
  <c r="F32" i="11" s="1"/>
  <c r="G32" i="11" s="1"/>
  <c r="H32" i="11" s="1"/>
  <c r="I32" i="11" s="1"/>
  <c r="D33" i="11" s="1"/>
  <c r="E33" i="11" s="1"/>
  <c r="F33" i="11" s="1"/>
  <c r="G33" i="11" s="1"/>
  <c r="H33" i="11" s="1"/>
  <c r="I33" i="11" s="1"/>
  <c r="D34" i="11" s="1"/>
  <c r="E34" i="11" s="1"/>
  <c r="F34" i="11" s="1"/>
  <c r="G34" i="11" s="1"/>
  <c r="H34" i="11" s="1"/>
  <c r="I34" i="11" s="1"/>
  <c r="D35" i="11" s="1"/>
  <c r="E35" i="11" s="1"/>
  <c r="F35" i="11" s="1"/>
  <c r="G35" i="11" s="1"/>
  <c r="H35" i="11" s="1"/>
  <c r="I35" i="11" s="1"/>
  <c r="D36" i="11" s="1"/>
  <c r="E36" i="11" s="1"/>
  <c r="F36" i="11" s="1"/>
  <c r="G36" i="11" s="1"/>
  <c r="H36" i="11" s="1"/>
  <c r="I36" i="11" s="1"/>
  <c r="D37" i="11" s="1"/>
  <c r="E37" i="11" s="1"/>
  <c r="F37" i="11" s="1"/>
  <c r="G37" i="11" s="1"/>
  <c r="H37" i="11" s="1"/>
  <c r="I37" i="11" s="1"/>
  <c r="D38" i="11" s="1"/>
  <c r="E38" i="11" s="1"/>
  <c r="F38" i="11" s="1"/>
  <c r="G38" i="11" s="1"/>
  <c r="H38" i="11" s="1"/>
  <c r="I38" i="11" s="1"/>
  <c r="D39" i="11" s="1"/>
  <c r="E39" i="11" s="1"/>
  <c r="F39" i="11" s="1"/>
  <c r="G39" i="11" s="1"/>
  <c r="H39" i="11" s="1"/>
  <c r="I39" i="11" s="1"/>
  <c r="D40" i="11" s="1"/>
  <c r="E40" i="11" s="1"/>
  <c r="F40" i="11" s="1"/>
  <c r="G40" i="11" s="1"/>
  <c r="H40" i="11" s="1"/>
  <c r="I40" i="11" s="1"/>
  <c r="D41" i="11" s="1"/>
  <c r="E41" i="11" s="1"/>
  <c r="F41" i="11" s="1"/>
  <c r="G41" i="11" s="1"/>
  <c r="H41" i="11" s="1"/>
  <c r="I41" i="11" s="1"/>
  <c r="D42" i="11" s="1"/>
  <c r="E42" i="11" s="1"/>
  <c r="F42" i="11" s="1"/>
  <c r="G42" i="11" s="1"/>
  <c r="H42" i="11" s="1"/>
  <c r="I42" i="11" s="1"/>
  <c r="D43" i="11" s="1"/>
  <c r="E43" i="11" s="1"/>
  <c r="F43" i="11" s="1"/>
  <c r="G43" i="11" s="1"/>
  <c r="H43" i="11" s="1"/>
  <c r="I43" i="11" s="1"/>
  <c r="D44" i="11" s="1"/>
  <c r="E44" i="11" s="1"/>
  <c r="F44" i="11" s="1"/>
  <c r="G44" i="11" s="1"/>
  <c r="H44" i="11" s="1"/>
  <c r="I44" i="11" s="1"/>
  <c r="D45" i="11" s="1"/>
  <c r="E45" i="11" s="1"/>
  <c r="F45" i="11" s="1"/>
  <c r="G45" i="11" s="1"/>
  <c r="H45" i="11" s="1"/>
  <c r="I45" i="11" s="1"/>
  <c r="G51" i="11" s="1"/>
  <c r="G52" i="11" s="1"/>
  <c r="G53" i="11" s="1"/>
  <c r="G54" i="11" s="1"/>
  <c r="G55" i="11" s="1"/>
  <c r="G56" i="11" s="1"/>
  <c r="G57" i="11" s="1"/>
  <c r="G58" i="11" s="1"/>
  <c r="G59" i="11" s="1"/>
  <c r="G60" i="11" s="1"/>
  <c r="G61" i="11" s="1"/>
  <c r="G62" i="11" s="1"/>
  <c r="G63" i="11" s="1"/>
  <c r="G64" i="11" s="1"/>
  <c r="G65" i="11" s="1"/>
  <c r="G66" i="11" s="1"/>
  <c r="D75" i="11" s="1"/>
  <c r="D76" i="11" s="1"/>
  <c r="D84" i="11" s="1"/>
  <c r="E84" i="11" s="1"/>
  <c r="F84" i="11" s="1"/>
  <c r="G84" i="11" s="1"/>
  <c r="H84" i="11" s="1"/>
  <c r="I84" i="11" s="1"/>
  <c r="D85" i="11" s="1"/>
  <c r="E85" i="11" s="1"/>
  <c r="F85" i="11" s="1"/>
  <c r="G85" i="11" s="1"/>
  <c r="H85" i="11" s="1"/>
  <c r="I85" i="11" s="1"/>
  <c r="D86" i="11" s="1"/>
  <c r="E86" i="11" s="1"/>
  <c r="F86" i="11" s="1"/>
  <c r="G86" i="11" s="1"/>
  <c r="H86" i="11" s="1"/>
  <c r="I86" i="11" s="1"/>
  <c r="D87" i="11" s="1"/>
  <c r="E87" i="11" s="1"/>
  <c r="F87" i="11" s="1"/>
  <c r="G87" i="11" s="1"/>
  <c r="H87" i="11" s="1"/>
  <c r="I87" i="11" s="1"/>
  <c r="D88" i="11" s="1"/>
  <c r="E88" i="11" s="1"/>
  <c r="F88" i="11" s="1"/>
  <c r="G88" i="11" s="1"/>
  <c r="H88" i="11" s="1"/>
  <c r="I88" i="11" s="1"/>
  <c r="D89" i="11" s="1"/>
  <c r="E89" i="11" s="1"/>
  <c r="F89" i="11" s="1"/>
  <c r="G89" i="11" s="1"/>
  <c r="H89" i="11" s="1"/>
  <c r="I89" i="11" s="1"/>
  <c r="D90" i="11" s="1"/>
  <c r="E90" i="11" s="1"/>
  <c r="F90" i="11" s="1"/>
  <c r="G90" i="11" s="1"/>
  <c r="H90" i="11" s="1"/>
  <c r="I90" i="11" s="1"/>
  <c r="D91" i="11" s="1"/>
  <c r="E91" i="11" s="1"/>
  <c r="F91" i="11" s="1"/>
  <c r="G91" i="11" s="1"/>
  <c r="H91" i="11" s="1"/>
  <c r="I91" i="11" s="1"/>
  <c r="D92" i="11" s="1"/>
  <c r="E92" i="11" s="1"/>
  <c r="F92" i="11" s="1"/>
  <c r="G92" i="11" s="1"/>
  <c r="H92" i="11" s="1"/>
  <c r="I92" i="11" s="1"/>
  <c r="D93" i="11" s="1"/>
  <c r="E93" i="11" s="1"/>
  <c r="F93" i="11" s="1"/>
  <c r="G93" i="11" s="1"/>
  <c r="H93" i="11" s="1"/>
  <c r="I93" i="11" s="1"/>
  <c r="D94" i="11" s="1"/>
  <c r="E94" i="11" s="1"/>
  <c r="F94" i="11" s="1"/>
  <c r="G94" i="11" s="1"/>
  <c r="H94" i="11" s="1"/>
  <c r="I94" i="11" s="1"/>
  <c r="D95" i="11" s="1"/>
  <c r="E95" i="11" s="1"/>
  <c r="F95" i="11" s="1"/>
  <c r="G95" i="11" s="1"/>
  <c r="H95" i="11" s="1"/>
  <c r="I95" i="11" s="1"/>
  <c r="D96" i="11" s="1"/>
  <c r="E96" i="11" s="1"/>
  <c r="F96" i="11" s="1"/>
  <c r="G96" i="11" s="1"/>
  <c r="H96" i="11" s="1"/>
  <c r="I96" i="11" s="1"/>
  <c r="D97" i="11" s="1"/>
  <c r="E97" i="11" s="1"/>
  <c r="F97" i="11" s="1"/>
  <c r="G97" i="11" s="1"/>
  <c r="H97" i="11" s="1"/>
  <c r="I97" i="11" s="1"/>
  <c r="D98" i="11" s="1"/>
  <c r="E98" i="11" s="1"/>
  <c r="F98" i="11" s="1"/>
  <c r="G98" i="11" s="1"/>
  <c r="H98" i="11" s="1"/>
  <c r="I98" i="11" s="1"/>
  <c r="D99" i="11" s="1"/>
  <c r="E99" i="11" s="1"/>
  <c r="F99" i="11" s="1"/>
  <c r="G99" i="11" s="1"/>
  <c r="H99" i="11" s="1"/>
  <c r="I99" i="11" s="1"/>
  <c r="G105" i="11" s="1"/>
  <c r="G106" i="11" s="1"/>
  <c r="G107" i="11" s="1"/>
  <c r="G108" i="11" s="1"/>
  <c r="G109" i="11" s="1"/>
  <c r="G110" i="11" s="1"/>
  <c r="G111" i="11" s="1"/>
  <c r="G112" i="11" s="1"/>
  <c r="G113" i="11" s="1"/>
  <c r="G114" i="11" s="1"/>
  <c r="G115" i="11" s="1"/>
  <c r="G116" i="11" s="1"/>
  <c r="G117" i="11" s="1"/>
  <c r="G118" i="11" s="1"/>
  <c r="G119" i="11" s="1"/>
  <c r="G120" i="11" s="1"/>
  <c r="D124" i="11" s="1"/>
  <c r="D125" i="11" s="1"/>
  <c r="D134" i="11" s="1"/>
  <c r="E134" i="11" s="1"/>
  <c r="F134" i="11" s="1"/>
  <c r="G134" i="11" s="1"/>
  <c r="H134" i="11" s="1"/>
  <c r="I134" i="11" s="1"/>
  <c r="D135" i="11" s="1"/>
  <c r="E135" i="11" s="1"/>
  <c r="F135" i="11" s="1"/>
  <c r="G135" i="11" s="1"/>
  <c r="H135" i="11" s="1"/>
  <c r="I135" i="11" s="1"/>
  <c r="D136" i="11" s="1"/>
  <c r="E136" i="11" s="1"/>
  <c r="F136" i="11" s="1"/>
  <c r="G136" i="11" s="1"/>
  <c r="H136" i="11" s="1"/>
  <c r="I136" i="11" s="1"/>
  <c r="D137" i="11" s="1"/>
  <c r="E137" i="11" s="1"/>
  <c r="F137" i="11" s="1"/>
  <c r="G137" i="11" s="1"/>
  <c r="H137" i="11" s="1"/>
  <c r="I137" i="11" s="1"/>
  <c r="D138" i="11" s="1"/>
  <c r="E138" i="11" s="1"/>
  <c r="F138" i="11" s="1"/>
  <c r="G138" i="11" s="1"/>
  <c r="H138" i="11" s="1"/>
  <c r="I138" i="11" s="1"/>
  <c r="D139" i="11" s="1"/>
  <c r="E139" i="11" s="1"/>
  <c r="F139" i="11" s="1"/>
  <c r="G139" i="11" s="1"/>
  <c r="H139" i="11" s="1"/>
  <c r="I139" i="11" s="1"/>
  <c r="D140" i="11" s="1"/>
  <c r="E140" i="11" s="1"/>
  <c r="F140" i="11" s="1"/>
  <c r="G140" i="11" s="1"/>
  <c r="H140" i="11" s="1"/>
  <c r="I140" i="11" s="1"/>
  <c r="D141" i="11" s="1"/>
  <c r="E141" i="11" s="1"/>
  <c r="F141" i="11" s="1"/>
  <c r="G141" i="11" s="1"/>
  <c r="H141" i="11" s="1"/>
  <c r="I141" i="11" s="1"/>
  <c r="D142" i="11" s="1"/>
  <c r="E142" i="11" s="1"/>
  <c r="F142" i="11" s="1"/>
  <c r="G142" i="11" s="1"/>
  <c r="H142" i="11" s="1"/>
  <c r="I142" i="11" s="1"/>
  <c r="D143" i="11" s="1"/>
  <c r="E143" i="11" s="1"/>
  <c r="F143" i="11" s="1"/>
  <c r="G143" i="11" s="1"/>
  <c r="H143" i="11" s="1"/>
  <c r="I143" i="11" s="1"/>
  <c r="D144" i="11" s="1"/>
  <c r="E144" i="11" s="1"/>
  <c r="F144" i="11" s="1"/>
  <c r="G144" i="11" s="1"/>
  <c r="H144" i="11" s="1"/>
  <c r="I144" i="11" s="1"/>
  <c r="D145" i="11" s="1"/>
  <c r="E145" i="11" s="1"/>
  <c r="F145" i="11" s="1"/>
  <c r="G145" i="11" s="1"/>
  <c r="H145" i="11" s="1"/>
  <c r="I145" i="11" s="1"/>
  <c r="D146" i="11" s="1"/>
  <c r="E146" i="11" s="1"/>
  <c r="F146" i="11" s="1"/>
  <c r="G146" i="11" s="1"/>
  <c r="H146" i="11" s="1"/>
  <c r="I146" i="11" s="1"/>
  <c r="D147" i="11" s="1"/>
  <c r="E147" i="11" s="1"/>
  <c r="F147" i="11" s="1"/>
  <c r="G147" i="11" s="1"/>
  <c r="H147" i="11" s="1"/>
  <c r="I147" i="11" s="1"/>
  <c r="D148" i="11" s="1"/>
  <c r="E148" i="11" s="1"/>
  <c r="F148" i="11" s="1"/>
  <c r="G148" i="11" s="1"/>
  <c r="H148" i="11" s="1"/>
  <c r="I148" i="11" s="1"/>
  <c r="D149" i="11" s="1"/>
  <c r="E149" i="11" s="1"/>
  <c r="F149" i="11" s="1"/>
  <c r="G149" i="11" s="1"/>
  <c r="H149" i="11" s="1"/>
  <c r="I149" i="11" s="1"/>
  <c r="G155" i="11" s="1"/>
  <c r="G156" i="11" s="1"/>
  <c r="G157" i="11" s="1"/>
  <c r="G158" i="11" s="1"/>
  <c r="G159" i="11" s="1"/>
  <c r="G160" i="11" s="1"/>
  <c r="G161" i="11" s="1"/>
  <c r="G162" i="11" s="1"/>
  <c r="G163" i="11" s="1"/>
  <c r="G164" i="11" s="1"/>
  <c r="G165" i="11" s="1"/>
  <c r="G166" i="11" s="1"/>
  <c r="G167" i="11" s="1"/>
  <c r="G168" i="11" s="1"/>
  <c r="G169" i="11" s="1"/>
  <c r="G170" i="11" s="1"/>
  <c r="D180" i="11" s="1"/>
  <c r="E180" i="11" s="1"/>
  <c r="F180" i="11" s="1"/>
  <c r="G180" i="11" s="1"/>
  <c r="H180" i="11" s="1"/>
  <c r="D181" i="11" s="1"/>
  <c r="E181" i="11" s="1"/>
  <c r="F181" i="11" s="1"/>
  <c r="G181" i="11" s="1"/>
  <c r="H181" i="11" s="1"/>
  <c r="D182" i="11" s="1"/>
  <c r="E182" i="11" s="1"/>
  <c r="F182" i="11" s="1"/>
  <c r="G182" i="11" s="1"/>
  <c r="H182" i="11" s="1"/>
  <c r="D183" i="11" s="1"/>
  <c r="E183" i="11" s="1"/>
  <c r="F183" i="11" s="1"/>
  <c r="G183" i="11" s="1"/>
  <c r="H183" i="11" s="1"/>
  <c r="F188" i="11" s="1"/>
  <c r="E8" i="6"/>
  <c r="I8" i="6" s="1"/>
  <c r="M8" i="6" s="1"/>
  <c r="N8" i="6" s="1"/>
  <c r="O8" i="6" s="1"/>
  <c r="P8" i="6" s="1"/>
  <c r="Q8" i="6" s="1"/>
  <c r="U8" i="6" s="1"/>
  <c r="V8" i="6" s="1"/>
  <c r="Y8" i="6" s="1"/>
  <c r="AB8" i="6" s="1"/>
  <c r="AG8" i="6" s="1"/>
  <c r="AJ8" i="6" s="1"/>
  <c r="AN8" i="6" s="1"/>
  <c r="B10" i="6" s="1"/>
  <c r="E10" i="6" s="1"/>
  <c r="I10" i="6" s="1"/>
  <c r="M10" i="6" s="1"/>
  <c r="N10" i="6" s="1"/>
  <c r="O10" i="6" s="1"/>
  <c r="P10" i="6" s="1"/>
  <c r="Q10" i="6" s="1"/>
  <c r="U10" i="6" s="1"/>
  <c r="V10" i="6" s="1"/>
  <c r="Y10" i="6" s="1"/>
  <c r="AB10" i="6" s="1"/>
  <c r="AG10" i="6" s="1"/>
  <c r="AJ10" i="6" s="1"/>
  <c r="AN10" i="6" s="1"/>
  <c r="B12" i="6" s="1"/>
  <c r="E12" i="6" s="1"/>
  <c r="I12" i="6" s="1"/>
  <c r="M12" i="6" s="1"/>
  <c r="N12" i="6" s="1"/>
  <c r="O12" i="6" s="1"/>
  <c r="P12" i="6" s="1"/>
  <c r="Q12" i="6" s="1"/>
  <c r="U12" i="6" s="1"/>
  <c r="V12" i="6" s="1"/>
  <c r="Y12" i="6" s="1"/>
  <c r="AB12" i="6" s="1"/>
  <c r="AG12" i="6" s="1"/>
  <c r="AJ12" i="6" s="1"/>
  <c r="AN12" i="6" s="1"/>
  <c r="B14" i="6" s="1"/>
  <c r="E14" i="6" s="1"/>
  <c r="I14" i="6" s="1"/>
  <c r="M14" i="6" s="1"/>
  <c r="N14" i="6" s="1"/>
  <c r="O14" i="6" s="1"/>
  <c r="P14" i="6" s="1"/>
  <c r="Q14" i="6" s="1"/>
  <c r="U14" i="6" s="1"/>
  <c r="V14" i="6" s="1"/>
  <c r="Y14" i="6" s="1"/>
  <c r="AB14" i="6" s="1"/>
  <c r="AG14" i="6" s="1"/>
  <c r="AJ14" i="6" s="1"/>
  <c r="AN14" i="6" s="1"/>
  <c r="B16" i="6" s="1"/>
  <c r="E16" i="6" s="1"/>
  <c r="I16" i="6" s="1"/>
  <c r="M16" i="6" s="1"/>
  <c r="N16" i="6" s="1"/>
  <c r="O16" i="6" s="1"/>
  <c r="P16" i="6" s="1"/>
  <c r="Q16" i="6" s="1"/>
  <c r="U16" i="6" s="1"/>
  <c r="V16" i="6" s="1"/>
  <c r="Y16" i="6" s="1"/>
  <c r="AB16" i="6" s="1"/>
  <c r="AG16" i="6" s="1"/>
  <c r="AJ16" i="6" s="1"/>
  <c r="AN16" i="6" s="1"/>
  <c r="B18" i="6" s="1"/>
  <c r="E18" i="6" s="1"/>
  <c r="I18" i="6" s="1"/>
  <c r="M18" i="6" s="1"/>
  <c r="N18" i="6" s="1"/>
  <c r="O18" i="6" s="1"/>
  <c r="P18" i="6" s="1"/>
  <c r="Q18" i="6" s="1"/>
  <c r="U18" i="6" s="1"/>
  <c r="V18" i="6" s="1"/>
  <c r="Y18" i="6" s="1"/>
  <c r="AB18" i="6" s="1"/>
  <c r="AG18" i="6" s="1"/>
  <c r="AJ18" i="6" s="1"/>
  <c r="AN18" i="6" s="1"/>
  <c r="B20" i="6" s="1"/>
  <c r="E20" i="6" s="1"/>
  <c r="I20" i="6" s="1"/>
  <c r="M20" i="6" s="1"/>
  <c r="N20" i="6" s="1"/>
  <c r="O20" i="6" s="1"/>
  <c r="P20" i="6" s="1"/>
  <c r="Q20" i="6" s="1"/>
  <c r="U20" i="6" s="1"/>
  <c r="V20" i="6" s="1"/>
  <c r="Y20" i="6" s="1"/>
  <c r="AB20" i="6" s="1"/>
  <c r="AG20" i="6" s="1"/>
  <c r="AJ20" i="6" s="1"/>
  <c r="AN20" i="6" s="1"/>
  <c r="B22" i="6" s="1"/>
  <c r="E22" i="6" s="1"/>
  <c r="I22" i="6" s="1"/>
  <c r="M22" i="6" s="1"/>
  <c r="N22" i="6" s="1"/>
  <c r="O22" i="6" s="1"/>
  <c r="P22" i="6" s="1"/>
  <c r="Q22" i="6" s="1"/>
  <c r="U22" i="6" s="1"/>
  <c r="V22" i="6" s="1"/>
  <c r="Y22" i="6" s="1"/>
  <c r="AB22" i="6" s="1"/>
  <c r="AG22" i="6" s="1"/>
  <c r="AJ22" i="6" s="1"/>
  <c r="AN22" i="6" s="1"/>
  <c r="B24" i="6" s="1"/>
  <c r="E24" i="6" s="1"/>
  <c r="I24" i="6" s="1"/>
  <c r="M24" i="6" s="1"/>
  <c r="N24" i="6" s="1"/>
  <c r="O24" i="6" s="1"/>
  <c r="P24" i="6" s="1"/>
  <c r="Q24" i="6" s="1"/>
  <c r="U24" i="6" s="1"/>
  <c r="V24" i="6" s="1"/>
  <c r="Y24" i="6" s="1"/>
  <c r="AB24" i="6" s="1"/>
  <c r="AG24" i="6" s="1"/>
  <c r="AJ24" i="6" s="1"/>
  <c r="AN24" i="6" s="1"/>
  <c r="B26" i="6" s="1"/>
  <c r="E26" i="6" s="1"/>
  <c r="I26" i="6" s="1"/>
  <c r="M26" i="6" s="1"/>
  <c r="N26" i="6" s="1"/>
  <c r="O26" i="6" s="1"/>
  <c r="P26" i="6" s="1"/>
  <c r="Q26" i="6" s="1"/>
  <c r="U26" i="6" s="1"/>
  <c r="V26" i="6" s="1"/>
  <c r="Y26" i="6" s="1"/>
  <c r="AB26" i="6" s="1"/>
  <c r="AG26" i="6" s="1"/>
  <c r="AJ26" i="6" s="1"/>
  <c r="AN26" i="6" s="1"/>
  <c r="B28" i="6" s="1"/>
  <c r="E28" i="6" s="1"/>
  <c r="I28" i="6" s="1"/>
  <c r="M28" i="6" s="1"/>
  <c r="N28" i="6" s="1"/>
  <c r="O28" i="6" s="1"/>
  <c r="P28" i="6" s="1"/>
  <c r="Q28" i="6" s="1"/>
  <c r="U28" i="6" s="1"/>
  <c r="V28" i="6" s="1"/>
  <c r="Y28" i="6" s="1"/>
  <c r="AB28" i="6" s="1"/>
  <c r="AG28" i="6" s="1"/>
  <c r="AJ28" i="6" s="1"/>
  <c r="AN28" i="6" s="1"/>
  <c r="B30" i="6" s="1"/>
  <c r="E30" i="6" s="1"/>
  <c r="I30" i="6" s="1"/>
  <c r="M30" i="6" s="1"/>
  <c r="N30" i="6" s="1"/>
  <c r="O30" i="6" s="1"/>
  <c r="P30" i="6" s="1"/>
  <c r="Q30" i="6" s="1"/>
  <c r="U30" i="6" s="1"/>
  <c r="V30" i="6" s="1"/>
  <c r="Y30" i="6" s="1"/>
  <c r="AB30" i="6" s="1"/>
  <c r="AG30" i="6" s="1"/>
  <c r="AJ30" i="6" s="1"/>
  <c r="AN30" i="6" s="1"/>
  <c r="B32" i="6" s="1"/>
  <c r="E32" i="6" s="1"/>
  <c r="I32" i="6" s="1"/>
  <c r="M32" i="6" s="1"/>
  <c r="N32" i="6" s="1"/>
  <c r="O32" i="6" s="1"/>
  <c r="P32" i="6" s="1"/>
  <c r="Q32" i="6" s="1"/>
  <c r="U32" i="6" s="1"/>
  <c r="V32" i="6" s="1"/>
  <c r="Y32" i="6" s="1"/>
  <c r="AB32" i="6" s="1"/>
  <c r="AG32" i="6" s="1"/>
  <c r="AJ32" i="6" s="1"/>
  <c r="AN32" i="6" s="1"/>
  <c r="B34" i="6" s="1"/>
  <c r="E34" i="6" s="1"/>
  <c r="I34" i="6" s="1"/>
  <c r="M34" i="6" s="1"/>
  <c r="N34" i="6" s="1"/>
  <c r="O34" i="6" s="1"/>
  <c r="P34" i="6" s="1"/>
  <c r="Q34" i="6" s="1"/>
  <c r="U34" i="6" s="1"/>
  <c r="V34" i="6" s="1"/>
  <c r="Y34" i="6" s="1"/>
  <c r="AB34" i="6" s="1"/>
  <c r="AG34" i="6" s="1"/>
  <c r="AJ34" i="6" s="1"/>
  <c r="AN34" i="6" s="1"/>
  <c r="B36" i="6" s="1"/>
  <c r="E36" i="6" s="1"/>
  <c r="I36" i="6" s="1"/>
  <c r="M36" i="6" s="1"/>
  <c r="N36" i="6" s="1"/>
  <c r="O36" i="6" s="1"/>
  <c r="P36" i="6" s="1"/>
  <c r="Q36" i="6" s="1"/>
  <c r="U36" i="6" s="1"/>
  <c r="V36" i="6" s="1"/>
  <c r="Y36" i="6" s="1"/>
  <c r="AB36" i="6" s="1"/>
  <c r="AG36" i="6" s="1"/>
  <c r="AJ36" i="6" s="1"/>
  <c r="AN36" i="6" s="1"/>
  <c r="B38" i="6" s="1"/>
  <c r="E38" i="6" s="1"/>
  <c r="I38" i="6" s="1"/>
  <c r="M38" i="6" s="1"/>
  <c r="N38" i="6" s="1"/>
  <c r="O38" i="6" s="1"/>
  <c r="P38" i="6" s="1"/>
  <c r="Q38" i="6" s="1"/>
  <c r="U38" i="6" s="1"/>
  <c r="V38" i="6" s="1"/>
  <c r="Y38" i="6" s="1"/>
  <c r="AB38" i="6" s="1"/>
  <c r="AG38" i="6" s="1"/>
  <c r="AJ38" i="6" s="1"/>
  <c r="AN38" i="6" s="1"/>
  <c r="AG40" i="6" s="1"/>
  <c r="AJ40" i="6" s="1"/>
  <c r="AN40" i="6" s="1"/>
  <c r="J13" i="4"/>
  <c r="K13" i="4" s="1"/>
  <c r="M13" i="4" s="1"/>
  <c r="O13" i="4" s="1"/>
  <c r="Q13" i="4" s="1"/>
  <c r="S13" i="4" s="1"/>
  <c r="U13" i="4" s="1"/>
  <c r="W13" i="4" s="1"/>
  <c r="Y13" i="4" s="1"/>
  <c r="AA13" i="4" s="1"/>
  <c r="B15" i="4" s="1"/>
  <c r="J15" i="4" s="1"/>
  <c r="K15" i="4" s="1"/>
  <c r="M15" i="4" s="1"/>
  <c r="O15" i="4" s="1"/>
  <c r="Q15" i="4" s="1"/>
  <c r="S15" i="4" s="1"/>
  <c r="U15" i="4" s="1"/>
  <c r="W15" i="4" s="1"/>
  <c r="Y15" i="4" s="1"/>
  <c r="AA15" i="4" s="1"/>
  <c r="B17" i="4" s="1"/>
  <c r="J17" i="4" s="1"/>
  <c r="K17" i="4" s="1"/>
  <c r="M17" i="4" s="1"/>
  <c r="O17" i="4" s="1"/>
  <c r="Q17" i="4" s="1"/>
  <c r="S17" i="4" s="1"/>
  <c r="U17" i="4" s="1"/>
  <c r="W17" i="4" s="1"/>
  <c r="Y17" i="4" s="1"/>
  <c r="AA17" i="4" s="1"/>
  <c r="B19" i="4" s="1"/>
  <c r="J19" i="4" s="1"/>
  <c r="K19" i="4" s="1"/>
  <c r="M19" i="4" s="1"/>
  <c r="O19" i="4" s="1"/>
  <c r="Q19" i="4" s="1"/>
  <c r="S19" i="4" s="1"/>
  <c r="U19" i="4" s="1"/>
  <c r="W19" i="4" s="1"/>
  <c r="Y19" i="4" s="1"/>
  <c r="AA19" i="4" s="1"/>
  <c r="B21" i="4" s="1"/>
  <c r="J21" i="4" s="1"/>
  <c r="K21" i="4" s="1"/>
  <c r="M21" i="4" s="1"/>
  <c r="O21" i="4" s="1"/>
  <c r="Q21" i="4" s="1"/>
  <c r="S21" i="4" s="1"/>
  <c r="U21" i="4" s="1"/>
  <c r="W21" i="4" s="1"/>
  <c r="Y21" i="4" s="1"/>
  <c r="AA21" i="4" s="1"/>
  <c r="B23" i="4" s="1"/>
  <c r="J23" i="4" s="1"/>
  <c r="K23" i="4" s="1"/>
  <c r="M23" i="4" s="1"/>
  <c r="O23" i="4" s="1"/>
  <c r="Q23" i="4" s="1"/>
  <c r="S23" i="4" s="1"/>
  <c r="U23" i="4" s="1"/>
  <c r="W23" i="4" s="1"/>
  <c r="Y23" i="4" s="1"/>
  <c r="AA23" i="4" s="1"/>
  <c r="B25" i="4" s="1"/>
  <c r="J25" i="4" s="1"/>
  <c r="K25" i="4" s="1"/>
  <c r="M25" i="4" s="1"/>
  <c r="O25" i="4" s="1"/>
  <c r="Q25" i="4" s="1"/>
  <c r="S25" i="4" s="1"/>
  <c r="U25" i="4" s="1"/>
  <c r="W25" i="4" s="1"/>
  <c r="Y25" i="4" s="1"/>
  <c r="AA25" i="4" s="1"/>
  <c r="B27" i="4" s="1"/>
  <c r="J27" i="4" s="1"/>
  <c r="K27" i="4" s="1"/>
  <c r="M27" i="4" s="1"/>
  <c r="O27" i="4" s="1"/>
  <c r="Q27" i="4" s="1"/>
  <c r="S27" i="4" s="1"/>
  <c r="U27" i="4" s="1"/>
  <c r="W27" i="4" s="1"/>
  <c r="Y27" i="4" s="1"/>
  <c r="AA27" i="4" s="1"/>
  <c r="B29" i="4" s="1"/>
  <c r="J29" i="4" s="1"/>
  <c r="K29" i="4" s="1"/>
  <c r="M29" i="4" s="1"/>
  <c r="O29" i="4" s="1"/>
  <c r="Q29" i="4" s="1"/>
  <c r="S29" i="4" s="1"/>
  <c r="U29" i="4" s="1"/>
  <c r="W29" i="4" s="1"/>
  <c r="Y29" i="4" s="1"/>
  <c r="AA29" i="4" s="1"/>
  <c r="B31" i="4" s="1"/>
  <c r="J31" i="4" s="1"/>
  <c r="K31" i="4" s="1"/>
  <c r="M31" i="4" s="1"/>
  <c r="O31" i="4" s="1"/>
  <c r="Q31" i="4" s="1"/>
  <c r="S31" i="4" s="1"/>
  <c r="U31" i="4" s="1"/>
  <c r="W31" i="4" s="1"/>
  <c r="Y31" i="4" s="1"/>
  <c r="AA31" i="4" s="1"/>
  <c r="B33" i="4" s="1"/>
  <c r="J33" i="4" s="1"/>
  <c r="K33" i="4" s="1"/>
  <c r="M33" i="4" s="1"/>
  <c r="O33" i="4" s="1"/>
  <c r="Q33" i="4" s="1"/>
  <c r="S33" i="4" s="1"/>
  <c r="U33" i="4" s="1"/>
  <c r="W33" i="4" s="1"/>
  <c r="Y33" i="4" s="1"/>
  <c r="AA33" i="4" s="1"/>
  <c r="B35" i="4" s="1"/>
  <c r="J35" i="4" s="1"/>
  <c r="K35" i="4" s="1"/>
  <c r="M35" i="4" s="1"/>
  <c r="O35" i="4" s="1"/>
  <c r="Q35" i="4" s="1"/>
  <c r="S35" i="4" s="1"/>
  <c r="U35" i="4" s="1"/>
  <c r="W35" i="4" s="1"/>
  <c r="Y35" i="4" s="1"/>
  <c r="AA35" i="4" s="1"/>
  <c r="B37" i="4" s="1"/>
  <c r="J37" i="4" s="1"/>
  <c r="K37" i="4" s="1"/>
  <c r="M37" i="4" s="1"/>
  <c r="O37" i="4" s="1"/>
  <c r="Q37" i="4" s="1"/>
  <c r="S37" i="4" s="1"/>
  <c r="U37" i="4" s="1"/>
  <c r="W37" i="4" s="1"/>
  <c r="Y37" i="4" s="1"/>
  <c r="AA37" i="4" s="1"/>
  <c r="B39" i="4" s="1"/>
  <c r="J39" i="4" s="1"/>
  <c r="K39" i="4" s="1"/>
  <c r="M39" i="4" s="1"/>
  <c r="O39" i="4" s="1"/>
  <c r="Q39" i="4" s="1"/>
  <c r="S39" i="4" s="1"/>
  <c r="U39" i="4" s="1"/>
  <c r="W39" i="4" s="1"/>
  <c r="Y39" i="4" s="1"/>
  <c r="AA39" i="4" s="1"/>
  <c r="B41" i="4" s="1"/>
  <c r="J41" i="4" s="1"/>
  <c r="K41" i="4" s="1"/>
  <c r="M41" i="4" s="1"/>
  <c r="O41" i="4" s="1"/>
  <c r="Q41" i="4" s="1"/>
  <c r="S41" i="4" s="1"/>
  <c r="U41" i="4" s="1"/>
  <c r="W41" i="4" s="1"/>
  <c r="Y41" i="4" s="1"/>
  <c r="AA41" i="4" s="1"/>
  <c r="M43" i="4" s="1"/>
  <c r="Q43" i="4" s="1"/>
  <c r="U43" i="4" s="1"/>
  <c r="Y43" i="4" s="1"/>
  <c r="M45" i="4" s="1"/>
  <c r="Q45" i="4" s="1"/>
  <c r="U45" i="4" s="1"/>
  <c r="Y45" i="4" s="1"/>
  <c r="M47" i="4" s="1"/>
  <c r="Q47" i="4" s="1"/>
  <c r="U47" i="4" s="1"/>
  <c r="Y47" i="4" s="1"/>
  <c r="M49" i="4" s="1"/>
  <c r="Q49" i="4" s="1"/>
  <c r="U49" i="4" s="1"/>
  <c r="Y49" i="4" s="1"/>
  <c r="M51" i="4" s="1"/>
  <c r="Q51" i="4" s="1"/>
  <c r="U51" i="4" s="1"/>
  <c r="Y51" i="4" s="1"/>
  <c r="B21" i="11"/>
  <c r="B22" i="11" s="1"/>
  <c r="B30" i="11" s="1"/>
  <c r="B31" i="11" s="1"/>
  <c r="B32" i="11" s="1"/>
  <c r="B33" i="11" s="1"/>
  <c r="B34" i="11" s="1"/>
  <c r="B35" i="11" s="1"/>
  <c r="B36" i="11" s="1"/>
  <c r="B37" i="11" s="1"/>
  <c r="B38" i="11" s="1"/>
  <c r="B39" i="11" s="1"/>
  <c r="B40" i="11" s="1"/>
  <c r="B41" i="11" s="1"/>
  <c r="B42" i="11" s="1"/>
  <c r="B43" i="11" s="1"/>
  <c r="B44" i="11" s="1"/>
  <c r="B45" i="11" s="1"/>
  <c r="B51" i="11" s="1"/>
  <c r="B52" i="11" s="1"/>
  <c r="B53" i="11" s="1"/>
  <c r="B54" i="11" s="1"/>
  <c r="B55" i="11" s="1"/>
  <c r="B56" i="11" s="1"/>
  <c r="B57" i="11" s="1"/>
  <c r="B58" i="11" s="1"/>
  <c r="B59" i="11" s="1"/>
  <c r="B60" i="11" s="1"/>
  <c r="B61" i="11" s="1"/>
  <c r="B62" i="11" s="1"/>
  <c r="B63" i="11" s="1"/>
  <c r="B64" i="11" s="1"/>
  <c r="B65" i="11" s="1"/>
  <c r="B66" i="11" s="1"/>
  <c r="B75" i="11" s="1"/>
  <c r="B76" i="11" s="1"/>
  <c r="B84" i="11" s="1"/>
  <c r="B85" i="11" s="1"/>
  <c r="B86" i="11" s="1"/>
  <c r="B87" i="11" s="1"/>
  <c r="B88" i="11" s="1"/>
  <c r="B89" i="11" s="1"/>
  <c r="B90" i="11" s="1"/>
  <c r="B91" i="11" s="1"/>
  <c r="B92" i="11" s="1"/>
  <c r="B93" i="11" s="1"/>
  <c r="B94" i="11" s="1"/>
  <c r="B95" i="11" s="1"/>
  <c r="B96" i="11" s="1"/>
  <c r="B97" i="11" s="1"/>
  <c r="B98" i="11" s="1"/>
  <c r="B99" i="11" s="1"/>
  <c r="B105" i="11" s="1"/>
  <c r="B106" i="11" s="1"/>
  <c r="B107" i="11" s="1"/>
  <c r="B108" i="11" s="1"/>
  <c r="B109" i="11" s="1"/>
  <c r="B110" i="11" s="1"/>
  <c r="B111" i="11" s="1"/>
  <c r="B112" i="11" s="1"/>
  <c r="B113" i="11" s="1"/>
  <c r="B114" i="11" s="1"/>
  <c r="B115" i="11" s="1"/>
  <c r="B116" i="11" s="1"/>
  <c r="B117" i="11" s="1"/>
  <c r="B118" i="11" s="1"/>
  <c r="B119" i="11" s="1"/>
  <c r="B120" i="11" s="1"/>
  <c r="B124" i="11" s="1"/>
  <c r="B125" i="11" s="1"/>
  <c r="B134" i="11" s="1"/>
  <c r="B135" i="11" s="1"/>
  <c r="B136" i="11" s="1"/>
  <c r="B137" i="11" s="1"/>
  <c r="B138" i="11" s="1"/>
  <c r="B139" i="11" s="1"/>
  <c r="B140" i="11" s="1"/>
  <c r="B141" i="11" s="1"/>
  <c r="B142" i="11" s="1"/>
  <c r="B143" i="11" s="1"/>
  <c r="B144" i="11" s="1"/>
  <c r="B145" i="11" s="1"/>
  <c r="B146" i="11" s="1"/>
  <c r="B147" i="11" s="1"/>
  <c r="B148" i="11" s="1"/>
  <c r="B149" i="11" s="1"/>
  <c r="B155" i="11" s="1"/>
  <c r="B156" i="11" s="1"/>
  <c r="B157" i="11" s="1"/>
  <c r="B158" i="11" s="1"/>
  <c r="B159" i="11" s="1"/>
  <c r="B160" i="11" s="1"/>
  <c r="B161" i="11" s="1"/>
  <c r="B162" i="11" s="1"/>
  <c r="B163" i="11" s="1"/>
  <c r="B164" i="11" s="1"/>
  <c r="B165" i="11" s="1"/>
  <c r="B166" i="11" s="1"/>
  <c r="B167" i="11" s="1"/>
  <c r="B168" i="11" s="1"/>
  <c r="B169" i="11" s="1"/>
  <c r="B170" i="11" s="1"/>
  <c r="B180" i="11" s="1"/>
  <c r="B181" i="11" s="1"/>
  <c r="B182" i="11" s="1"/>
  <c r="B183" i="11" s="1"/>
  <c r="B188" i="11" s="1"/>
  <c r="B189" i="11" s="1"/>
  <c r="B190" i="11" s="1"/>
  <c r="B191" i="11" s="1"/>
  <c r="B192" i="11" s="1"/>
  <c r="B193" i="11" s="1"/>
  <c r="B194" i="11" s="1"/>
  <c r="B201" i="11" s="1"/>
  <c r="B202" i="11" s="1"/>
  <c r="B207" i="11" s="1"/>
  <c r="B208" i="11" s="1"/>
  <c r="B209" i="11" s="1"/>
  <c r="B210" i="11" s="1"/>
  <c r="B215" i="11" s="1"/>
  <c r="B216" i="11" s="1"/>
  <c r="B217" i="11" s="1"/>
  <c r="B218" i="11" s="1"/>
  <c r="B219" i="11" s="1"/>
  <c r="B220" i="11" s="1"/>
  <c r="B221" i="11" s="1"/>
  <c r="B222" i="11" s="1"/>
  <c r="B223" i="11" s="1"/>
  <c r="B224" i="11" s="1"/>
  <c r="B225" i="11" s="1"/>
  <c r="B226" i="11" s="1"/>
  <c r="D47" i="2" l="1"/>
  <c r="E47" i="2" s="1"/>
  <c r="C48" i="2" s="1"/>
  <c r="E48" i="2" s="1"/>
  <c r="C49" i="2" s="1"/>
  <c r="E49" i="2" s="1"/>
  <c r="C50" i="2" s="1"/>
  <c r="E50" i="2" s="1"/>
  <c r="C51" i="2" s="1"/>
  <c r="E51" i="2" s="1"/>
  <c r="C52" i="2" s="1"/>
  <c r="E52" i="2" s="1"/>
  <c r="C53" i="2" s="1"/>
  <c r="E53" i="2" s="1"/>
  <c r="C54" i="2" s="1"/>
  <c r="E54" i="2" s="1"/>
  <c r="C55" i="2" s="1"/>
  <c r="E55" i="2" s="1"/>
  <c r="C56" i="2" s="1"/>
  <c r="E56" i="2" s="1"/>
  <c r="C57" i="2" s="1"/>
  <c r="D57" i="2" s="1"/>
  <c r="E57" i="2" s="1"/>
  <c r="C58" i="2" s="1"/>
  <c r="D58" i="2" s="1"/>
  <c r="E58" i="2" s="1"/>
  <c r="C59" i="2" s="1"/>
  <c r="D59" i="2" s="1"/>
  <c r="E59" i="2" s="1"/>
  <c r="C60" i="2" s="1"/>
  <c r="D60" i="2" s="1"/>
  <c r="E60" i="2" s="1"/>
  <c r="C61" i="2" s="1"/>
  <c r="D61" i="2" s="1"/>
  <c r="E61" i="2" s="1"/>
  <c r="C62" i="2" s="1"/>
  <c r="D62" i="2" s="1"/>
  <c r="E62" i="2" s="1"/>
  <c r="C63" i="2" s="1"/>
  <c r="D63" i="2" s="1"/>
  <c r="E63" i="2" s="1"/>
  <c r="C64" i="2" s="1"/>
  <c r="D64" i="2" s="1"/>
  <c r="E64" i="2" s="1"/>
  <c r="C65" i="2" s="1"/>
  <c r="D65" i="2" s="1"/>
  <c r="E65" i="2" s="1"/>
  <c r="C66" i="2" s="1"/>
  <c r="D66" i="2" s="1"/>
  <c r="E66" i="2" s="1"/>
  <c r="C67" i="2" s="1"/>
  <c r="D67" i="2" s="1"/>
  <c r="E67" i="2" s="1"/>
  <c r="C68" i="2" s="1"/>
  <c r="D68" i="2" s="1"/>
  <c r="E68" i="2" s="1"/>
  <c r="C69" i="2" s="1"/>
  <c r="D69" i="2" s="1"/>
  <c r="E69" i="2" s="1"/>
  <c r="G188" i="11"/>
  <c r="F189" i="11" s="1"/>
  <c r="H188" i="11"/>
  <c r="I188" i="11" s="1"/>
  <c r="H189" i="11" s="1"/>
  <c r="I189" i="11" s="1"/>
  <c r="H190" i="11" s="1"/>
  <c r="I190" i="11" s="1"/>
  <c r="H191" i="11" s="1"/>
  <c r="I191" i="11" s="1"/>
  <c r="H192" i="11" s="1"/>
  <c r="I192" i="11" s="1"/>
  <c r="H193" i="11" s="1"/>
  <c r="I193" i="11" s="1"/>
  <c r="H194" i="11" s="1"/>
  <c r="D201" i="11" l="1"/>
  <c r="D202" i="11" s="1"/>
  <c r="H207" i="11" s="1"/>
  <c r="H208" i="11" s="1"/>
  <c r="H209" i="11" s="1"/>
  <c r="H210" i="11" s="1"/>
  <c r="F215" i="11" s="1"/>
  <c r="G215" i="11" s="1"/>
  <c r="H215" i="11" s="1"/>
  <c r="F216" i="11" s="1"/>
  <c r="G216" i="11" s="1"/>
  <c r="I194" i="11"/>
  <c r="G189" i="11"/>
  <c r="F190" i="11" s="1"/>
  <c r="D190" i="11"/>
  <c r="C70" i="2"/>
  <c r="D70" i="2" s="1"/>
  <c r="E70" i="2" s="1"/>
  <c r="G190" i="11" l="1"/>
  <c r="F191" i="11" s="1"/>
  <c r="D191" i="11"/>
  <c r="E217" i="11"/>
  <c r="H216" i="11"/>
  <c r="F217" i="11" s="1"/>
  <c r="G217" i="11" s="1"/>
  <c r="C71" i="2"/>
  <c r="D71" i="2" s="1"/>
  <c r="E71" i="2" s="1"/>
  <c r="H217" i="11" l="1"/>
  <c r="F218" i="11" s="1"/>
  <c r="G218" i="11" s="1"/>
  <c r="E218" i="11"/>
  <c r="G191" i="11"/>
  <c r="F192" i="11" s="1"/>
  <c r="D192" i="11"/>
  <c r="C72" i="2"/>
  <c r="D72" i="2" s="1"/>
  <c r="E72" i="2" s="1"/>
  <c r="D193" i="11" l="1"/>
  <c r="G192" i="11"/>
  <c r="F193" i="11" s="1"/>
  <c r="G193" i="11" s="1"/>
  <c r="F194" i="11" s="1"/>
  <c r="G194" i="11" s="1"/>
  <c r="H218" i="11"/>
  <c r="F219" i="11" s="1"/>
  <c r="G219" i="11" s="1"/>
  <c r="E219" i="11"/>
  <c r="C73" i="2"/>
  <c r="D73" i="2" s="1"/>
  <c r="E73" i="2" s="1"/>
  <c r="H219" i="11" l="1"/>
  <c r="F220" i="11" s="1"/>
  <c r="G220" i="11" s="1"/>
  <c r="E220" i="11"/>
  <c r="C74" i="2"/>
  <c r="D74" i="2" s="1"/>
  <c r="E74" i="2" s="1"/>
  <c r="E221" i="11" l="1"/>
  <c r="H220" i="11"/>
  <c r="F221" i="11" s="1"/>
  <c r="G221" i="11" s="1"/>
  <c r="C75" i="2"/>
  <c r="D75" i="2" s="1"/>
  <c r="E75" i="2" s="1"/>
  <c r="H221" i="11" l="1"/>
  <c r="F222" i="11" s="1"/>
  <c r="G222" i="11" s="1"/>
  <c r="E222" i="11"/>
  <c r="C76" i="2"/>
  <c r="D76" i="2" s="1"/>
  <c r="E76" i="2" s="1"/>
  <c r="H222" i="11" l="1"/>
  <c r="F223" i="11" s="1"/>
  <c r="G223" i="11" s="1"/>
  <c r="E223" i="11"/>
  <c r="C77" i="2"/>
  <c r="D77" i="2" s="1"/>
  <c r="E77" i="2" s="1"/>
  <c r="D78" i="2" s="1"/>
  <c r="E78" i="2" s="1"/>
  <c r="H223" i="11" l="1"/>
  <c r="F224" i="11" s="1"/>
  <c r="G224" i="11" s="1"/>
  <c r="E224" i="11"/>
  <c r="C79" i="2"/>
  <c r="D79" i="2" s="1"/>
  <c r="E79" i="2" s="1"/>
  <c r="C80" i="2" s="1"/>
  <c r="D80" i="2" s="1"/>
  <c r="E80" i="2" s="1"/>
  <c r="D81" i="2" s="1"/>
  <c r="E81" i="2" s="1"/>
  <c r="C82" i="2" s="1"/>
  <c r="D82" i="2" s="1"/>
  <c r="E82" i="2" s="1"/>
  <c r="C83" i="2" s="1"/>
  <c r="D83" i="2" s="1"/>
  <c r="E83" i="2" s="1"/>
  <c r="C84" i="2" s="1"/>
  <c r="D84" i="2" s="1"/>
  <c r="E84" i="2" s="1"/>
  <c r="C85" i="2" s="1"/>
  <c r="D85" i="2" s="1"/>
  <c r="E85" i="2" s="1"/>
  <c r="C86" i="2" s="1"/>
  <c r="D86" i="2" s="1"/>
  <c r="E86" i="2" s="1"/>
  <c r="C88" i="2" s="1"/>
  <c r="D88" i="2" s="1"/>
  <c r="E88" i="2" s="1"/>
  <c r="C89" i="2" s="1"/>
  <c r="D89" i="2" s="1"/>
  <c r="E89" i="2" s="1"/>
  <c r="C90" i="2" s="1"/>
  <c r="D90" i="2" s="1"/>
  <c r="E90" i="2" s="1"/>
  <c r="C91" i="2" s="1"/>
  <c r="D91" i="2" s="1"/>
  <c r="E91" i="2" s="1"/>
  <c r="C92" i="2" s="1"/>
  <c r="D92" i="2" s="1"/>
  <c r="E92" i="2" s="1"/>
  <c r="D93" i="2" s="1"/>
  <c r="E93" i="2" s="1"/>
  <c r="C94" i="2" s="1"/>
  <c r="D94" i="2" s="1"/>
  <c r="E94" i="2" s="1"/>
  <c r="D95" i="2" s="1"/>
  <c r="E95" i="2" s="1"/>
  <c r="D96" i="2" s="1"/>
  <c r="E96" i="2" s="1"/>
  <c r="D97" i="2" s="1"/>
  <c r="E97" i="2" s="1"/>
  <c r="D98" i="2" s="1"/>
  <c r="E98" i="2" s="1"/>
  <c r="D99" i="2" s="1"/>
  <c r="E99" i="2" s="1"/>
  <c r="D100" i="2" s="1"/>
  <c r="E100" i="2" s="1"/>
  <c r="D101" i="2" s="1"/>
  <c r="E101" i="2" s="1"/>
  <c r="D102" i="2" s="1"/>
  <c r="E102" i="2" s="1"/>
  <c r="D103" i="2" s="1"/>
  <c r="E103" i="2" s="1"/>
  <c r="D104" i="2" s="1"/>
  <c r="E104" i="2" s="1"/>
  <c r="D105" i="2" s="1"/>
  <c r="E105" i="2" s="1"/>
  <c r="D106" i="2" s="1"/>
  <c r="E106" i="2" s="1"/>
  <c r="E107" i="2" s="1"/>
  <c r="E108" i="2" s="1"/>
  <c r="E109" i="2" s="1"/>
  <c r="E225" i="11" l="1"/>
  <c r="H224" i="11"/>
  <c r="F225" i="11" s="1"/>
  <c r="G225" i="11" s="1"/>
  <c r="H225" i="11" s="1"/>
  <c r="F226" i="11" s="1"/>
  <c r="G226" i="11" s="1"/>
  <c r="H226" i="11" s="1"/>
  <c r="A15" i="4" l="1"/>
  <c r="A17" i="4" s="1"/>
  <c r="A19" i="4" s="1"/>
  <c r="A21" i="4" s="1"/>
  <c r="A23" i="4" s="1"/>
  <c r="A25" i="4" s="1"/>
  <c r="A27" i="4" s="1"/>
  <c r="A29" i="4" s="1"/>
  <c r="A31" i="4" s="1"/>
  <c r="A33" i="4" s="1"/>
  <c r="A35" i="4" s="1"/>
  <c r="A37" i="4" s="1"/>
  <c r="A39" i="4" s="1"/>
  <c r="A41" i="4" s="1"/>
  <c r="A43" i="4" s="1"/>
  <c r="A45" i="4" s="1"/>
  <c r="A47" i="4" s="1"/>
  <c r="A49" i="4" s="1"/>
  <c r="F52" i="19" l="1"/>
  <c r="G52" i="19" s="1"/>
  <c r="H52" i="19" s="1"/>
  <c r="I52" i="19" s="1"/>
  <c r="J52" i="19" s="1"/>
  <c r="K52" i="19" s="1"/>
  <c r="L52" i="19" s="1"/>
  <c r="M52" i="19" s="1"/>
  <c r="E53" i="19" s="1"/>
  <c r="F53" i="19" s="1"/>
  <c r="G53" i="19" s="1"/>
  <c r="H53" i="19" s="1"/>
  <c r="I53" i="19" s="1"/>
  <c r="J53" i="19" s="1"/>
  <c r="K53" i="19" s="1"/>
  <c r="L53" i="19" s="1"/>
  <c r="M53" i="19" s="1"/>
  <c r="E54" i="19" s="1"/>
  <c r="F54" i="19" s="1"/>
  <c r="G54" i="19" s="1"/>
  <c r="H54" i="19" s="1"/>
  <c r="I54" i="19" s="1"/>
  <c r="J54" i="19" s="1"/>
  <c r="K54" i="19" s="1"/>
  <c r="L54" i="19" s="1"/>
  <c r="M54" i="19" s="1"/>
  <c r="E55" i="19" s="1"/>
  <c r="F55" i="19" s="1"/>
  <c r="G55" i="19" s="1"/>
  <c r="H55" i="19" s="1"/>
  <c r="I55" i="19" s="1"/>
  <c r="J55" i="19" s="1"/>
  <c r="K55" i="19" s="1"/>
  <c r="L55" i="19" s="1"/>
  <c r="M55" i="19" s="1"/>
  <c r="E56" i="19" s="1"/>
  <c r="F56" i="19" s="1"/>
  <c r="G56" i="19" s="1"/>
  <c r="H56" i="19" s="1"/>
  <c r="I56" i="19" s="1"/>
  <c r="J56" i="19" s="1"/>
  <c r="K56" i="19" s="1"/>
  <c r="L56" i="19" s="1"/>
  <c r="M56" i="19" s="1"/>
  <c r="E57" i="19" s="1"/>
  <c r="F57" i="19" s="1"/>
  <c r="G57" i="19" s="1"/>
  <c r="H57" i="19" s="1"/>
  <c r="I57" i="19" s="1"/>
  <c r="J57" i="19" s="1"/>
  <c r="K57" i="19" s="1"/>
  <c r="L57" i="19" s="1"/>
  <c r="M57" i="19" s="1"/>
  <c r="E58" i="19" s="1"/>
  <c r="F58" i="19" s="1"/>
  <c r="G58" i="19" s="1"/>
  <c r="H58" i="19" s="1"/>
  <c r="I58" i="19" s="1"/>
  <c r="J58" i="19" s="1"/>
  <c r="K58" i="19" s="1"/>
  <c r="L58" i="19" s="1"/>
  <c r="M58" i="19" s="1"/>
  <c r="E59" i="19" s="1"/>
  <c r="F59" i="19" s="1"/>
  <c r="G59" i="19" s="1"/>
  <c r="H59" i="19" s="1"/>
  <c r="I59" i="19" s="1"/>
  <c r="J59" i="19" s="1"/>
  <c r="K59" i="19" s="1"/>
  <c r="L59" i="19" s="1"/>
  <c r="M59" i="19" s="1"/>
  <c r="E60" i="19" s="1"/>
  <c r="F60" i="19" s="1"/>
  <c r="G60" i="19" s="1"/>
  <c r="H60" i="19" s="1"/>
  <c r="I60" i="19" s="1"/>
  <c r="J60" i="19" s="1"/>
  <c r="K60" i="19" s="1"/>
  <c r="L60" i="19" s="1"/>
  <c r="M60" i="19" s="1"/>
  <c r="E61" i="19" s="1"/>
  <c r="F61" i="19" s="1"/>
  <c r="G61" i="19" s="1"/>
  <c r="H61" i="19" s="1"/>
  <c r="I61" i="19" s="1"/>
  <c r="J61" i="19" s="1"/>
  <c r="K61" i="19" s="1"/>
  <c r="L61" i="19" s="1"/>
  <c r="M61" i="19" s="1"/>
  <c r="E62" i="19" s="1"/>
  <c r="F62" i="19" s="1"/>
  <c r="G62" i="19" s="1"/>
  <c r="H62" i="19" s="1"/>
  <c r="I62" i="19" s="1"/>
  <c r="J62" i="19" s="1"/>
  <c r="K62" i="19" s="1"/>
  <c r="L62" i="19" s="1"/>
  <c r="M62" i="19" s="1"/>
  <c r="E63" i="19" s="1"/>
  <c r="F63" i="19" s="1"/>
  <c r="G63" i="19" s="1"/>
  <c r="H63" i="19" s="1"/>
  <c r="I63" i="19" s="1"/>
  <c r="J63" i="19" s="1"/>
  <c r="K63" i="19" s="1"/>
  <c r="L63" i="19" s="1"/>
  <c r="M63" i="19" s="1"/>
  <c r="E64" i="19" s="1"/>
  <c r="F64" i="19" s="1"/>
  <c r="G64" i="19" s="1"/>
  <c r="H64" i="19" s="1"/>
  <c r="I64" i="19" s="1"/>
  <c r="J64" i="19" s="1"/>
  <c r="K64" i="19" s="1"/>
  <c r="L64" i="19" s="1"/>
  <c r="M64" i="19" s="1"/>
  <c r="E65" i="19" s="1"/>
  <c r="F65" i="19" s="1"/>
  <c r="G65" i="19" s="1"/>
  <c r="H65" i="19" s="1"/>
  <c r="I65" i="19" s="1"/>
  <c r="J65" i="19" s="1"/>
  <c r="K65" i="19" s="1"/>
  <c r="L65" i="19" s="1"/>
  <c r="M65" i="19" s="1"/>
  <c r="E66" i="19" s="1"/>
  <c r="F66" i="19" s="1"/>
  <c r="G66" i="19" s="1"/>
  <c r="H66" i="19" s="1"/>
  <c r="I66" i="19" s="1"/>
  <c r="J66" i="19" s="1"/>
  <c r="K66" i="19" s="1"/>
  <c r="L66" i="19" s="1"/>
  <c r="M66" i="19" s="1"/>
  <c r="E67" i="19" s="1"/>
  <c r="F67" i="19" s="1"/>
  <c r="G67" i="19" s="1"/>
  <c r="H67" i="19" s="1"/>
  <c r="I67" i="19" s="1"/>
  <c r="J67" i="19" s="1"/>
  <c r="K67" i="19" s="1"/>
  <c r="L67" i="19" s="1"/>
  <c r="M67" i="19" s="1"/>
  <c r="E68" i="19" s="1"/>
  <c r="F68" i="19" s="1"/>
  <c r="G68" i="19" s="1"/>
  <c r="H68" i="19" s="1"/>
  <c r="I68" i="19" s="1"/>
  <c r="J68" i="19" s="1"/>
  <c r="K68" i="19" s="1"/>
  <c r="L68" i="19" s="1"/>
  <c r="M68" i="19" s="1"/>
  <c r="E69" i="19" s="1"/>
  <c r="F69" i="19" s="1"/>
  <c r="G69" i="19" s="1"/>
  <c r="H69" i="19" s="1"/>
  <c r="I69" i="19" s="1"/>
  <c r="J69" i="19" s="1"/>
  <c r="K69" i="19" s="1"/>
  <c r="L69" i="19" s="1"/>
  <c r="M69" i="19" s="1"/>
  <c r="A51" i="4"/>
  <c r="A8" i="27" l="1"/>
  <c r="A10" i="27" s="1"/>
  <c r="A12" i="27" s="1"/>
  <c r="A14" i="27" s="1"/>
  <c r="A16" i="27" s="1"/>
  <c r="A18" i="27" s="1"/>
  <c r="A20" i="27" s="1"/>
  <c r="A22" i="27" s="1"/>
  <c r="A24" i="27" s="1"/>
  <c r="A26" i="27" s="1"/>
  <c r="A28" i="27" s="1"/>
  <c r="A30" i="27" s="1"/>
  <c r="A40" i="27" s="1"/>
  <c r="A42" i="27" s="1"/>
  <c r="A44" i="27" s="1"/>
  <c r="A46" i="27" s="1"/>
  <c r="A48" i="27" s="1"/>
  <c r="A50" i="27" s="1"/>
  <c r="A52" i="27" s="1"/>
  <c r="A54" i="27" s="1"/>
  <c r="A9" i="19" s="1"/>
  <c r="A10" i="19" s="1"/>
  <c r="A11" i="19" s="1"/>
  <c r="A12" i="19" s="1"/>
  <c r="A13" i="19" s="1"/>
  <c r="A14" i="19" s="1"/>
  <c r="A15" i="19" s="1"/>
  <c r="A16" i="19" s="1"/>
  <c r="A17" i="19" s="1"/>
  <c r="A18" i="19" s="1"/>
  <c r="A19" i="19" s="1"/>
  <c r="A20" i="19" s="1"/>
  <c r="A21" i="19" s="1"/>
  <c r="A22" i="19" s="1"/>
  <c r="A23" i="19" s="1"/>
  <c r="A24" i="19" s="1"/>
  <c r="A25" i="19" s="1"/>
  <c r="A53" i="4"/>
  <c r="A8" i="6"/>
  <c r="A10" i="6" s="1"/>
  <c r="A12" i="6" s="1"/>
  <c r="A14" i="6" s="1"/>
  <c r="A16" i="6" s="1"/>
  <c r="A18" i="6" s="1"/>
  <c r="A20" i="6" s="1"/>
  <c r="A22" i="6" s="1"/>
  <c r="A24" i="6" s="1"/>
  <c r="A26" i="6" s="1"/>
  <c r="A28" i="6" s="1"/>
  <c r="A30" i="6" s="1"/>
  <c r="A32" i="6" s="1"/>
  <c r="A34" i="6" s="1"/>
  <c r="A36" i="6" s="1"/>
  <c r="A38" i="6" s="1"/>
  <c r="A40" i="6" s="1"/>
  <c r="F21" i="34"/>
  <c r="G21" i="34" s="1"/>
  <c r="H21" i="34" s="1"/>
  <c r="I21" i="34" s="1"/>
  <c r="J21" i="34" s="1"/>
  <c r="K21" i="34" s="1"/>
  <c r="L21" i="34" s="1"/>
  <c r="M21" i="34" s="1"/>
  <c r="N21" i="34" s="1"/>
  <c r="O21" i="34" s="1"/>
  <c r="P21" i="34" s="1"/>
  <c r="Q21" i="34" s="1"/>
  <c r="R21" i="34" s="1"/>
  <c r="C22" i="34" s="1"/>
  <c r="F22" i="34" s="1"/>
  <c r="G22" i="34" s="1"/>
  <c r="H22" i="34" s="1"/>
  <c r="I22" i="34" s="1"/>
  <c r="J22" i="34" s="1"/>
  <c r="K22" i="34" s="1"/>
  <c r="L22" i="34" s="1"/>
  <c r="M22" i="34" s="1"/>
  <c r="N22" i="34" s="1"/>
  <c r="O22" i="34" s="1"/>
  <c r="P22" i="34" s="1"/>
  <c r="Q22" i="34" s="1"/>
  <c r="R22" i="34" s="1"/>
  <c r="C23" i="34" s="1"/>
  <c r="F23" i="34" s="1"/>
  <c r="G23" i="34" s="1"/>
  <c r="H23" i="34" s="1"/>
  <c r="I23" i="34" s="1"/>
  <c r="J23" i="34" s="1"/>
  <c r="K23" i="34" s="1"/>
  <c r="L23" i="34" s="1"/>
  <c r="M23" i="34" s="1"/>
  <c r="N23" i="34" s="1"/>
  <c r="O23" i="34" s="1"/>
  <c r="P23" i="34" s="1"/>
  <c r="Q23" i="34" s="1"/>
  <c r="R23" i="34" s="1"/>
  <c r="F20" i="34"/>
  <c r="G20" i="34" s="1"/>
  <c r="H20" i="34" s="1"/>
  <c r="I20" i="34" s="1"/>
  <c r="J20" i="34" s="1"/>
  <c r="K20" i="34" s="1"/>
  <c r="L20" i="34" s="1"/>
  <c r="M20" i="34" s="1"/>
  <c r="N20" i="34" s="1"/>
  <c r="O20" i="34" s="1"/>
  <c r="P20" i="34" s="1"/>
  <c r="Q20" i="34" s="1"/>
  <c r="R20" i="34" s="1"/>
  <c r="F48" i="34"/>
  <c r="G48" i="34" s="1"/>
  <c r="H48" i="34" s="1"/>
  <c r="I48" i="34" s="1"/>
  <c r="J48" i="34" s="1"/>
  <c r="K48" i="34" s="1"/>
  <c r="L48" i="34" s="1"/>
  <c r="M48" i="34" s="1"/>
  <c r="C49" i="34" s="1"/>
  <c r="F49" i="34" s="1"/>
  <c r="G49" i="34" s="1"/>
  <c r="H49" i="34" s="1"/>
  <c r="I49" i="34" s="1"/>
  <c r="J49" i="34" s="1"/>
  <c r="K49" i="34" s="1"/>
  <c r="L49" i="34" s="1"/>
  <c r="M49" i="34" s="1"/>
  <c r="C50" i="34" s="1"/>
  <c r="F50" i="34" s="1"/>
  <c r="G50" i="34" s="1"/>
  <c r="H50" i="34" s="1"/>
  <c r="I50" i="34" s="1"/>
  <c r="J50" i="34" s="1"/>
  <c r="K50" i="34" s="1"/>
  <c r="L50" i="34" s="1"/>
  <c r="M50" i="34" s="1"/>
  <c r="C51" i="34" s="1"/>
  <c r="F51" i="34" s="1"/>
  <c r="G51" i="34" s="1"/>
  <c r="H51" i="34" s="1"/>
  <c r="I51" i="34" s="1"/>
  <c r="J51" i="34" s="1"/>
  <c r="K51" i="34" s="1"/>
  <c r="L51" i="34" s="1"/>
  <c r="M51" i="34" s="1"/>
  <c r="C52" i="34" s="1"/>
  <c r="F52" i="34" s="1"/>
  <c r="G52" i="34" s="1"/>
  <c r="H52" i="34" s="1"/>
  <c r="I52" i="34" s="1"/>
  <c r="J52" i="34" s="1"/>
  <c r="K52" i="34" s="1"/>
  <c r="L52" i="34" s="1"/>
  <c r="M52" i="34" s="1"/>
  <c r="C53" i="34" s="1"/>
  <c r="F53" i="34" s="1"/>
  <c r="G53" i="34" s="1"/>
  <c r="H53" i="34" s="1"/>
  <c r="I53" i="34" s="1"/>
  <c r="J53" i="34" s="1"/>
  <c r="K53" i="34" s="1"/>
  <c r="L53" i="34" s="1"/>
  <c r="M53" i="34" s="1"/>
  <c r="C54" i="34" s="1"/>
  <c r="F54" i="34" s="1"/>
  <c r="G54" i="34" s="1"/>
  <c r="H54" i="34" s="1"/>
  <c r="I54" i="34" s="1"/>
  <c r="J54" i="34" s="1"/>
  <c r="K54" i="34" s="1"/>
  <c r="L54" i="34" s="1"/>
  <c r="M54" i="34" s="1"/>
  <c r="C55" i="34" s="1"/>
  <c r="F55" i="34" s="1"/>
  <c r="G55" i="34" s="1"/>
  <c r="H55" i="34" s="1"/>
  <c r="I55" i="34" s="1"/>
  <c r="J55" i="34" s="1"/>
  <c r="K55" i="34" s="1"/>
  <c r="L55" i="34" s="1"/>
  <c r="M55" i="34" s="1"/>
  <c r="C56" i="34" s="1"/>
  <c r="F56" i="34" s="1"/>
  <c r="G56" i="34" s="1"/>
  <c r="H56" i="34" s="1"/>
  <c r="I56" i="34" s="1"/>
  <c r="J56" i="34" s="1"/>
  <c r="K56" i="34" s="1"/>
  <c r="L56" i="34" s="1"/>
  <c r="M56" i="34" s="1"/>
  <c r="C57" i="34" s="1"/>
  <c r="F57" i="34" s="1"/>
  <c r="G57" i="34" s="1"/>
  <c r="H57" i="34" s="1"/>
  <c r="I57" i="34" s="1"/>
  <c r="J57" i="34" s="1"/>
  <c r="K57" i="34" s="1"/>
  <c r="L57" i="34" s="1"/>
  <c r="M57" i="34" s="1"/>
  <c r="C58" i="34" s="1"/>
  <c r="F58" i="34" s="1"/>
  <c r="G58" i="34" s="1"/>
  <c r="H58" i="34" s="1"/>
  <c r="I58" i="34" s="1"/>
  <c r="J58" i="34" s="1"/>
  <c r="K58" i="34" s="1"/>
  <c r="L58" i="34" s="1"/>
  <c r="M58" i="34" s="1"/>
  <c r="C59" i="34" s="1"/>
  <c r="F59" i="34" s="1"/>
  <c r="G59" i="34" s="1"/>
  <c r="H59" i="34" s="1"/>
  <c r="I59" i="34" s="1"/>
  <c r="J59" i="34" s="1"/>
  <c r="K59" i="34" s="1"/>
  <c r="L59" i="34" s="1"/>
  <c r="M59" i="34" s="1"/>
  <c r="F60" i="34" s="1"/>
  <c r="G60" i="34" s="1"/>
  <c r="H60" i="34" s="1"/>
  <c r="I60" i="34" s="1"/>
  <c r="J60" i="34" s="1"/>
  <c r="K60" i="34" s="1"/>
  <c r="L60" i="34" s="1"/>
  <c r="M60" i="34" s="1"/>
  <c r="F61" i="34" s="1"/>
  <c r="G61" i="34" s="1"/>
  <c r="H61" i="34" s="1"/>
  <c r="I61" i="34" s="1"/>
  <c r="J61" i="34" s="1"/>
  <c r="K61" i="34" s="1"/>
  <c r="L61" i="34" s="1"/>
  <c r="M61" i="34" s="1"/>
  <c r="C71" i="34" s="1"/>
  <c r="F71" i="34" s="1"/>
  <c r="A29" i="19" l="1"/>
  <c r="A30" i="19" s="1"/>
  <c r="A31" i="19" s="1"/>
  <c r="A32" i="19" s="1"/>
  <c r="A33" i="19" s="1"/>
  <c r="A34" i="19" s="1"/>
  <c r="A35" i="19" s="1"/>
  <c r="A36" i="19" s="1"/>
  <c r="A37" i="19" s="1"/>
  <c r="A38" i="19" s="1"/>
  <c r="A39" i="19" s="1"/>
  <c r="A40" i="19" s="1"/>
  <c r="A41" i="19" s="1"/>
  <c r="A42" i="19" s="1"/>
  <c r="A43" i="19" s="1"/>
  <c r="A44" i="19" s="1"/>
  <c r="A45" i="19" s="1"/>
  <c r="A46" i="19" s="1"/>
  <c r="A52" i="19" s="1"/>
  <c r="A53" i="19" s="1"/>
  <c r="A54" i="19" s="1"/>
  <c r="A55" i="19" s="1"/>
  <c r="A56" i="19" s="1"/>
  <c r="A57" i="19" s="1"/>
  <c r="A58" i="19" s="1"/>
  <c r="A59" i="19" s="1"/>
  <c r="A60" i="19" s="1"/>
  <c r="A61" i="19" s="1"/>
  <c r="A62" i="19" s="1"/>
  <c r="A63" i="19" s="1"/>
  <c r="A64" i="19" s="1"/>
  <c r="A65" i="19" s="1"/>
  <c r="A66" i="19" s="1"/>
  <c r="A67" i="19" s="1"/>
  <c r="A68" i="19" s="1"/>
  <c r="A69" i="19" s="1"/>
  <c r="I71" i="34"/>
  <c r="J71" i="34" s="1"/>
  <c r="K71" i="34" s="1"/>
  <c r="L71" i="34" s="1"/>
  <c r="M71" i="34" s="1"/>
  <c r="G71" i="34"/>
  <c r="C72" i="34" l="1"/>
  <c r="F72" i="34" s="1"/>
  <c r="G72" i="34" s="1"/>
  <c r="H72" i="34" s="1"/>
  <c r="I72" i="34" s="1"/>
  <c r="J72" i="34" s="1"/>
  <c r="K72" i="34" s="1"/>
  <c r="L72" i="34" s="1"/>
  <c r="M72" i="34" s="1"/>
  <c r="C73" i="34" l="1"/>
  <c r="F73" i="34" s="1"/>
  <c r="G73" i="34" s="1"/>
  <c r="H73" i="34" s="1"/>
  <c r="I73" i="34" s="1"/>
  <c r="J73" i="34" s="1"/>
  <c r="K73" i="34" s="1"/>
  <c r="L73" i="34" s="1"/>
  <c r="M73" i="34" s="1"/>
  <c r="C74" i="34" l="1"/>
  <c r="F74" i="34" s="1"/>
  <c r="G74" i="34" s="1"/>
  <c r="H74" i="34" s="1"/>
  <c r="I74" i="34" s="1"/>
  <c r="J74" i="34" s="1"/>
  <c r="K74" i="34" s="1"/>
  <c r="L74" i="34" s="1"/>
  <c r="M74" i="34" s="1"/>
  <c r="C75" i="34" l="1"/>
  <c r="F75" i="34" s="1"/>
  <c r="G75" i="34" s="1"/>
  <c r="H75" i="34" s="1"/>
  <c r="I75" i="34" s="1"/>
  <c r="J75" i="34" s="1"/>
  <c r="K75" i="34" s="1"/>
  <c r="L75" i="34" s="1"/>
  <c r="M75" i="34" s="1"/>
  <c r="C76" i="34" l="1"/>
  <c r="F76" i="34" s="1"/>
  <c r="G76" i="34" s="1"/>
  <c r="H76" i="34" s="1"/>
  <c r="I76" i="34" s="1"/>
  <c r="J76" i="34" s="1"/>
  <c r="K76" i="34" s="1"/>
  <c r="L76" i="34" s="1"/>
  <c r="M76" i="34" s="1"/>
  <c r="C77" i="34" l="1"/>
  <c r="F77" i="34" s="1"/>
  <c r="G77" i="34" s="1"/>
  <c r="H77" i="34" s="1"/>
  <c r="I77" i="34" s="1"/>
  <c r="J77" i="34" s="1"/>
  <c r="K77" i="34" s="1"/>
  <c r="L77" i="34" s="1"/>
  <c r="M77" i="34" s="1"/>
  <c r="C78" i="34" l="1"/>
  <c r="F78" i="34" s="1"/>
  <c r="G78" i="34" s="1"/>
  <c r="H78" i="34" s="1"/>
  <c r="I78" i="34" s="1"/>
  <c r="J78" i="34" s="1"/>
  <c r="K78" i="34" s="1"/>
  <c r="L78" i="34" s="1"/>
  <c r="M78" i="34" s="1"/>
  <c r="C79" i="34" l="1"/>
  <c r="F79" i="34" s="1"/>
  <c r="G79" i="34" s="1"/>
  <c r="H79" i="34" s="1"/>
  <c r="I79" i="34" s="1"/>
  <c r="J79" i="34" s="1"/>
  <c r="K79" i="34" s="1"/>
  <c r="L79" i="34" s="1"/>
  <c r="M79" i="34" s="1"/>
  <c r="C80" i="34" l="1"/>
  <c r="F80" i="34" s="1"/>
  <c r="G80" i="34" s="1"/>
  <c r="H80" i="34" s="1"/>
  <c r="I80" i="34" s="1"/>
  <c r="J80" i="34" s="1"/>
  <c r="K80" i="34" s="1"/>
  <c r="L80" i="34" s="1"/>
  <c r="M80" i="34" s="1"/>
  <c r="C81" i="34" l="1"/>
  <c r="F81" i="34" s="1"/>
  <c r="G81" i="34" s="1"/>
  <c r="H81" i="34" s="1"/>
  <c r="I81" i="34" s="1"/>
  <c r="J81" i="34" s="1"/>
  <c r="K81" i="34" s="1"/>
  <c r="L81" i="34" s="1"/>
  <c r="M81" i="34" s="1"/>
  <c r="C82" i="34" l="1"/>
  <c r="F82" i="34" s="1"/>
  <c r="G82" i="34" s="1"/>
  <c r="H82" i="34" s="1"/>
  <c r="I82" i="34" s="1"/>
  <c r="J82" i="34" s="1"/>
  <c r="K82" i="34" s="1"/>
  <c r="L82" i="34" s="1"/>
  <c r="M82" i="34" s="1"/>
  <c r="C83" i="34" l="1"/>
  <c r="F83" i="34" s="1"/>
  <c r="G83" i="34" s="1"/>
  <c r="H83" i="34" s="1"/>
  <c r="I83" i="34" s="1"/>
  <c r="J83" i="34" s="1"/>
  <c r="K83" i="34" s="1"/>
  <c r="L83" i="34" s="1"/>
  <c r="M83" i="34" s="1"/>
  <c r="C84" i="34" l="1"/>
  <c r="F84" i="34" s="1"/>
  <c r="G84" i="34" s="1"/>
  <c r="H84" i="34" s="1"/>
  <c r="I84" i="34" s="1"/>
  <c r="J84" i="34" s="1"/>
  <c r="K84" i="34" s="1"/>
  <c r="L84" i="34" s="1"/>
  <c r="M84" i="34" s="1"/>
  <c r="C85" i="34" l="1"/>
  <c r="F85" i="34" s="1"/>
  <c r="G85" i="34" s="1"/>
  <c r="H85" i="34" s="1"/>
  <c r="I85" i="34" s="1"/>
  <c r="J85" i="34" s="1"/>
  <c r="K85" i="34" s="1"/>
  <c r="L85" i="34" s="1"/>
  <c r="M85" i="34" s="1"/>
  <c r="F86" i="34" l="1"/>
  <c r="G86" i="34" s="1"/>
  <c r="H86" i="34" s="1"/>
  <c r="I86" i="34" s="1"/>
  <c r="J86" i="34" s="1"/>
  <c r="K86" i="34" s="1"/>
  <c r="L86" i="34" s="1"/>
  <c r="M86" i="34" s="1"/>
  <c r="F87" i="34" s="1"/>
  <c r="G87" i="34" s="1"/>
  <c r="H87" i="34" s="1"/>
  <c r="I87" i="34" s="1"/>
  <c r="J87" i="34" s="1"/>
  <c r="K87" i="34" s="1"/>
  <c r="L87" i="34" s="1"/>
  <c r="M87" i="34" s="1"/>
  <c r="F98" i="34" l="1"/>
  <c r="G98" i="34" s="1"/>
  <c r="D99" i="34" s="1"/>
  <c r="F99" i="34" s="1"/>
  <c r="G99" i="34" s="1"/>
  <c r="D100" i="34" s="1"/>
  <c r="F100" i="34" s="1"/>
  <c r="G100" i="34" s="1"/>
  <c r="F101" i="34" s="1"/>
  <c r="G101" i="34" s="1"/>
  <c r="F102" i="34" s="1"/>
  <c r="G102" i="34" s="1"/>
</calcChain>
</file>

<file path=xl/comments1.xml><?xml version="1.0" encoding="utf-8"?>
<comments xmlns="http://schemas.openxmlformats.org/spreadsheetml/2006/main">
  <authors>
    <author>INEC Karina Guallasamin</author>
  </authors>
  <commentList>
    <comment ref="B10" authorId="0">
      <text>
        <r>
          <rPr>
            <b/>
            <sz val="9"/>
            <color indexed="81"/>
            <rFont val="Tahoma"/>
            <family val="2"/>
          </rPr>
          <t>INEC Karina Guallasamin: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u/>
            <sz val="9"/>
            <color indexed="81"/>
            <rFont val="Tahoma"/>
            <family val="2"/>
          </rPr>
          <t>Ejemplo:</t>
        </r>
        <r>
          <rPr>
            <sz val="9"/>
            <color indexed="81"/>
            <rFont val="Tahoma"/>
            <family val="2"/>
          </rPr>
          <t xml:space="preserve"> 
• Mejor aprovechamiento de los combustibles, recuperación de solventes, prevención de derrames y fugas mejorando el hermetismo de los equipos, depósitos y vehículos.
• Desulfurización  de los combustibles.
filtros, equipo de eliminación de polvo, catalizadores, captura de carbono   después de la combustión y otras técnicas.
</t>
        </r>
        <r>
          <rPr>
            <b/>
            <sz val="9"/>
            <color indexed="81"/>
            <rFont val="Tahoma"/>
            <family val="2"/>
          </rPr>
          <t xml:space="preserve">No Incluye:
</t>
        </r>
        <r>
          <rPr>
            <sz val="9"/>
            <color indexed="81"/>
            <rFont val="Tahoma"/>
            <family val="2"/>
          </rPr>
          <t xml:space="preserve">
Las medidas adoptadas por razones de economía (por ejemplo: ahorro de energía).
</t>
        </r>
      </text>
    </comment>
    <comment ref="B11" authorId="0">
      <text>
        <r>
          <rPr>
            <b/>
            <sz val="9"/>
            <color indexed="81"/>
            <rFont val="Tahoma"/>
            <family val="2"/>
          </rPr>
          <t>INEC Karina Guallasamin:
Ejemplo:</t>
        </r>
        <r>
          <rPr>
            <sz val="9"/>
            <color indexed="81"/>
            <rFont val="Tahoma"/>
            <family val="2"/>
          </rPr>
          <t xml:space="preserve">
• Actividades destinadas al funcionamiento de las redes de alcantarillado (recolección y transporte de aguas residuales). 
• La separación de redes, el tratamiento y la reutilización del agua utilizada en procesos de producción.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No incluye:</t>
        </r>
        <r>
          <rPr>
            <sz val="9"/>
            <color indexed="81"/>
            <rFont val="Tahoma"/>
            <family val="2"/>
          </rPr>
          <t xml:space="preserve">
• Acciones ni actividades destinadas a la protección del agua subterránea por la infiltración de contaminantes, ni la limpieza de masas de agua después de su contaminación (las cuales deberían registrarse en la Línea 255).
</t>
        </r>
      </text>
    </comment>
    <comment ref="B12" authorId="0">
      <text>
        <r>
          <rPr>
            <b/>
            <sz val="9"/>
            <color indexed="81"/>
            <rFont val="Tahoma"/>
            <family val="2"/>
          </rPr>
          <t>INEC Karina Guallasamin: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Ejemplo:</t>
        </r>
        <r>
          <rPr>
            <sz val="9"/>
            <color indexed="81"/>
            <rFont val="Tahoma"/>
            <family val="2"/>
          </rPr>
          <t xml:space="preserve">
• Las actividades de compostaje y reciclado con fines de protección del ambiente.
• El tratamiento dado a los residuos tales como: térmico (incineración), biológico, físico-químico, así como la eliminación en vertederos.
• La recolección y transporte por separado de los residuos no peligrosos a fin de facilitar su reciclado, así como recolección y transporte de residuos peligrosos para su disposición final.
</t>
        </r>
        <r>
          <rPr>
            <b/>
            <sz val="9"/>
            <color indexed="81"/>
            <rFont val="Tahoma"/>
            <family val="2"/>
          </rPr>
          <t>No Incluye</t>
        </r>
        <r>
          <rPr>
            <sz val="9"/>
            <color indexed="81"/>
            <rFont val="Tahoma"/>
            <family val="2"/>
          </rPr>
          <t xml:space="preserve">
• Los residuos reciclados o reutilizados en el lugar en que fueron generados.
• Los materiales de residuos que se descargan directamente en el agua o la atmósfera.
</t>
        </r>
      </text>
    </comment>
    <comment ref="B13" authorId="0">
      <text>
        <r>
          <rPr>
            <b/>
            <sz val="9"/>
            <color indexed="81"/>
            <rFont val="Tahoma"/>
            <family val="2"/>
          </rPr>
          <t>INEC Karina Guallasamin: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Ejemplo:</t>
        </r>
        <r>
          <rPr>
            <sz val="9"/>
            <color indexed="81"/>
            <rFont val="Tahoma"/>
            <family val="2"/>
          </rPr>
          <t xml:space="preserve">
• Actividades destinadas al sellado del suelo de plantas industriales, la instalación de medios para captar fugas o escorrentías contaminantes, el fortalecimiento de instalaciones de almacenamiento y el transporte de productos contaminantes.
</t>
        </r>
        <r>
          <rPr>
            <b/>
            <sz val="9"/>
            <color indexed="81"/>
            <rFont val="Tahoma"/>
            <family val="2"/>
          </rPr>
          <t>No Incluye:</t>
        </r>
        <r>
          <rPr>
            <sz val="9"/>
            <color indexed="81"/>
            <rFont val="Tahoma"/>
            <family val="2"/>
          </rPr>
          <t xml:space="preserve">
• Las medidas que responden a propósitos económicos </t>
        </r>
      </text>
    </comment>
    <comment ref="B14" authorId="0">
      <text>
        <r>
          <rPr>
            <b/>
            <sz val="9"/>
            <color indexed="81"/>
            <rFont val="Tahoma"/>
            <family val="2"/>
          </rPr>
          <t>INEC Karina Guallasamin: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Ejemplo:</t>
        </r>
        <r>
          <rPr>
            <sz val="9"/>
            <color indexed="81"/>
            <rFont val="Tahoma"/>
            <family val="2"/>
          </rPr>
          <t xml:space="preserve">
Se incluye la adaptación de equipos y vehículos  con el fin de hacerlos menos ruidosos
En lo que respecta a los ruidos industriales y de vecindario, también pueden ser aditamentos, recubrimientos y elementos de aislamiento acústico de máquinas y ductos, sistemas de regulación de combustibles y absorción de sonidos, pantallas acústicas, barreras, aislamiento acústico de edificios, ventanas con protección contra el ruido, etc
</t>
        </r>
        <r>
          <rPr>
            <b/>
            <sz val="9"/>
            <color indexed="81"/>
            <rFont val="Tahoma"/>
            <family val="2"/>
          </rPr>
          <t>No Incluye:</t>
        </r>
        <r>
          <rPr>
            <sz val="9"/>
            <color indexed="81"/>
            <rFont val="Tahoma"/>
            <family val="2"/>
          </rPr>
          <t xml:space="preserve">
• Atenuación de ruidos y vibraciones con fines de protección en lugares de trabajo.
</t>
        </r>
      </text>
    </comment>
    <comment ref="B15" authorId="0">
      <text>
        <r>
          <rPr>
            <b/>
            <sz val="9"/>
            <color indexed="81"/>
            <rFont val="Tahoma"/>
            <family val="2"/>
          </rPr>
          <t>INEC Karina Guallasamin: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Ejemplo:</t>
        </r>
        <r>
          <rPr>
            <sz val="9"/>
            <color indexed="81"/>
            <rFont val="Tahoma"/>
            <family val="2"/>
          </rPr>
          <t xml:space="preserve">
Setos o hileras de árboles destinados a restablecer “corredores naturales"
Censos, inventarios, bases de datos, la creación de bancos o reservas de genes
 La protección de los bosques contra los incendios forestales con fines de protección del paisaje.
</t>
        </r>
        <r>
          <rPr>
            <b/>
            <sz val="9"/>
            <color indexed="81"/>
            <rFont val="Tahoma"/>
            <family val="2"/>
          </rPr>
          <t>No Incluye:</t>
        </r>
        <r>
          <rPr>
            <sz val="9"/>
            <color indexed="81"/>
            <rFont val="Tahoma"/>
            <family val="2"/>
          </rPr>
          <t xml:space="preserve">
• La protección y rehabilitación de monumentos históricos, rediseño de jardines o paisajes principalmente edificados.
• El control contra las malezas con fines agrícolas.
• La protección de los bosques contra incendios forestales cuando ello responde principalmente a consideraciones económicas.
</t>
        </r>
      </text>
    </comment>
    <comment ref="B16" authorId="0">
      <text>
        <r>
          <rPr>
            <b/>
            <sz val="9"/>
            <color indexed="81"/>
            <rFont val="Tahoma"/>
            <family val="2"/>
          </rPr>
          <t>INEC Karina Guallasamin:
Ejemplos:</t>
        </r>
        <r>
          <rPr>
            <sz val="9"/>
            <color indexed="81"/>
            <rFont val="Tahoma"/>
            <family val="2"/>
          </rPr>
          <t xml:space="preserve">
La manipulación, el transporte y el tratamiento de residuos de alto nivel radioactivo, 
Actividades de administración, gestión, capacitación, información y educación específicamente en temas de reducción o eliminación de las radiaciones ionizantes
</t>
        </r>
        <r>
          <rPr>
            <b/>
            <sz val="9"/>
            <color indexed="81"/>
            <rFont val="Tahoma"/>
            <family val="2"/>
          </rPr>
          <t xml:space="preserve">No Incluye:
</t>
        </r>
        <r>
          <rPr>
            <sz val="9"/>
            <color indexed="81"/>
            <rFont val="Tahoma"/>
            <family val="2"/>
          </rPr>
          <t xml:space="preserve">Las actividades y mediciones relacionadas con la prevención de peligros tecnológicos 
Las actividades relacionadas con la recolección y el tratamiento de residuos radiactivos de bajo nivel 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B17" authorId="0">
      <text>
        <r>
          <rPr>
            <b/>
            <sz val="9"/>
            <color indexed="81"/>
            <rFont val="Tahoma"/>
            <family val="2"/>
          </rPr>
          <t xml:space="preserve">INEC Karina Guallasamin:
Ejemplo:
</t>
        </r>
        <r>
          <rPr>
            <sz val="9"/>
            <color indexed="81"/>
            <rFont val="Tahoma"/>
            <family val="2"/>
          </rPr>
          <t xml:space="preserve">
• Realización de I&amp;D en: protección de aire y clima, agua, tierras y aguas subterráneas, especies y hábitat y contra las radiaciones. Reducción de ruido y vibraciones, gestión de residuos y otras investigaciones ambientales.
</t>
        </r>
        <r>
          <rPr>
            <b/>
            <sz val="9"/>
            <color indexed="81"/>
            <rFont val="Tahoma"/>
            <family val="2"/>
          </rPr>
          <t xml:space="preserve">No se incluye:
</t>
        </r>
        <r>
          <rPr>
            <sz val="9"/>
            <color indexed="81"/>
            <rFont val="Tahoma"/>
            <family val="2"/>
          </rPr>
          <t xml:space="preserve">
• Las actividades de investigación y desarrollo relacionadas con la gestión de recursos naturales.
</t>
        </r>
      </text>
    </comment>
    <comment ref="B18" authorId="0">
      <text>
        <r>
          <rPr>
            <b/>
            <sz val="9"/>
            <color indexed="81"/>
            <rFont val="Tahoma"/>
            <family val="2"/>
          </rPr>
          <t>INEC Karina Guallasamin: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Ejemplo:</t>
        </r>
        <r>
          <rPr>
            <sz val="9"/>
            <color indexed="81"/>
            <rFont val="Tahoma"/>
            <family val="2"/>
          </rPr>
          <t xml:space="preserve">
Preparación de declaraciones o solicitudes de autorización, la gestión interna del ambiente y los procedimientos de certificación ambiental (ISO 14001; Punto Verde, etc.), así como el empleo de servicios de consultoría ambiental.
Programas de enseñanza secundaria, carreras universitarias o cursos especiales destinados específicamente a la capacitación para la protección del ambiente.</t>
        </r>
      </text>
    </comment>
    <comment ref="B19" authorId="0">
      <text>
        <r>
          <rPr>
            <b/>
            <sz val="9"/>
            <color indexed="81"/>
            <rFont val="Tahoma"/>
            <family val="2"/>
          </rPr>
          <t>INEC Karina Guallasamin:</t>
        </r>
        <r>
          <rPr>
            <sz val="9"/>
            <color indexed="81"/>
            <rFont val="Tahoma"/>
            <family val="2"/>
          </rPr>
          <t xml:space="preserve">
Recuperación, la reutilización, el reciclado, el ahorro y el empleo de recursos minerales sustitutivos, 
La generación de energía de fuentes renovables cuanto tiene por objetivo primordial reducir la explotación de fuentes de energía no renovables.</t>
        </r>
      </text>
    </comment>
    <comment ref="B20" authorId="0">
      <text>
        <r>
          <rPr>
            <b/>
            <sz val="9"/>
            <color indexed="81"/>
            <rFont val="Tahoma"/>
            <family val="2"/>
          </rPr>
          <t xml:space="preserve">INEC Karina Guallasamin:
Ejemplos:
</t>
        </r>
        <r>
          <rPr>
            <sz val="9"/>
            <color indexed="81"/>
            <rFont val="Tahoma"/>
            <family val="2"/>
          </rPr>
          <t xml:space="preserve">
• Actos y actividades tendientes a minimizar la utilización de recursos madereros naturales mediante modificaciones en los procesos, así como la recuperación, la reutilización, el reciclado, el ahorro y el empleo de substitutos de los productos forestales.
• Actividades de reposición, como la forestación y reforestación, se incluyen cuando se refieren a bosques naturales.
</t>
        </r>
        <r>
          <rPr>
            <b/>
            <sz val="9"/>
            <color indexed="81"/>
            <rFont val="Tahoma"/>
            <family val="2"/>
          </rPr>
          <t>No Incluye:</t>
        </r>
        <r>
          <rPr>
            <sz val="9"/>
            <color indexed="81"/>
            <rFont val="Tahoma"/>
            <family val="2"/>
          </rPr>
          <t xml:space="preserve">
• Actividades de explotación ni exploración de recursos madereros naturales.
• Actividades destinadas a la recuperación de ecosistemas o hábitat dañados (pues estas actividades deberán registrarse en la Línea 257).
</t>
        </r>
      </text>
    </comment>
    <comment ref="B21" authorId="0">
      <text>
        <r>
          <rPr>
            <b/>
            <sz val="9"/>
            <color indexed="81"/>
            <rFont val="Tahoma"/>
            <family val="2"/>
          </rPr>
          <t>INEC Karina Guallasamin: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 xml:space="preserve">Ejemplo: </t>
        </r>
        <r>
          <rPr>
            <sz val="9"/>
            <color indexed="81"/>
            <rFont val="Tahoma"/>
            <family val="2"/>
          </rPr>
          <t xml:space="preserve">
Actividades de reposición como la repoblación de peces silvestres cuando tienen por objeto mantener o acrecentar las poblaciones
Empleo de recursos sustitutivos; es decir, el uso de recursos renovables o la sustitución de insumos naturales por insumos alternativos.
El otorgamiento de licencias de pesca; la aplicación y administración de cuotas; la aplicación y regulación de vedas temporales o permanentes.
</t>
        </r>
        <r>
          <rPr>
            <b/>
            <sz val="9"/>
            <color indexed="81"/>
            <rFont val="Tahoma"/>
            <family val="2"/>
          </rPr>
          <t>No Incluye:</t>
        </r>
        <r>
          <rPr>
            <sz val="9"/>
            <color indexed="81"/>
            <rFont val="Tahoma"/>
            <family val="2"/>
          </rPr>
          <t xml:space="preserve">
Protección de la diversidad biológica de los recursos acuáticos (esta actividad debería registrarse en la Línea 257).
</t>
        </r>
      </text>
    </comment>
    <comment ref="B22" authorId="0">
      <text>
        <r>
          <rPr>
            <b/>
            <sz val="9"/>
            <color indexed="81"/>
            <rFont val="Tahoma"/>
            <family val="2"/>
          </rPr>
          <t>INEC Karina Guallasamin: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Ejemplo:</t>
        </r>
        <r>
          <rPr>
            <sz val="9"/>
            <color indexed="81"/>
            <rFont val="Tahoma"/>
            <family val="2"/>
          </rPr>
          <t xml:space="preserve">
Actos y actividades tendientes a minimizar la extracción de recursos biológicos distintos de los madereros y los acuáticos mediante modificaciones en los procesos, así como el empleo de otros recursos y cualquier otro tipo de medida.
Todos los actos y actividades que tienen por objetivo la gestión, el mantenimiento y el incremento de las existencias de los recursos
</t>
        </r>
        <r>
          <rPr>
            <b/>
            <sz val="9"/>
            <color indexed="81"/>
            <rFont val="Tahoma"/>
            <family val="2"/>
          </rPr>
          <t xml:space="preserve">No Incluye:
</t>
        </r>
        <r>
          <rPr>
            <sz val="9"/>
            <color indexed="81"/>
            <rFont val="Tahoma"/>
            <family val="2"/>
          </rPr>
          <t>Las actividades tendientes a la protección de la diversidad biológica de la fauna y la flora silvestres (la cual se debe registrar en la Línea 257).</t>
        </r>
      </text>
    </comment>
    <comment ref="B23" authorId="0">
      <text>
        <r>
          <rPr>
            <b/>
            <sz val="9"/>
            <color indexed="81"/>
            <rFont val="Tahoma"/>
            <family val="2"/>
          </rPr>
          <t>INEC Karina Guallasamin: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Ejemplo:</t>
        </r>
        <r>
          <rPr>
            <sz val="9"/>
            <color indexed="81"/>
            <rFont val="Tahoma"/>
            <family val="2"/>
          </rPr>
          <t xml:space="preserve">
Reutilización, el reciclado, el ahorro y el empleo de diferentes recursos de agua dulce
Actividades destinadas a la reposición de reservas de agua
Desalinización de agua de mar.
</t>
        </r>
        <r>
          <rPr>
            <b/>
            <sz val="9"/>
            <color indexed="81"/>
            <rFont val="Tahoma"/>
            <family val="2"/>
          </rPr>
          <t>No Incluye:</t>
        </r>
        <r>
          <rPr>
            <sz val="9"/>
            <color indexed="81"/>
            <rFont val="Tahoma"/>
            <family val="2"/>
          </rPr>
          <t xml:space="preserve">
Actividades de explotación, exploración ni distribución de agua.
Medición, vigilancia y control de la concentración de contaminantes en las aguas residuales, (la cual se debe registrar en la Línea 253).
Medición, vigilancia y control de la calidad de las aguas superficiales y subterráneas (la cual se debe registrar en la Línea 255).
</t>
        </r>
      </text>
    </comment>
    <comment ref="B24" authorId="0">
      <text>
        <r>
          <rPr>
            <b/>
            <sz val="9"/>
            <color indexed="81"/>
            <rFont val="Tahoma"/>
            <family val="2"/>
          </rPr>
          <t>INEC Karina Guallasamin: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Ejemplo:</t>
        </r>
        <r>
          <rPr>
            <sz val="9"/>
            <color indexed="81"/>
            <rFont val="Tahoma"/>
            <family val="2"/>
          </rPr>
          <t xml:space="preserve">
Trabajos de Investigación y Desarrollo (I&amp;D) realizados en forma sistemática con el fin de acrecentar los conocimientos, y su utilización, para concebir nuevas aplicaciones en la esfera de la gestión y el ahorro de recursos naturales.
</t>
        </r>
        <r>
          <rPr>
            <b/>
            <sz val="9"/>
            <color indexed="81"/>
            <rFont val="Tahoma"/>
            <family val="2"/>
          </rPr>
          <t xml:space="preserve">No Incluye:
</t>
        </r>
        <r>
          <rPr>
            <sz val="9"/>
            <color indexed="81"/>
            <rFont val="Tahoma"/>
            <family val="2"/>
          </rPr>
          <t>Actividades de investigación y desarrollo relacionadas con la protección del Ambiente (la cual se debe registrar en la línea 259).</t>
        </r>
      </text>
    </comment>
    <comment ref="B25" authorId="0">
      <text>
        <r>
          <rPr>
            <b/>
            <sz val="9"/>
            <color indexed="81"/>
            <rFont val="Tahoma"/>
            <family val="2"/>
          </rPr>
          <t>INEC Karina Guallasamin: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Ejemplos:</t>
        </r>
        <r>
          <rPr>
            <sz val="9"/>
            <color indexed="81"/>
            <rFont val="Tahoma"/>
            <family val="2"/>
          </rPr>
          <t xml:space="preserve">
Cualquier actividad identificable de unidades del gobierno general o de instituciones sin fines de lucro que sirven a los hogares, destinada a la regulación, administración del ambiente y al apoyo a las decisiones tomadas en el contexto de las actividades de gestión de recursos naturales.
</t>
        </r>
      </text>
    </comment>
  </commentList>
</comments>
</file>

<file path=xl/comments2.xml><?xml version="1.0" encoding="utf-8"?>
<comments xmlns="http://schemas.openxmlformats.org/spreadsheetml/2006/main">
  <authors>
    <author>mseilles</author>
  </authors>
  <commentList>
    <comment ref="C15" authorId="0">
      <text>
        <r>
          <rPr>
            <b/>
            <sz val="9"/>
            <color indexed="81"/>
            <rFont val="Tahoma"/>
            <family val="2"/>
          </rPr>
          <t>mseilles:</t>
        </r>
        <r>
          <rPr>
            <sz val="9"/>
            <color indexed="81"/>
            <rFont val="Tahoma"/>
            <family val="2"/>
          </rPr>
          <t xml:space="preserve">
Se refiere al consumo energético de la actividad productiva. </t>
        </r>
      </text>
    </comment>
  </commentList>
</comments>
</file>

<file path=xl/sharedStrings.xml><?xml version="1.0" encoding="utf-8"?>
<sst xmlns="http://schemas.openxmlformats.org/spreadsheetml/2006/main" count="1427" uniqueCount="1001">
  <si>
    <t>DIRECCIÓN ZONAL …………………………………</t>
  </si>
  <si>
    <t xml:space="preserve">                      MANZANA………………………</t>
  </si>
  <si>
    <r>
      <t xml:space="preserve">CÓDIGO CIIU4 </t>
    </r>
    <r>
      <rPr>
        <b/>
        <sz val="8"/>
        <rFont val="Arial"/>
        <family val="2"/>
      </rPr>
      <t>(Actividad principal)</t>
    </r>
    <r>
      <rPr>
        <sz val="8"/>
        <rFont val="Arial"/>
        <family val="2"/>
      </rPr>
      <t>……………</t>
    </r>
  </si>
  <si>
    <t xml:space="preserve">                           </t>
  </si>
  <si>
    <t>PROVINCIA………………………………………………</t>
  </si>
  <si>
    <t>ZONA………………………………………....</t>
  </si>
  <si>
    <t>CANTÓN…………………………………………………..</t>
  </si>
  <si>
    <t>SECTOR……………………………………..</t>
  </si>
  <si>
    <t xml:space="preserve">     1.- ACTIVIDAD PRINCIPAL:</t>
  </si>
  <si>
    <t xml:space="preserve">        MINERÍA            </t>
  </si>
  <si>
    <t xml:space="preserve">                                                          MANUFACTURA      </t>
  </si>
  <si>
    <t>CONSTRUCCIÓN</t>
  </si>
  <si>
    <t>COMERCIO</t>
  </si>
  <si>
    <t xml:space="preserve">                                                                           SERVICIOS</t>
  </si>
  <si>
    <t xml:space="preserve">                 2.- AÑO DE INICIO DE ESTA ACTIVIDAD:</t>
  </si>
  <si>
    <t>CÓDIGO CIIU4:</t>
  </si>
  <si>
    <t xml:space="preserve">                                                                           NINGUNA</t>
  </si>
  <si>
    <r>
      <t>5.- DÍAS LABORADOS EN EL AÑO DE REFERENCIA (</t>
    </r>
    <r>
      <rPr>
        <b/>
        <sz val="7"/>
        <rFont val="Arial"/>
        <family val="2"/>
      </rPr>
      <t xml:space="preserve"> Incluidos fines de semana y feriados)</t>
    </r>
    <r>
      <rPr>
        <sz val="7"/>
        <rFont val="Arial"/>
        <family val="2"/>
      </rPr>
      <t>……………………………………………………………………………………………………………………………………………………………………………………………………………………………………………..</t>
    </r>
  </si>
  <si>
    <t>Para el  registro de la información solicitada, considere incluir toda la información de los establecimientos de la empresa.</t>
  </si>
  <si>
    <t>N°</t>
  </si>
  <si>
    <t>Descripción</t>
  </si>
  <si>
    <t>Valor</t>
  </si>
  <si>
    <t>Obtenidos bajo la modalidad de comisiones o similares (relaciones de agencia)</t>
  </si>
  <si>
    <t>Obtenidos por arrendamientos operativos</t>
  </si>
  <si>
    <t>Ganancias netas por medición de propiedades de inversión a valor razonable</t>
  </si>
  <si>
    <t>Ganancias netas por medición de instrumentos financieros a valor razonable</t>
  </si>
  <si>
    <t>Ganancias netas por diferencias de cambios</t>
  </si>
  <si>
    <t>Utilidad en venta de propiedades, planta y equipo</t>
  </si>
  <si>
    <t>Utilidad en la enajenación de derechos representativos de capital</t>
  </si>
  <si>
    <t>Ingresos devengados por subvenciones del gobierno y otras ayudas gubernamentales</t>
  </si>
  <si>
    <t>Otros</t>
  </si>
  <si>
    <t>Provenientes del exterior</t>
  </si>
  <si>
    <t>Ganancias de medición de inversiones en asociadas y negocios conjuntos al método de la participación (valor patrimonial proporcional)</t>
  </si>
  <si>
    <t>Ganancias netas procedentes de actividades discontinuadas</t>
  </si>
  <si>
    <t>Se solicita proporcionar un detalle del costo de la materia prima reportada por la empresa; para ello, deberá describir la información en la estructura que se muestra a continuación:</t>
  </si>
  <si>
    <r>
      <t xml:space="preserve">Código CPC  
</t>
    </r>
    <r>
      <rPr>
        <b/>
        <sz val="8"/>
        <color theme="1"/>
        <rFont val="Calibri"/>
        <family val="2"/>
        <scheme val="minor"/>
      </rPr>
      <t xml:space="preserve">(USO INEC)  </t>
    </r>
    <r>
      <rPr>
        <b/>
        <sz val="10.5"/>
        <color theme="1"/>
        <rFont val="Calibri"/>
        <family val="2"/>
        <scheme val="minor"/>
      </rPr>
      <t xml:space="preserve">
</t>
    </r>
    <r>
      <rPr>
        <b/>
        <sz val="8"/>
        <color theme="1"/>
        <rFont val="Calibri"/>
        <family val="2"/>
        <scheme val="minor"/>
      </rPr>
      <t>(1)</t>
    </r>
  </si>
  <si>
    <r>
      <t xml:space="preserve">Unidad de Medida </t>
    </r>
    <r>
      <rPr>
        <b/>
        <sz val="8"/>
        <color theme="1"/>
        <rFont val="Calibri"/>
        <family val="2"/>
        <scheme val="minor"/>
      </rPr>
      <t>(3)</t>
    </r>
  </si>
  <si>
    <t>Descripción Activos</t>
  </si>
  <si>
    <t>Terrenos</t>
  </si>
  <si>
    <t>Edificios</t>
  </si>
  <si>
    <t>Construcción en curso</t>
  </si>
  <si>
    <t>Maquinaria, equipo e Instalaciones</t>
  </si>
  <si>
    <t>Maquinaria en montaje y en tránsito</t>
  </si>
  <si>
    <t xml:space="preserve">Vehículos y equipo de transporte </t>
  </si>
  <si>
    <t>Equipo caminero móvil</t>
  </si>
  <si>
    <t>Otros activos fijos tangibles</t>
  </si>
  <si>
    <t>Comprados</t>
  </si>
  <si>
    <t>Elaboración por cuenta propia</t>
  </si>
  <si>
    <t>Marcas</t>
  </si>
  <si>
    <t>Patentes</t>
  </si>
  <si>
    <t>Derechos de llave</t>
  </si>
  <si>
    <t>Franquicias</t>
  </si>
  <si>
    <t>Trabajos de I + D</t>
  </si>
  <si>
    <t xml:space="preserve">Software y Bases de Datos </t>
  </si>
  <si>
    <t>Grupos de ocupación</t>
  </si>
  <si>
    <t>d. Apoyo administrativo</t>
  </si>
  <si>
    <t>Total</t>
  </si>
  <si>
    <t xml:space="preserve">           Adjuntar la siguiente información en la estructura que se muestra a continuación:</t>
  </si>
  <si>
    <t xml:space="preserve">           Identificación:</t>
  </si>
  <si>
    <r>
      <t xml:space="preserve">Código del establecimiento (SRI) 
</t>
    </r>
    <r>
      <rPr>
        <b/>
        <sz val="8"/>
        <color theme="1"/>
        <rFont val="Calibri"/>
        <family val="2"/>
        <scheme val="minor"/>
      </rPr>
      <t>(1)</t>
    </r>
  </si>
  <si>
    <r>
      <t>Nombre del Establecimiento</t>
    </r>
    <r>
      <rPr>
        <b/>
        <sz val="6"/>
        <color theme="1"/>
        <rFont val="Calibri"/>
        <family val="2"/>
        <scheme val="minor"/>
      </rPr>
      <t xml:space="preserve"> 
</t>
    </r>
    <r>
      <rPr>
        <b/>
        <sz val="8"/>
        <color theme="1"/>
        <rFont val="Calibri"/>
        <family val="2"/>
        <scheme val="minor"/>
      </rPr>
      <t>(2)</t>
    </r>
  </si>
  <si>
    <r>
      <t xml:space="preserve">Tipo del Establecimiento 
</t>
    </r>
    <r>
      <rPr>
        <b/>
        <sz val="8"/>
        <color theme="1"/>
        <rFont val="Calibri"/>
        <family val="2"/>
        <scheme val="minor"/>
      </rPr>
      <t>(3)</t>
    </r>
  </si>
  <si>
    <r>
      <t xml:space="preserve">Ubicación del Establecimiento
</t>
    </r>
    <r>
      <rPr>
        <b/>
        <sz val="8"/>
        <color theme="1"/>
        <rFont val="Calibri"/>
        <family val="2"/>
        <scheme val="minor"/>
      </rPr>
      <t xml:space="preserve"> (4)</t>
    </r>
  </si>
  <si>
    <r>
      <t xml:space="preserve">Descripción de la Actividad  
</t>
    </r>
    <r>
      <rPr>
        <b/>
        <sz val="8"/>
        <color theme="1"/>
        <rFont val="Calibri"/>
        <family val="2"/>
        <scheme val="minor"/>
      </rPr>
      <t>(5)</t>
    </r>
  </si>
  <si>
    <r>
      <t xml:space="preserve">Código CIIU  (USO INEC)
</t>
    </r>
    <r>
      <rPr>
        <b/>
        <sz val="8"/>
        <color theme="1"/>
        <rFont val="Calibri"/>
        <family val="2"/>
        <scheme val="minor"/>
      </rPr>
      <t>(6)</t>
    </r>
  </si>
  <si>
    <r>
      <t xml:space="preserve">Nombre de contacto
</t>
    </r>
    <r>
      <rPr>
        <b/>
        <sz val="8"/>
        <color theme="1"/>
        <rFont val="Calibri"/>
        <family val="2"/>
        <scheme val="minor"/>
      </rPr>
      <t>(7)</t>
    </r>
  </si>
  <si>
    <r>
      <t>Teléfono de contacto</t>
    </r>
    <r>
      <rPr>
        <b/>
        <sz val="6"/>
        <color theme="1"/>
        <rFont val="Calibri"/>
        <family val="2"/>
        <scheme val="minor"/>
      </rPr>
      <t xml:space="preserve"> 
</t>
    </r>
    <r>
      <rPr>
        <b/>
        <sz val="8"/>
        <color theme="1"/>
        <rFont val="Calibri"/>
        <family val="2"/>
        <scheme val="minor"/>
      </rPr>
      <t>(8)</t>
    </r>
  </si>
  <si>
    <r>
      <t>Correo electrónico de contacto</t>
    </r>
    <r>
      <rPr>
        <b/>
        <sz val="6"/>
        <color theme="1"/>
        <rFont val="Calibri"/>
        <family val="2"/>
        <scheme val="minor"/>
      </rPr>
      <t xml:space="preserve"> 
</t>
    </r>
    <r>
      <rPr>
        <b/>
        <sz val="8"/>
        <color theme="1"/>
        <rFont val="Calibri"/>
        <family val="2"/>
        <scheme val="minor"/>
      </rPr>
      <t>(9)</t>
    </r>
  </si>
  <si>
    <r>
      <t>Provincia</t>
    </r>
    <r>
      <rPr>
        <b/>
        <sz val="6"/>
        <color theme="1"/>
        <rFont val="Calibri"/>
        <family val="2"/>
        <scheme val="minor"/>
      </rPr>
      <t xml:space="preserve"> 
</t>
    </r>
    <r>
      <rPr>
        <b/>
        <sz val="8"/>
        <color theme="1"/>
        <rFont val="Calibri"/>
        <family val="2"/>
        <scheme val="minor"/>
      </rPr>
      <t>(4.1)</t>
    </r>
  </si>
  <si>
    <r>
      <t xml:space="preserve">Cantón 
</t>
    </r>
    <r>
      <rPr>
        <b/>
        <sz val="8"/>
        <color theme="1"/>
        <rFont val="Calibri"/>
        <family val="2"/>
        <scheme val="minor"/>
      </rPr>
      <t>(4.2)</t>
    </r>
  </si>
  <si>
    <r>
      <t xml:space="preserve">Parroquia 
</t>
    </r>
    <r>
      <rPr>
        <b/>
        <sz val="8"/>
        <color theme="1"/>
        <rFont val="Calibri"/>
        <family val="2"/>
        <scheme val="minor"/>
      </rPr>
      <t>(4.3)</t>
    </r>
  </si>
  <si>
    <r>
      <t>Dirección
(Calle Principal y Secundaria)</t>
    </r>
    <r>
      <rPr>
        <b/>
        <sz val="6"/>
        <color theme="1"/>
        <rFont val="Calibri"/>
        <family val="2"/>
        <scheme val="minor"/>
      </rPr>
      <t xml:space="preserve"> 
</t>
    </r>
    <r>
      <rPr>
        <b/>
        <sz val="8"/>
        <color theme="1"/>
        <rFont val="Calibri"/>
        <family val="2"/>
        <scheme val="minor"/>
      </rPr>
      <t>(4.4)</t>
    </r>
  </si>
  <si>
    <t>Información:</t>
  </si>
  <si>
    <r>
      <rPr>
        <b/>
        <sz val="11"/>
        <color theme="1"/>
        <rFont val="Calibri"/>
        <family val="2"/>
        <scheme val="minor"/>
      </rPr>
      <t xml:space="preserve">a. </t>
    </r>
    <r>
      <rPr>
        <sz val="11"/>
        <color theme="1"/>
        <rFont val="Calibri"/>
        <family val="2"/>
        <scheme val="minor"/>
      </rPr>
      <t>Directores y gerentes</t>
    </r>
  </si>
  <si>
    <r>
      <rPr>
        <b/>
        <sz val="11"/>
        <color theme="1"/>
        <rFont val="Calibri"/>
        <family val="2"/>
        <scheme val="minor"/>
      </rPr>
      <t>b.</t>
    </r>
    <r>
      <rPr>
        <sz val="11"/>
        <color theme="1"/>
        <rFont val="Calibri"/>
        <family val="2"/>
        <scheme val="minor"/>
      </rPr>
      <t xml:space="preserve"> Profesionales científicos e intelectuales</t>
    </r>
  </si>
  <si>
    <t>Para el grupo elegido, piense por favor en una persona en particular que represente lo típico de ese grupo para responder las siguientes preguntas:</t>
  </si>
  <si>
    <t>Habilidades y rasgos de personalidad</t>
  </si>
  <si>
    <t>Evaluación</t>
  </si>
  <si>
    <t>Expresión Oral y Escrita</t>
  </si>
  <si>
    <t>Análisis numérico</t>
  </si>
  <si>
    <t>Hablar y escribir en lengua extranjera</t>
  </si>
  <si>
    <t>Competencias técnicas específicas del puesto</t>
  </si>
  <si>
    <t>Comunicación</t>
  </si>
  <si>
    <t>Liderazgo</t>
  </si>
  <si>
    <t>Trabajo en equipo</t>
  </si>
  <si>
    <t>Pensamiento crítico y creativo</t>
  </si>
  <si>
    <t>Resolución de problemas</t>
  </si>
  <si>
    <t>Trabajo independiente</t>
  </si>
  <si>
    <t>Manejo de recursos. Eje: tiempo</t>
  </si>
  <si>
    <t>Diligencia (trabajo duro, eficiente)</t>
  </si>
  <si>
    <t>Estabilidad emocional</t>
  </si>
  <si>
    <t>Cordialidad, amabilidad, cortesía.</t>
  </si>
  <si>
    <t>Sociabilidad, acertividad, extraversión</t>
  </si>
  <si>
    <t>Aprendizaje continuo, abierto a nuevas experiencias y al cambio</t>
  </si>
  <si>
    <r>
      <rPr>
        <b/>
        <sz val="11"/>
        <color theme="1"/>
        <rFont val="Calibri"/>
        <family val="2"/>
        <scheme val="minor"/>
      </rPr>
      <t>c.</t>
    </r>
    <r>
      <rPr>
        <sz val="11"/>
        <color theme="1"/>
        <rFont val="Calibri"/>
        <family val="2"/>
        <scheme val="minor"/>
      </rPr>
      <t xml:space="preserve"> Técnicos y profesionales de nivel medio</t>
    </r>
  </si>
  <si>
    <r>
      <rPr>
        <b/>
        <sz val="11"/>
        <color theme="1"/>
        <rFont val="Calibri"/>
        <family val="2"/>
        <scheme val="minor"/>
      </rPr>
      <t>f.</t>
    </r>
    <r>
      <rPr>
        <sz val="11"/>
        <color theme="1"/>
        <rFont val="Calibri"/>
        <family val="2"/>
        <scheme val="minor"/>
      </rPr>
      <t xml:space="preserve"> Operarios, operadores de instalaciones y máquinas</t>
    </r>
  </si>
  <si>
    <t>e. Trabajadores de servicios y vendedores</t>
  </si>
  <si>
    <t>Grupos / Preparación</t>
  </si>
  <si>
    <t>Muy bien preparados</t>
  </si>
  <si>
    <t>Bien preparados</t>
  </si>
  <si>
    <t>Mal preparados</t>
  </si>
  <si>
    <t>Muy mal preparados</t>
  </si>
  <si>
    <t>Tipo A</t>
  </si>
  <si>
    <t>Tipo B</t>
  </si>
  <si>
    <t>Tipo C</t>
  </si>
  <si>
    <t>TOTAL</t>
  </si>
  <si>
    <t>Razones</t>
  </si>
  <si>
    <t>Habilidades o competencias técnicas</t>
  </si>
  <si>
    <t>Habilidad analítica o expresión escrita</t>
  </si>
  <si>
    <t>Educación formal</t>
  </si>
  <si>
    <t>Sentido común</t>
  </si>
  <si>
    <t>Actitud, motivación</t>
  </si>
  <si>
    <t xml:space="preserve">Experiencia o madurez profesional </t>
  </si>
  <si>
    <t>Si</t>
  </si>
  <si>
    <t>No</t>
  </si>
  <si>
    <t>Tipo</t>
  </si>
  <si>
    <t>Vacantes</t>
  </si>
  <si>
    <t>Mucha competencia de otros empleadores</t>
  </si>
  <si>
    <t>No hay suficientes interesados en realizar esas tareas</t>
  </si>
  <si>
    <t>Ofrecimientos bajos para el puesto. Ej: salario</t>
  </si>
  <si>
    <t>Bajo número de postulantes con las habilidades requeridas</t>
  </si>
  <si>
    <t>Bajo número de postulantes con la actitud, motivación, personalidad requerida</t>
  </si>
  <si>
    <t>Bajo número de postulantes en general</t>
  </si>
  <si>
    <t>Falta de experiencia que requiere el cargo</t>
  </si>
  <si>
    <t>Falta de calificación que requiere el cargo</t>
  </si>
  <si>
    <t>Falta de perspectiva/ mala proyección profesional</t>
  </si>
  <si>
    <t>Jornadas incompatibles</t>
  </si>
  <si>
    <t>Trabajo estacional</t>
  </si>
  <si>
    <t>Ubicación distante/difícil acceso del establecimiento</t>
  </si>
  <si>
    <t>SI</t>
  </si>
  <si>
    <t>NO</t>
  </si>
  <si>
    <t>%</t>
  </si>
  <si>
    <t>Ventas netas de bienes producidos por la empresa</t>
  </si>
  <si>
    <t>Ventas netas de bienes comercializados por la empresa al por mayor</t>
  </si>
  <si>
    <t>Ventas netas de bienes comercializados por la empresa al por menor</t>
  </si>
  <si>
    <t>Ventas netas de servicios</t>
  </si>
  <si>
    <t>Ventas totales</t>
  </si>
  <si>
    <t>Extranjero</t>
  </si>
  <si>
    <t>Principal</t>
  </si>
  <si>
    <t>Secundario</t>
  </si>
  <si>
    <t>Total Ventas</t>
  </si>
  <si>
    <r>
      <t xml:space="preserve">Servicio 
</t>
    </r>
    <r>
      <rPr>
        <b/>
        <sz val="8"/>
        <color theme="1"/>
        <rFont val="Calibri"/>
        <family val="2"/>
        <scheme val="minor"/>
      </rPr>
      <t>(1)</t>
    </r>
  </si>
  <si>
    <t>Bien /
Muy bien</t>
  </si>
  <si>
    <t>Mal /
Muy mal</t>
  </si>
  <si>
    <t>SERVICIOS</t>
  </si>
  <si>
    <t xml:space="preserve">MANUFACTURA      </t>
  </si>
  <si>
    <t xml:space="preserve"> SERVICIOS</t>
  </si>
  <si>
    <t>NINGUNA</t>
  </si>
  <si>
    <t xml:space="preserve">Ventas netas locales de bienes  </t>
  </si>
  <si>
    <t>Prestaciones locales de servicios</t>
  </si>
  <si>
    <t>Ganancias netas por reversiones de deterioro en el valor</t>
  </si>
  <si>
    <t>Ganancias netas por reversiones de provisiones</t>
  </si>
  <si>
    <t>Ganancias netas por reversiones de pasivos por beneficios a los empleados</t>
  </si>
  <si>
    <t xml:space="preserve">Rentas exentas provenientes de donaciones y aportaciones (para uso de instituciones de carácter privado sin fines de lucro) </t>
  </si>
  <si>
    <t>Arrendamiento mercantil</t>
  </si>
  <si>
    <t>Intereses con instituciones financieras</t>
  </si>
  <si>
    <t>Intereses devengados con terceros</t>
  </si>
  <si>
    <t>Otros ingresos financieros</t>
  </si>
  <si>
    <t>Ganancias netas por mediciones de activos biológicos a valor razonable menos Costo de venta</t>
  </si>
  <si>
    <t>Por dividendos</t>
  </si>
  <si>
    <t>3.- ACTIVIDAD SECUNDARIA:</t>
  </si>
  <si>
    <t>Otros activos fijos intangibles</t>
  </si>
  <si>
    <t>Activos Biológicos</t>
  </si>
  <si>
    <t>Valor Total</t>
  </si>
  <si>
    <t>Inventario inicial de bienes no producidos por el sujeto pasivo</t>
  </si>
  <si>
    <t xml:space="preserve">Compras netas locales de bienes no producidos por el sujeto pasivo </t>
  </si>
  <si>
    <t xml:space="preserve">Importaciones de bienes no producidos por el sujeto pasivo </t>
  </si>
  <si>
    <t>(-)  Inventario final de bienes no producidos por el sujeto pasivo</t>
  </si>
  <si>
    <t xml:space="preserve"> Inventario inicial de materia prima</t>
  </si>
  <si>
    <t xml:space="preserve"> Compras netas locales de materia prima</t>
  </si>
  <si>
    <t xml:space="preserve">  Importaciones de materia prima</t>
  </si>
  <si>
    <t>(-)   Inventario final de materia prima</t>
  </si>
  <si>
    <t xml:space="preserve"> Inventario inicial de productos en proceso</t>
  </si>
  <si>
    <t>(-)  Inventario final de productos en proceso</t>
  </si>
  <si>
    <t xml:space="preserve"> Inventario inicial productos terminados</t>
  </si>
  <si>
    <t>(-)  Inventario final de productos terminados</t>
  </si>
  <si>
    <t>Sueldos, salarios y demás remuneraciones que constituyen materia gravada del IESS</t>
  </si>
  <si>
    <t>Beneficios sociales, indemnizaciones y otras remuneraciones que no constituyen materia  gravada del IESS</t>
  </si>
  <si>
    <t>Aporte a la seguridad social (incluye fondo de reserva)</t>
  </si>
  <si>
    <t xml:space="preserve">Honorarios profesionales y dietas </t>
  </si>
  <si>
    <t>Honorarios y otros pagos a no residentes por servicios ocasionales</t>
  </si>
  <si>
    <t>Jubilación patronal</t>
  </si>
  <si>
    <t>Desahucio</t>
  </si>
  <si>
    <t xml:space="preserve">Promoción y publicidad </t>
  </si>
  <si>
    <t>Transporte</t>
  </si>
  <si>
    <t xml:space="preserve">Consumo de combustibles y lubricantes </t>
  </si>
  <si>
    <t xml:space="preserve">Gasto de viaje </t>
  </si>
  <si>
    <t>Arrendamientos operativos</t>
  </si>
  <si>
    <t xml:space="preserve">Suministros, herramientas, materiales y repuestos </t>
  </si>
  <si>
    <t>Pérdida en la enajenación de derechos representativos de capital</t>
  </si>
  <si>
    <t xml:space="preserve">Mantenimiento y reparaciones </t>
  </si>
  <si>
    <t xml:space="preserve">Mermas </t>
  </si>
  <si>
    <t xml:space="preserve">Gasto indirectos asignados desde el exterior por partes relacionadas </t>
  </si>
  <si>
    <t xml:space="preserve">Impuestos, contribuciones y otros </t>
  </si>
  <si>
    <t xml:space="preserve">Comisiones y similares  (Diferentes de las comisiones por operaciones financieras) </t>
  </si>
  <si>
    <t xml:space="preserve">Operaciones de regalías, servicios técnicos, administrativos, de consultoría y similares </t>
  </si>
  <si>
    <t xml:space="preserve">Instalación, organización y similares </t>
  </si>
  <si>
    <t xml:space="preserve">IVA que se carga al costo o gasto </t>
  </si>
  <si>
    <t xml:space="preserve">Servicios públicos </t>
  </si>
  <si>
    <t xml:space="preserve">Pérdidas por siniestros </t>
  </si>
  <si>
    <t xml:space="preserve">Otros </t>
  </si>
  <si>
    <t xml:space="preserve">Arrendamiento mercantil </t>
  </si>
  <si>
    <t xml:space="preserve">Costo de Transacción  (Comisiones bancarias honorarios tasas y otros) </t>
  </si>
  <si>
    <t xml:space="preserve">Intereses con instituciones financieras </t>
  </si>
  <si>
    <t>Intereses pagados a terceros</t>
  </si>
  <si>
    <t xml:space="preserve">Reversiones del descuento de provisiones que fueron reconocidas a su valor presente </t>
  </si>
  <si>
    <t xml:space="preserve">Pérdidas por medición de inversiones en asociadas y negocios conjuntos al método de la participación (valor patrimonial proporcional) </t>
  </si>
  <si>
    <t xml:space="preserve">Pérdidas netas procedentes de actividades discontinuadas. </t>
  </si>
  <si>
    <t>Repuestos y Accesorios</t>
  </si>
  <si>
    <t>Envases y Embalajes</t>
  </si>
  <si>
    <t>12.1.1. De los trabajadores Tipo A, elija uno de los 2 grupos ocupacionales sobre el cual se procederá a realizar preguntas.</t>
  </si>
  <si>
    <t>12.1.2. De las habilidades y rasgos de personalidad señalados en el siguiente cuadro, indique si los trabajadores carecen de esta habilidad / cualidad o no, evaluando en una escala de 1 a 6, donde 1 significa que los trabajadores generalmente tienen la habilidad /cualidad y 6 significa que carecen muy a menudo.</t>
  </si>
  <si>
    <t>12.1.4. De los trabajadores Tipo B, elija uno de los 2 grupos ocupacionales sobre el cual se procederá a realizar preguntas</t>
  </si>
  <si>
    <t>12.1.3. Elija las 3 habilidades o rasgos de personalidad consideradas más importantes y que un trabajador del tipo A debería tener; considere las 3 habilidades primordiales en orden de importancia siendo 1 la fundamental.</t>
  </si>
  <si>
    <t>12.1.5. De las habilidades y rasgos de personalidad señalados en el siguiente cuadro, indique si los trabajadores carecen de esta habilidad / cualidad o no, evaluando en una escala de 1 a 6, donde 1 significa que los trabajadores generalmente tienen la habilidad/cualidad y 6 significa que carecen muy a menudo.</t>
  </si>
  <si>
    <t>12.1.6. Elija las 3 habilidades o rasgos de personalidad consideradas más importantes y que un trabajador del tipo B debería tener; considere las 3 habilidades primordiales en orden de importancia siendo 1 la fundamental.</t>
  </si>
  <si>
    <t>12.1.7. De los trabajadores Tipo C, elija uno de los 2 grupos ocupacionales sobre el cual se procederá a realizar preguntas:</t>
  </si>
  <si>
    <t>12.1.8. De las habilidades y rasgos de personalidad señalados en el siguiente cuadro, indique si los trabajadores carecen de esta habilidad/cualidad o no, evaluando en una escala de 1 a 6, donde 1 significa que los trabajadores generalmente tienen la habilidad/cualidad y 6 significa que carecen muy a menudo.</t>
  </si>
  <si>
    <t>12.1.9. Elija las 3 habilidades o rasgos de personalidad consideradas más importantes y que un trabajador del tipo C debería tener; considere las 3 habilidades primordiales en orden de importancia siendo 1 la fundamental.</t>
  </si>
  <si>
    <t>12.2.1. Según la formación o preparación académica con la que cuentan, señale el número de personal ocupado según usted considere cómo se encuentran para desempeñar el trabajo:</t>
  </si>
  <si>
    <t>Según su formacion se encuentran:</t>
  </si>
  <si>
    <t>12.2.2. Marque las opciones principales por las que usted considera que ese personal se encuentra:
a) Bien y Muy Bien preparados, y 
b) Mal y Muy Mal preparados</t>
  </si>
  <si>
    <t>12.3.1. En el año de referencia, la empresa tuvo vacantes difíciles de llenar? (Demoró más de 2 meses para cubrir la vacante):</t>
  </si>
  <si>
    <t>12.3.2. Detalle el número de vacantes difíciles de llenar, por tipo de trabajador (use tipificación de la sección anterior), en el siguiente cuadro:</t>
  </si>
  <si>
    <t>12.3.3. Marque las opciones principales por las que usted considera que es difícil cubrir esas vacantes:</t>
  </si>
  <si>
    <t>Enfocándose en el personal del Tipo A, B y C, menor a 25 años.</t>
  </si>
  <si>
    <t>Atención si en el CAP. 5_ Personal Ocupado en la pregunta 5.2 señaló  tener personal menor de 25 años, en todos los grupos ocupacionales - excepto ocupaciones elementales; pase a la pregunta 12.2.1, caso contrario pase a la pregunta 12.3.</t>
  </si>
  <si>
    <t>GRUPOS ETARIOS</t>
  </si>
  <si>
    <t>En este capítulo, favor detallar las ventas del capítulo 1, según los criterios que se indican:</t>
  </si>
  <si>
    <t>La encuesta se levantó:</t>
  </si>
  <si>
    <t>Si la empresa se levantó "Con novedad", la misma fue:</t>
  </si>
  <si>
    <t>Según la respuesta en la pregunta anterior, seleccione la o las novedades detectadas:</t>
  </si>
  <si>
    <t>Efectivas (respuesta múltiple)</t>
  </si>
  <si>
    <t>No Efectivas (Respuesta única)</t>
  </si>
  <si>
    <t>Cambio de rama de actividad</t>
  </si>
  <si>
    <t>1.1</t>
  </si>
  <si>
    <t>No ubicadas</t>
  </si>
  <si>
    <t>2.1</t>
  </si>
  <si>
    <t>1.2</t>
  </si>
  <si>
    <t>Rechazos</t>
  </si>
  <si>
    <t>2.2</t>
  </si>
  <si>
    <t>1.3</t>
  </si>
  <si>
    <t>Liquidadas</t>
  </si>
  <si>
    <t>2.3</t>
  </si>
  <si>
    <t>1.4</t>
  </si>
  <si>
    <t>2.4</t>
  </si>
  <si>
    <t>1.5</t>
  </si>
  <si>
    <t>Inactivas</t>
  </si>
  <si>
    <t>2.5</t>
  </si>
  <si>
    <t>Empresas que producen para terceros</t>
  </si>
  <si>
    <t>1.6</t>
  </si>
  <si>
    <t>2.6</t>
  </si>
  <si>
    <t>Fusionadas</t>
  </si>
  <si>
    <t>1.7</t>
  </si>
  <si>
    <t>Absorbidas</t>
  </si>
  <si>
    <t>1.8</t>
  </si>
  <si>
    <t>Desintegración</t>
  </si>
  <si>
    <t>1.9</t>
  </si>
  <si>
    <t>1.10</t>
  </si>
  <si>
    <t>Sin Novedad:</t>
  </si>
  <si>
    <t>Con Novedad:</t>
  </si>
  <si>
    <t>Efectiva:</t>
  </si>
  <si>
    <t xml:space="preserve">    1</t>
  </si>
  <si>
    <t xml:space="preserve">      2</t>
  </si>
  <si>
    <r>
      <t xml:space="preserve">Personal ocupado en el mes de noviembre 
</t>
    </r>
    <r>
      <rPr>
        <b/>
        <sz val="8"/>
        <color theme="1"/>
        <rFont val="Calibri"/>
        <family val="2"/>
        <scheme val="minor"/>
      </rPr>
      <t>(10)</t>
    </r>
  </si>
  <si>
    <t>No Efectiva:</t>
  </si>
  <si>
    <t xml:space="preserve">Intereses implícitos devengados por acuerdos que constituyen efectivamente una transacción financiera o pago diferido </t>
  </si>
  <si>
    <r>
      <rPr>
        <b/>
        <sz val="10"/>
        <color theme="1"/>
        <rFont val="Calibri"/>
        <family val="2"/>
        <scheme val="minor"/>
      </rPr>
      <t xml:space="preserve">Pérdida </t>
    </r>
    <r>
      <rPr>
        <b/>
        <sz val="7.5"/>
        <color theme="1"/>
        <rFont val="Calibri"/>
        <family val="2"/>
        <scheme val="minor"/>
      </rPr>
      <t xml:space="preserve">
</t>
    </r>
    <r>
      <rPr>
        <b/>
        <sz val="8"/>
        <color theme="1"/>
        <rFont val="Calibri"/>
        <family val="2"/>
        <scheme val="minor"/>
      </rPr>
      <t>(12)</t>
    </r>
  </si>
  <si>
    <t>En este capítulo nos referimos a la información del capítulo 1.</t>
  </si>
  <si>
    <t>*El INEC clasificará los productos de acuerdo a la Clasificación Central de Productos (CPC) en la etapa de crítica.</t>
  </si>
  <si>
    <t>*Procurar que la descripción de producto sea lo más precisa posible, para mejorar la clasificación en CPC</t>
  </si>
  <si>
    <r>
      <t xml:space="preserve">Ventas
 Anuales 
</t>
    </r>
    <r>
      <rPr>
        <b/>
        <sz val="8"/>
        <color theme="1"/>
        <rFont val="Calibri"/>
        <family val="2"/>
        <scheme val="minor"/>
      </rPr>
      <t>(12)</t>
    </r>
  </si>
  <si>
    <t xml:space="preserve">Costo de transacción (Comisiones bancarias honorarios tasas y otros) </t>
  </si>
  <si>
    <t>Seguros y reaseguros (Primas y Cesiones)</t>
  </si>
  <si>
    <t>Otros ingresos no operacionales</t>
  </si>
  <si>
    <t>Otros gastos financieros</t>
  </si>
  <si>
    <t>Otros gastos no operacionales</t>
  </si>
  <si>
    <t>*Procurar que la descripción del servicio sea lo más precisa posible, para mejorar la clasificación en CPC y además considerar
  que, la categorización de los bienes deben ser en relación al monto de ventas ofertadas en el año.</t>
  </si>
  <si>
    <t>De Bienes</t>
  </si>
  <si>
    <t>De Servicios</t>
  </si>
  <si>
    <t>Ingresos financieros y otros no operacionales (Suma de las líneas: 30 + 37 + 38)</t>
  </si>
  <si>
    <t>Ingresos financieros  (Suma de las líneas: 31 a la 36)</t>
  </si>
  <si>
    <r>
      <t>Utilidad del ejercicio (línea: 1</t>
    </r>
    <r>
      <rPr>
        <sz val="9"/>
        <rFont val="Calibri"/>
        <family val="2"/>
        <scheme val="minor"/>
      </rPr>
      <t xml:space="preserve"> -</t>
    </r>
    <r>
      <rPr>
        <b/>
        <sz val="9"/>
        <rFont val="Calibri"/>
        <family val="2"/>
        <scheme val="minor"/>
      </rPr>
      <t xml:space="preserve"> línea 40 col. Valor Total)</t>
    </r>
  </si>
  <si>
    <t>4.- TERCERA ACTIVIDAD :</t>
  </si>
  <si>
    <t>Total de Ingresos (Suma de las líneas: 2 + 12 + 29 + 39)</t>
  </si>
  <si>
    <t xml:space="preserve">Gastos de gestión </t>
  </si>
  <si>
    <t>Cambio de razón social</t>
  </si>
  <si>
    <t>Cambio de RUC</t>
  </si>
  <si>
    <t>Escisión</t>
  </si>
  <si>
    <t>IDENTIFICADOR EMPRESA</t>
  </si>
  <si>
    <t>USO INEC</t>
  </si>
  <si>
    <t>Total ventas (Suma de las líneas 4 y 5)</t>
  </si>
  <si>
    <t>Exportaciones netas (Suma de las líneas: 6 y 7)</t>
  </si>
  <si>
    <t>Ingresos de actividades ordinarias (Suma de las líneas: 3 + 8 + 9 +10 +11)</t>
  </si>
  <si>
    <t>*El INEC clasificará los productos de acuerdo a la Clasificación Central de Productos (CPC) en la etapa de crítica .</t>
  </si>
  <si>
    <t xml:space="preserve">*Procurar que la descripción de producto sea lo más precisa posible, para mejorar la clasificación en CPC </t>
  </si>
  <si>
    <r>
      <rPr>
        <b/>
        <sz val="10"/>
        <color theme="1"/>
        <rFont val="Calibri"/>
        <family val="2"/>
        <scheme val="minor"/>
      </rPr>
      <t xml:space="preserve">Utilidad </t>
    </r>
    <r>
      <rPr>
        <b/>
        <sz val="7.5"/>
        <color theme="1"/>
        <rFont val="Calibri"/>
        <family val="2"/>
        <scheme val="minor"/>
      </rPr>
      <t xml:space="preserve">
</t>
    </r>
    <r>
      <rPr>
        <b/>
        <sz val="8"/>
        <color theme="1"/>
        <rFont val="Calibri"/>
        <family val="2"/>
        <scheme val="minor"/>
      </rPr>
      <t>(11)</t>
    </r>
  </si>
  <si>
    <t>Incluido éste, ¿Cuál es el número de  locales / establecimientos que tiene la empresa?</t>
  </si>
  <si>
    <r>
      <t>Sueldos, Salarios y demás remuneraciones que constituyen materia gravada del IESS anuales</t>
    </r>
    <r>
      <rPr>
        <b/>
        <sz val="6"/>
        <color theme="1"/>
        <rFont val="Calibri"/>
        <family val="2"/>
        <scheme val="minor"/>
      </rPr>
      <t xml:space="preserve">
</t>
    </r>
    <r>
      <rPr>
        <b/>
        <sz val="8"/>
        <color theme="1"/>
        <rFont val="Calibri"/>
        <family val="2"/>
        <scheme val="minor"/>
      </rPr>
      <t>(11)</t>
    </r>
  </si>
  <si>
    <r>
      <rPr>
        <b/>
        <sz val="7"/>
        <rFont val="Arial"/>
        <family val="2"/>
      </rPr>
      <t>DESCRIBA LA ACTIVIDAD PRINCIPAL</t>
    </r>
    <r>
      <rPr>
        <sz val="7"/>
        <rFont val="Arial"/>
        <family val="2"/>
      </rPr>
      <t xml:space="preserve">
</t>
    </r>
  </si>
  <si>
    <r>
      <rPr>
        <b/>
        <sz val="7"/>
        <rFont val="Arial"/>
        <family val="2"/>
      </rPr>
      <t>DESCRIBA LA ACTIVIDAD SECUNDARIA</t>
    </r>
    <r>
      <rPr>
        <sz val="7"/>
        <rFont val="Arial"/>
        <family val="2"/>
      </rPr>
      <t xml:space="preserve">
</t>
    </r>
  </si>
  <si>
    <r>
      <rPr>
        <b/>
        <sz val="7"/>
        <rFont val="Arial"/>
        <family val="2"/>
      </rPr>
      <t>DESCRIBA LA ACTIVIDAD TERCIARIA</t>
    </r>
    <r>
      <rPr>
        <sz val="7"/>
        <rFont val="Arial"/>
        <family val="2"/>
      </rPr>
      <t xml:space="preserve">
</t>
    </r>
  </si>
  <si>
    <t>Costos</t>
  </si>
  <si>
    <t>Gastos</t>
  </si>
  <si>
    <t>1.</t>
  </si>
  <si>
    <t>2.</t>
  </si>
  <si>
    <t>3.</t>
  </si>
  <si>
    <t>1. Directores y Gerentes</t>
  </si>
  <si>
    <t>4. Personal de Apoyo administrativo / Empleados de oficina</t>
  </si>
  <si>
    <t>5. Trabajadores de los Servicios y Vendedores de Comercios y Mercados</t>
  </si>
  <si>
    <t>6. Agricultores y Trabajadores Calificados Agropecuarios, Forestales y Pesqueros</t>
  </si>
  <si>
    <t>7 - 8. Artesanos, Oficiales y Operadores de Instalaciones y Maquinarias</t>
  </si>
  <si>
    <t>9. Trabajadores no calificados, Ocupaciones elementales</t>
  </si>
  <si>
    <t>Intereses implícitos devengados por acuerdos que constituyen efectivamente una transacción financiera o cobro diferido.</t>
  </si>
  <si>
    <t>NOMBRE</t>
  </si>
  <si>
    <t>CARGO</t>
  </si>
  <si>
    <t>PROVINCIA</t>
  </si>
  <si>
    <t>ZONA</t>
  </si>
  <si>
    <t>CANTÓN</t>
  </si>
  <si>
    <t>SECTOR</t>
  </si>
  <si>
    <t>MANZANA</t>
  </si>
  <si>
    <t>REFERENCIA DE UBICACIÓN</t>
  </si>
  <si>
    <t>FIRMA</t>
  </si>
  <si>
    <t>La información proviene de registros contables:</t>
  </si>
  <si>
    <t>NOMBRE DEL INVESTIGADOR:</t>
  </si>
  <si>
    <t>NOMBRE DEL CRÍTICO CODIFICADOR:</t>
  </si>
  <si>
    <t>NOMBRE DEL VALIDADOR:</t>
  </si>
  <si>
    <t>FECHA DE RECEPCIÓN DE LA BOLETA:</t>
  </si>
  <si>
    <t xml:space="preserve">FECHA DE CRÍTICA DE LA INFORMACIÓN: </t>
  </si>
  <si>
    <t>FECHA DE VALIDACIÓN:</t>
  </si>
  <si>
    <r>
      <t>Otros ingresos</t>
    </r>
    <r>
      <rPr>
        <b/>
        <sz val="9"/>
        <color rgb="FFFF0000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>(Suma de las líneas: 13 a la 28)</t>
    </r>
  </si>
  <si>
    <r>
      <t>Gasto por depreciaciones</t>
    </r>
    <r>
      <rPr>
        <b/>
        <sz val="9"/>
        <rFont val="Calibri"/>
        <family val="2"/>
        <scheme val="minor"/>
      </rPr>
      <t xml:space="preserve"> </t>
    </r>
  </si>
  <si>
    <t>Gasto por amortizaciones</t>
  </si>
  <si>
    <t>Pérdidas netas por deterioro en el valor</t>
  </si>
  <si>
    <t xml:space="preserve">Gasto de provisiones </t>
  </si>
  <si>
    <t xml:space="preserve">Pérdida en venta de activos </t>
  </si>
  <si>
    <t xml:space="preserve">15% de participación a trabajadores: </t>
  </si>
  <si>
    <t xml:space="preserve">(+)  Ajustes </t>
  </si>
  <si>
    <t xml:space="preserve">(-)  Ajustes </t>
  </si>
  <si>
    <t>Gasto por beneficios a los empleados (Suma de las líneas: 57 a la 64)</t>
  </si>
  <si>
    <t>Costos y Gastos (Suma de las líneas: 41 + 56 + 65 a la 70+ 91 + 102)</t>
  </si>
  <si>
    <t>Costo de Ventas (Suma de las líneas: 42 + 43 + 44 - 45 + 46 + 47 +  48 - 49 + 50  - 51 + 52 - 53 + 54 - 55)</t>
  </si>
  <si>
    <t>Otros Gastos (Suma de las líneas: 71 a la 90)</t>
  </si>
  <si>
    <t>Gastos financieros y otros Gastos no operacionales (Suma de las líneas: 92 + 100 + 101)</t>
  </si>
  <si>
    <t>Gastos financieros (Suma de las líneas: 93 a la 99)</t>
  </si>
  <si>
    <t>Pérdida del ejercicio (línea 1 -línea 40  col. Valor Total)</t>
  </si>
  <si>
    <t>Alerta: Las ventas totales de la línea 110 debe coincidir con el total del Capítulo 1 - línea 2 (código 1002).</t>
  </si>
  <si>
    <t>*Recuerde que, la suma de las líneas 144 y 161 correspondientes al total de costo de ventas Nacional y Extranjero 
al por mayor y al por menor,  debe coincidir con la suma de las líneas (42 + 43 + 44 - 45) del capítulo 1, columna de costo.</t>
  </si>
  <si>
    <t>Tercer servicio</t>
  </si>
  <si>
    <r>
      <t xml:space="preserve">Descripción de la Materia Prima 
</t>
    </r>
    <r>
      <rPr>
        <b/>
        <sz val="8"/>
        <color theme="1"/>
        <rFont val="Calibri"/>
        <family val="2"/>
        <scheme val="minor"/>
      </rPr>
      <t>(2)</t>
    </r>
  </si>
  <si>
    <t>Otras Materias Primas</t>
  </si>
  <si>
    <t xml:space="preserve">Materiales Auxiliares </t>
  </si>
  <si>
    <t>Por reembolsos de seguros</t>
  </si>
  <si>
    <t>Por regalías y otras cesiones de derechos</t>
  </si>
  <si>
    <t xml:space="preserve">Por prestaciones de servicios de construcción </t>
  </si>
  <si>
    <t>Tiempo de uso PROMEDIO del activo (Años)
(14)</t>
  </si>
  <si>
    <t>3.1 Técnicos, ciencias e ingeniería</t>
  </si>
  <si>
    <t>3.2 Técnicos de la salud</t>
  </si>
  <si>
    <t>3.3 Técnicos actividades administrativas, financieras y apoyo logístico</t>
  </si>
  <si>
    <t>3.4 Técnicos agrícolas y agropecuarios</t>
  </si>
  <si>
    <t xml:space="preserve">               CALLE PRINCIPAL </t>
  </si>
  <si>
    <t xml:space="preserve">           NÚMERO </t>
  </si>
  <si>
    <t xml:space="preserve">                  CALLE SECUNDARÍA</t>
  </si>
  <si>
    <t>2.7</t>
  </si>
  <si>
    <t>2.8</t>
  </si>
  <si>
    <t>PARROQUIA</t>
  </si>
  <si>
    <t>CORREO ELECTRÓNICO</t>
  </si>
  <si>
    <t xml:space="preserve">                                                TELEFÓNO</t>
  </si>
  <si>
    <t xml:space="preserve">PARROQUIA </t>
  </si>
  <si>
    <r>
      <t xml:space="preserve">Cantidad para elaboración para cuenta de 3eros
</t>
    </r>
    <r>
      <rPr>
        <b/>
        <sz val="8"/>
        <color theme="1"/>
        <rFont val="Calibri"/>
        <family val="2"/>
        <scheme val="minor"/>
      </rPr>
      <t>(12)</t>
    </r>
  </si>
  <si>
    <t xml:space="preserve">En este módulo se busca determinar el estado de las Tecnologías de la Información y la Comunicación (TIC) en las empresas ecuatorianas, mediante la identificación de la inversión en el sector, características y uso de internet, comercio electrónico y uso de otros dispositivos tecnológicos. </t>
  </si>
  <si>
    <t>1. Inversión en TIC</t>
  </si>
  <si>
    <t xml:space="preserve">Marque con una "X" según corresponda. Se puede elegir una sola opción. </t>
  </si>
  <si>
    <t xml:space="preserve">Marque un solo código. </t>
  </si>
  <si>
    <t xml:space="preserve"> a. Por debajo de 2 Mb/seg.</t>
  </si>
  <si>
    <t xml:space="preserve"> b. Mayor o igual que 2 Mb/seg. e inferior a 10 Mb/seg.</t>
  </si>
  <si>
    <t xml:space="preserve"> c. Mayor o igual que 10 Mb/seg. e inferior a 30 Mb/seg.</t>
  </si>
  <si>
    <t>Pase a la sección 2</t>
  </si>
  <si>
    <t xml:space="preserve"> d. Mayor o igual que 30 Mb/seg. e inferior a 100 Mb/seg.</t>
  </si>
  <si>
    <t>Registre el valor en dólares y sin decimales</t>
  </si>
  <si>
    <t>Marque un solo código.</t>
  </si>
  <si>
    <t>$USD</t>
  </si>
  <si>
    <t xml:space="preserve">1.3. Del valor total descrito en la pregunta anterior ¿qué porcentajes se destinaron para los siguientes ítems de productos TIC? </t>
  </si>
  <si>
    <t>Pase a la pregunta 2.4</t>
  </si>
  <si>
    <t>Ingrese los porcentajes sin decimales</t>
  </si>
  <si>
    <t>2.3.1. Señale el tipo de conexión por Banda Ancha Móvil que utilizó la empresa.</t>
  </si>
  <si>
    <t>a. Bienes de Tecnologías de la Información y de Comunicación (no incluye el alquiler).</t>
  </si>
  <si>
    <t>Marque con una "X" según corresponda. Se puede seleccionar mas de una opción.</t>
  </si>
  <si>
    <t>b. Software (servicios de licencias y desarrollo de software para el negocio).</t>
  </si>
  <si>
    <t>c. Consultorías en Tecnologías de la Información y de Comunicación.</t>
  </si>
  <si>
    <t xml:space="preserve">a. Modem 3G o 4G.  </t>
  </si>
  <si>
    <t>d. Otros (incluye servicios de telecomunicaciones, alquiler de equipos y otros no descritos anteriormente)</t>
  </si>
  <si>
    <t>b. Otros dispositivos portátiles con conexiones 3G o 4G (ej.: Smartphone, Tablet)</t>
  </si>
  <si>
    <t>2. Conexión y uso de Internet</t>
  </si>
  <si>
    <t>Banda Angosta se refiere a redes fijas o móviles con velocidades de descarga menores a 256kbit/s como por ejemplo: módem analógico y RDSI (fijas), o conexiones GSM, GPRS y EDGE (móviles). Marque un solo código</t>
  </si>
  <si>
    <t>Pase a la pregunta 2.9</t>
  </si>
  <si>
    <t>2.5. Del total de personal ocupado registrado en el capítulo 5, ¿cuántos utilizaron el internet contratado 
por la empresa para el desempeño rutinario de sus labores?</t>
  </si>
  <si>
    <t xml:space="preserve">Ingrese la información tanto para hombres como mujeres. </t>
  </si>
  <si>
    <t>PERSONAL OCUPADO TOTAL (INFORMATIVO)</t>
  </si>
  <si>
    <t>PERSONAL OCUPADO QUE UTILIZA INTERNET</t>
  </si>
  <si>
    <t>Hombres</t>
  </si>
  <si>
    <t>Pase a la pregunta 2.3</t>
  </si>
  <si>
    <t>Mujeres</t>
  </si>
  <si>
    <t xml:space="preserve">a. Conexión DSL. </t>
  </si>
  <si>
    <t>b. Cable Modem</t>
  </si>
  <si>
    <t>c. Fibra óptica.</t>
  </si>
  <si>
    <t>Para cada uno de los siguientes ítems, seleccione SI o NO según corresponda.</t>
  </si>
  <si>
    <t>Marque un solo código. Intranet se refiere a una red que utiliza el mismo protocolo que Internet y que permite la comunicación dentro de una organización.</t>
  </si>
  <si>
    <t>a. Enviar y recibir correos electrónicos.</t>
  </si>
  <si>
    <t>b. Telefonía a través de Internet/VoIP, incluyendo video conferencia.</t>
  </si>
  <si>
    <t>c. Utilización de servicios en la nube.</t>
  </si>
  <si>
    <t>d. Obtener información acerca de bienes y servicios (se excluyen los bienes y servicios
 del sector público).</t>
  </si>
  <si>
    <t>Marque un solo código. Extranet es una ampliación privada y segura de una red interna (Intranet)  que trabaja con el protocolo de Internet.</t>
  </si>
  <si>
    <t>e. Interactuar con las entidades gubernamentales (gobierno central, seccional u otros).</t>
  </si>
  <si>
    <t>f. Efectuar transacciones bancarias por Internet (banca electrónica o virtual).</t>
  </si>
  <si>
    <t>h. Brindar servicio al cliente.</t>
  </si>
  <si>
    <t>i. Entregar productos digitales en línea (ej. productos digitalizados: software, música, videos, reservas para viajes o servicios financieros, entre otros).</t>
  </si>
  <si>
    <t>Marque un solo código. Red de Área local (LAN) se refiere a una red que conecta computadoras que están dentro de un área localizada, como un edificio, un departamento o un emplazamiento; puede ser inalámbrica.</t>
  </si>
  <si>
    <t>j. Brindar información para contratación de personal (interna o externa)</t>
  </si>
  <si>
    <t>k. Capacitar al personal (ej.: utilización de aplicaciones e-learning en una página web externa).</t>
  </si>
  <si>
    <t>Para cada uno de los ítems, seleccione SI o NO según corresponda (incluye las interacciones tanto a nivel central como seccional)</t>
  </si>
  <si>
    <t>3. Comercio electrónico</t>
  </si>
  <si>
    <t>a. Obtener información a través de las páginas web de las entidades gubernamentales.</t>
  </si>
  <si>
    <t>Marque un solo código. Se incluyen las ventas realizadas a través de pedidos por correo electrónico.</t>
  </si>
  <si>
    <t>Pase a la pregunta 3.1.2</t>
  </si>
  <si>
    <t xml:space="preserve">3.1.1. Del valor total de ventas registrado en el capítulo 1, indique el porcentaje estimado del valor vendido por Internet a nivel nacional y en el extranjero.  </t>
  </si>
  <si>
    <t xml:space="preserve">Ingrese el valor en porcentajes sin decimales.  </t>
  </si>
  <si>
    <t>TOTAL DE VENTAS (INFORMATIVO)</t>
  </si>
  <si>
    <t>VENTAS POR INTERNET (PORCENTAJE)</t>
  </si>
  <si>
    <t xml:space="preserve">a. En el país </t>
  </si>
  <si>
    <t xml:space="preserve"> b. En el extranjero</t>
  </si>
  <si>
    <t>3.1.2. ¿Alguno de los siguientes obstáculos, limitó o impidió a la empresa realizar ventas a través de Internet?</t>
  </si>
  <si>
    <t xml:space="preserve">Seleccione con una X según corresponda, se puede seleccionar mas de una opción.  </t>
  </si>
  <si>
    <t>2.8.2. ¿Su página web se encuentra disponible para alguno de los siguientes servicios?</t>
  </si>
  <si>
    <t>a. Por las características o especificaciones del bien o servicio, este no puede ser ofertado por Internet.</t>
  </si>
  <si>
    <t xml:space="preserve">Seleccione SI o NO para cada uno de los ítems. </t>
  </si>
  <si>
    <t>b. Problemas relacionados a la logística (transporte o reparto de bienes y servicios).</t>
  </si>
  <si>
    <t>c. Problemas relacionados al pago</t>
  </si>
  <si>
    <t>a. Presentación de la empresa.</t>
  </si>
  <si>
    <t xml:space="preserve">d. Problemas relacionados con la seguridad informática y protección de datos. </t>
  </si>
  <si>
    <t>b. Acceso a catálogos de productos o a listas de precios</t>
  </si>
  <si>
    <t>e. Problemas relacionados a la normativa legal del país</t>
  </si>
  <si>
    <t>c. Recepción de pedidos o reservas on-line (ej.: carro de compras).</t>
  </si>
  <si>
    <t>f. El costo de vender por internet fue o habría sido demasiado alto comparado con los beneficios.</t>
  </si>
  <si>
    <t>d. Posibilidad de contacto o reclamos/sugerencias hacia la empresa.</t>
  </si>
  <si>
    <t>g. Otros. Especifique:_______________________________________________</t>
  </si>
  <si>
    <t>e. Anuncios de ofertas de trabajo o recepción de solicitudes de trabajo online</t>
  </si>
  <si>
    <t>f. Otros. Especifique:_______________________________________________</t>
  </si>
  <si>
    <t>Marque un solo código. Se incluyen las compras realizadas a través de pedidos por correo electrónico</t>
  </si>
  <si>
    <t>Pase a la sección 4</t>
  </si>
  <si>
    <t xml:space="preserve">Seleccione SI o NO para cada uno de los ítems.  </t>
  </si>
  <si>
    <t>SI             NO</t>
  </si>
  <si>
    <t>a. Gestión de las relaciones con los clientes</t>
  </si>
  <si>
    <t>COMPRAS POR INTERNET (PORCENTAJE)</t>
  </si>
  <si>
    <t>b. Control y seguimiento de pedidos</t>
  </si>
  <si>
    <t xml:space="preserve">      %</t>
  </si>
  <si>
    <t>c. Gestión de cadena de suministro, logística, control de inventarios</t>
  </si>
  <si>
    <t>d. Gestión de finanzas y presupuestos</t>
  </si>
  <si>
    <t xml:space="preserve">                   b. En el extranjero</t>
  </si>
  <si>
    <t>e. Gestión de los recursos humanos</t>
  </si>
  <si>
    <t>f. Servicio y soporte a ventas</t>
  </si>
  <si>
    <t>g. Apoyo al desarrollo productivo</t>
  </si>
  <si>
    <t>4. Herramientas TIC</t>
  </si>
  <si>
    <t>h. Gestión del conocimiento</t>
  </si>
  <si>
    <t>a. Computadora de escritorio</t>
  </si>
  <si>
    <t>5. Medios de comunicación</t>
  </si>
  <si>
    <t>b. Laptop o notebook (computador portátil)</t>
  </si>
  <si>
    <t>c. PDA (Asistente Personal Digital)</t>
  </si>
  <si>
    <t xml:space="preserve">     SI           NO</t>
  </si>
  <si>
    <t>d. Smartphone</t>
  </si>
  <si>
    <t>a. Correo electrónico (para enviar promociones, aceptar solicitudes o reclamos, comunicación con clientes y proveedores).</t>
  </si>
  <si>
    <t>e. Tablet</t>
  </si>
  <si>
    <t xml:space="preserve">b. Teléfonos (celulares o móviles. No incluye servicios de call center o mensajería). </t>
  </si>
  <si>
    <t>f. Otros (dispositivos periféricos, servidores, etc.)</t>
  </si>
  <si>
    <t>c. Fax.</t>
  </si>
  <si>
    <t>4.1.1. Del total de personal ocupado registrado en el capítulo 5, ¿cuántos utilizaron computadoras, laptops o notebooks de propiedad de la empresa para el desempeño rutinario de sus labores?</t>
  </si>
  <si>
    <t>e. Servicios de mensajería (ej.: mensajes de texto, WhatsApp).</t>
  </si>
  <si>
    <t xml:space="preserve">Ingrese la información tanto para hombres como mujeres.  </t>
  </si>
  <si>
    <t>f. Redes sociales (ej.: Facebook, Twitter, Instagram, YouTube).</t>
  </si>
  <si>
    <t>PERSONAL OCUPADO QUE UTILIZA COMPUTADORAS, LAPTOPS O NOTEBOOKS</t>
  </si>
  <si>
    <t>g. Blogs o microblogs (propios o de un grupo de empresas).</t>
  </si>
  <si>
    <t>h. Medios impresos (periódicos, revistas, etc.).</t>
  </si>
  <si>
    <t>6. Especialistas TIC</t>
  </si>
  <si>
    <t>6.1. Del personal ocupado registrado en el capítulo 5, ¿alguno corresponde a especialistas en TIC?</t>
  </si>
  <si>
    <t>Marque un solo código. Se entiende por especialistas TIC, al personal cuyo principal desempeño en la empresa esta directamente relacionado con la investigación de herramientas TIC, así como a la instalación, gestión y mantenimiento de las mismas.</t>
  </si>
  <si>
    <t xml:space="preserve">El código abierto es aquel que esta disponible sin costos y además es posible realizar modificaciones. Para cada opción seleccione SI o NO según corresponda. </t>
  </si>
  <si>
    <t>a. Sistemas Operativos (ej.: Linux).</t>
  </si>
  <si>
    <t>b. Navegadores de internet (ej.: Mozilla Firefox, Chrome, Opera, Safari)</t>
  </si>
  <si>
    <t>Pase a la pregunta  6.2</t>
  </si>
  <si>
    <t>c. Aplicaciones ofimáticas (ej.: Open Office)</t>
  </si>
  <si>
    <t>d. Servidores web/internet (ej.: Apache Tomcat, Cherokee).</t>
  </si>
  <si>
    <t>6.1.1. Del personal ocupado registrado en el capítulo 5, ¿cuántos corresponden a especialistas en TIC?</t>
  </si>
  <si>
    <t xml:space="preserve">e. Otros, como aplicaciones tipo ERP o CRM (ej.: Open ERP, Joomia), plataformas de aprendizaje 
(ej.: Moodle), software de seguridad (ej.: Open SSL, SSH). </t>
  </si>
  <si>
    <t>Ingrese la información tanto para hombres como mujeres</t>
  </si>
  <si>
    <t>Marque un solo código. La firma digital es un método que permite identificar de modo veraz al remitente, además detectar cualquier cambio en el contenido de los documentos.</t>
  </si>
  <si>
    <t>PERSONAL OCUPADO ESPECIALISTA EN TIC</t>
  </si>
  <si>
    <t>Pase a la pregunta 4.4</t>
  </si>
  <si>
    <t>Marque una X según corresponda. Se puede seleccionar mas de una opción.</t>
  </si>
  <si>
    <t>Se puede marcar más de una opción.</t>
  </si>
  <si>
    <t>a. Al personal especialista en TIC.</t>
  </si>
  <si>
    <t xml:space="preserve">b. Al personal que no es especialista en TIC. </t>
  </si>
  <si>
    <t>c. No se ha realizado capacitación en temáticas TIC.</t>
  </si>
  <si>
    <t>x</t>
  </si>
  <si>
    <t xml:space="preserve"> Muebles y enseres y Equipos de Oficina</t>
  </si>
  <si>
    <t xml:space="preserve"> Equipos de computación </t>
  </si>
  <si>
    <t>3.6 Técnicos en equipo informático, y en procesamiento de base de datos</t>
  </si>
  <si>
    <t>3.7 Técnicos en computación, análisis informático y programación informática</t>
  </si>
  <si>
    <t>3.8  Técnicos en soporte de redes y soporte computacional</t>
  </si>
  <si>
    <t>3.9  Técnicos en desarrollo y soporte WEB</t>
  </si>
  <si>
    <t>3.10 Técnicos de ingenierías de las telecomunicaciones</t>
  </si>
  <si>
    <t>Sin características - Sin Contabilidad en el año de referencia</t>
  </si>
  <si>
    <t>Sin características - Sector no investigado: indicar el nuevo sector estudiado en el campo</t>
  </si>
  <si>
    <t>Sin características - Rama de actividad no investigada: indicar la nueva Rama estudiada en el campo</t>
  </si>
  <si>
    <t>Hombres 
(1)</t>
  </si>
  <si>
    <t>Mujeres
 (2)</t>
  </si>
  <si>
    <t>Hombres 
(3)</t>
  </si>
  <si>
    <t>Mujeres
 (4)</t>
  </si>
  <si>
    <t>Hombres 
(5)</t>
  </si>
  <si>
    <t>Mujeres
 (6)</t>
  </si>
  <si>
    <t>Hombres 
(7)</t>
  </si>
  <si>
    <t>Mujeres
 (8)</t>
  </si>
  <si>
    <t>Hombres 
(9)</t>
  </si>
  <si>
    <t>Mujeres
 (10)</t>
  </si>
  <si>
    <t>Hombres 
(11)</t>
  </si>
  <si>
    <t>Mujeres
 (12)</t>
  </si>
  <si>
    <t>Total
 (13)</t>
  </si>
  <si>
    <t>Registre la información del capitulo 5, línea 5232</t>
  </si>
  <si>
    <t>Registre la información del capitulo 5, línea 5233</t>
  </si>
  <si>
    <t>SI              NO</t>
  </si>
  <si>
    <t>d. Call center (en caso de que la empresa tenga un departamento o centro donde se reciban o hagan                                             llamadas telefónicas a los usuarios).</t>
  </si>
  <si>
    <t>3.5 Técnicos de los servicios jurídicos, sociales y afines</t>
  </si>
  <si>
    <r>
      <rPr>
        <b/>
        <sz val="10"/>
        <rFont val="Calibri"/>
        <family val="2"/>
        <scheme val="minor"/>
      </rPr>
      <t>Tiempo de uso del ÚLTIMO activo (Años)</t>
    </r>
    <r>
      <rPr>
        <b/>
        <sz val="7.5"/>
        <rFont val="Calibri"/>
        <family val="2"/>
        <scheme val="minor"/>
      </rPr>
      <t xml:space="preserve">
</t>
    </r>
    <r>
      <rPr>
        <b/>
        <sz val="8"/>
        <rFont val="Calibri"/>
        <family val="2"/>
        <scheme val="minor"/>
      </rPr>
      <t>(13)</t>
    </r>
  </si>
  <si>
    <t xml:space="preserve"> e. 100 Mb/seg. o superior</t>
  </si>
  <si>
    <t>b. Descargar o llenar en línea formularios de las páginas web de las entidades gubernamentales para la realización de trámites vinculados a la empresa.</t>
  </si>
  <si>
    <t xml:space="preserve">c. Cargar formularios llenos en las páginas web de las entidades gubernamentales
 para la realización de trámites vinculados a la empresa. </t>
  </si>
  <si>
    <t xml:space="preserve">d. Realizar gestión electrónica completa (descarga o llenado en línea, carga de formularios y pago en línea), sin necesidad de ningún trámite adicional en papel, incluso el pago si fuera necesario (incluye tramites en el SRI, IESS, o cualquier otra institución del Gobierno Central o Seccional). </t>
  </si>
  <si>
    <t>3.2.1. Del valor total de compras registrado en el capítulo 1, indique el porcentaje estimado del valor comprado por Internet a nivel nacional y en el extranjero.</t>
  </si>
  <si>
    <t>TOTAL DE COMPRAS (INFORMATIVO)</t>
  </si>
  <si>
    <t>a. Para relacionarse con sus clientes y/o proveedores</t>
  </si>
  <si>
    <t>b. Para relacionarse con la Administración Pública.</t>
  </si>
  <si>
    <t xml:space="preserve">  1</t>
  </si>
  <si>
    <t>Horas normales
(1)</t>
  </si>
  <si>
    <t>Horas extras   (2)</t>
  </si>
  <si>
    <t>Total                 (3)          (3=1+2)</t>
  </si>
  <si>
    <t>Hombres 
(4)</t>
  </si>
  <si>
    <t>Mujeres
 (5)</t>
  </si>
  <si>
    <t>Total                 (6)           (6=4+5)</t>
  </si>
  <si>
    <t>Total                 (9)            (9=7+8)</t>
  </si>
  <si>
    <t>Total Ventas
Nacional + Extranjero 
Valor
(11)</t>
  </si>
  <si>
    <t>Código CPC 
(USO INEC) 
(1)</t>
  </si>
  <si>
    <t>Descripción de la Mercadería
(2)</t>
  </si>
  <si>
    <t>*Recuerde que, la suma de las líneas 144 y 161 correspondientes al total de costo de ventas Nacional y Extranjero al por mayor y al por menor,   debe coincidir con la suma de las líneas (42 + 43 + 44 - 45) del capítulo 1, columna de costo.</t>
  </si>
  <si>
    <t xml:space="preserve">                     TAMAÑO ….…………………..…</t>
  </si>
  <si>
    <t>1. SI            2. NO</t>
  </si>
  <si>
    <t>PARA USO DEL INEC</t>
  </si>
  <si>
    <t xml:space="preserve">                 </t>
  </si>
  <si>
    <t xml:space="preserve">1.1. SI LA RESPUESTA ES "NO", INDIQUE DESDE QUE MES HASTA QUE MES OPERÓ: </t>
  </si>
  <si>
    <t>DESDE EL 
MES DE:</t>
  </si>
  <si>
    <t>HASTA EL 
MES DE:</t>
  </si>
  <si>
    <t>___________________</t>
  </si>
  <si>
    <t xml:space="preserve">1. Nacional </t>
  </si>
  <si>
    <t>2. Extranjero</t>
  </si>
  <si>
    <t>Cuántos activos posee de cada tipo
(15)</t>
  </si>
  <si>
    <t>CAPÍTULO QUE LLENO</t>
  </si>
  <si>
    <t>NOMBRE DE INFORMANTES POR CAPÍTULO</t>
  </si>
  <si>
    <t>DIRECCIÓN</t>
  </si>
  <si>
    <t xml:space="preserve">TELEFÓNO </t>
  </si>
  <si>
    <t>Datos informativos: (items A , B y C)</t>
  </si>
  <si>
    <t>Estado de Resultados (Cap.1)</t>
  </si>
  <si>
    <t>Ventas Netas 
(Cap.2)</t>
  </si>
  <si>
    <t>Costo de Materia Prima  (Cap.3)</t>
  </si>
  <si>
    <t>Activos Fijos 
(Cap.4)</t>
  </si>
  <si>
    <t>Personal Ocupado  (Cap.5)</t>
  </si>
  <si>
    <t>Ambiental 
(CAP: 7 AL 10)</t>
  </si>
  <si>
    <t>TIC.  
CAP: 11</t>
  </si>
  <si>
    <t>1 Privado</t>
  </si>
  <si>
    <t>2 Público</t>
  </si>
  <si>
    <t>Descripción del producto
(2)</t>
  </si>
  <si>
    <t>Unidad de Medida
(3)</t>
  </si>
  <si>
    <t>Cantidad producida para cuenta de 3eros.
(15)</t>
  </si>
  <si>
    <t>Cantidad
(5)</t>
  </si>
  <si>
    <t>Valor
(6)</t>
  </si>
  <si>
    <t>Cantidad
(7)</t>
  </si>
  <si>
    <t>Cantidad %
(13)</t>
  </si>
  <si>
    <t>Valor
 %
(14)</t>
  </si>
  <si>
    <t>g. Acceder a otros servicios financieros (ej.: transacciones de instrumentos o derivados financieros, seguros, etc.).</t>
  </si>
  <si>
    <t>Cambio de sector económico</t>
  </si>
  <si>
    <t xml:space="preserve">   </t>
  </si>
  <si>
    <t xml:space="preserve"> De acuerdo a la información recopilada en el capítulo 5 su empresa contó con el numero de personal ocupado siguiente : </t>
  </si>
  <si>
    <t>1. Departamento o unidad ambiental</t>
  </si>
  <si>
    <t>2. Departamento o unidad de salud, seguridad ocupacional y ambiente</t>
  </si>
  <si>
    <t>3. Otro departamento de la empresa dedicado a actividades ambientales</t>
  </si>
  <si>
    <t>4. Contratación de consultoras ambientales externas</t>
  </si>
  <si>
    <t>5. Ninguno</t>
  </si>
  <si>
    <t xml:space="preserve">      </t>
  </si>
  <si>
    <t>2.a. Número de personas que trabajaron a tiempo completo</t>
  </si>
  <si>
    <t>2. Indique el número de personas dedicadas a actividades ambientales</t>
  </si>
  <si>
    <t>2.b. Número de personas que trabajaron a tiempo parcial</t>
  </si>
  <si>
    <t>Tiempo Completo</t>
  </si>
  <si>
    <t>Tiempo Parcial</t>
  </si>
  <si>
    <t>2.1. Indicar el total de sueldos y salarios anuales pagados de las personas que se dedicaron a actividades ambientales en la empresa:</t>
  </si>
  <si>
    <t>COSTO</t>
  </si>
  <si>
    <t>GASTO</t>
  </si>
  <si>
    <t>OBSERVACIÓN</t>
  </si>
  <si>
    <t>pase a la pregunta 5</t>
  </si>
  <si>
    <t>Ente emisor/tipo de permiso</t>
  </si>
  <si>
    <t>1. Ministerio del Ambiente</t>
  </si>
  <si>
    <t>2.GAD's (Provinciales, Municipales y Metropolitanos)</t>
  </si>
  <si>
    <t>3 .Otro</t>
  </si>
  <si>
    <t>Pase al capítulo siguiente</t>
  </si>
  <si>
    <t xml:space="preserve">5.1 ¿Qué entidad emitió esta certificación:         </t>
  </si>
  <si>
    <t xml:space="preserve">1. INCONTEC </t>
  </si>
  <si>
    <t xml:space="preserve">   (Una sola respuesta)</t>
  </si>
  <si>
    <t>2. BUREAU VERITAS</t>
  </si>
  <si>
    <t xml:space="preserve">3. SGS </t>
  </si>
  <si>
    <t xml:space="preserve">5.1.1  En el caso de que sea otra entidad (4) , especificar el nombre de la entidad que le otorgó la certificación: </t>
  </si>
  <si>
    <t>4. Otro</t>
  </si>
  <si>
    <t xml:space="preserve">Describa </t>
  </si>
  <si>
    <t>De acuerdo a la información recopilada en el capítulo 4 su empresa invirtió:</t>
  </si>
  <si>
    <t xml:space="preserve">No. de linea </t>
  </si>
  <si>
    <t>Descripción de  Objetivos Ambientales</t>
  </si>
  <si>
    <t xml:space="preserve">Producción </t>
  </si>
  <si>
    <t xml:space="preserve">Inversión </t>
  </si>
  <si>
    <t xml:space="preserve">Gastos corrientes </t>
  </si>
  <si>
    <r>
      <t xml:space="preserve">SI/ NO
</t>
    </r>
    <r>
      <rPr>
        <b/>
        <sz val="8"/>
        <rFont val="Calibri"/>
        <family val="2"/>
        <scheme val="minor"/>
      </rPr>
      <t>(1)</t>
    </r>
  </si>
  <si>
    <r>
      <t xml:space="preserve">VALOR($) /año
</t>
    </r>
    <r>
      <rPr>
        <b/>
        <sz val="8"/>
        <rFont val="Calibri"/>
        <family val="2"/>
        <scheme val="minor"/>
      </rPr>
      <t>(2)</t>
    </r>
  </si>
  <si>
    <r>
      <t xml:space="preserve">SI/NO
</t>
    </r>
    <r>
      <rPr>
        <b/>
        <sz val="8"/>
        <rFont val="Calibri"/>
        <family val="2"/>
        <scheme val="minor"/>
      </rPr>
      <t>(3)</t>
    </r>
  </si>
  <si>
    <r>
      <t xml:space="preserve">VALOR($) /año
</t>
    </r>
    <r>
      <rPr>
        <b/>
        <sz val="8"/>
        <rFont val="Calibri"/>
        <family val="2"/>
        <scheme val="minor"/>
      </rPr>
      <t>(4)</t>
    </r>
  </si>
  <si>
    <r>
      <t xml:space="preserve">SI/NO
</t>
    </r>
    <r>
      <rPr>
        <b/>
        <sz val="8"/>
        <rFont val="Calibri"/>
        <family val="2"/>
        <scheme val="minor"/>
      </rPr>
      <t>(5)</t>
    </r>
  </si>
  <si>
    <r>
      <t xml:space="preserve">VALOR($) /año
</t>
    </r>
    <r>
      <rPr>
        <b/>
        <sz val="8"/>
        <rFont val="Calibri"/>
        <family val="2"/>
        <scheme val="minor"/>
      </rPr>
      <t>(6)</t>
    </r>
  </si>
  <si>
    <r>
      <t>Reducir las emisiones o las concentraciones contaminantes en el aire (mediante modificación de procesos, tratamiento de gases, medición, control, laboratorio</t>
    </r>
    <r>
      <rPr>
        <b/>
        <sz val="11"/>
        <rFont val="Calibri"/>
        <family val="2"/>
        <scheme val="minor"/>
      </rPr>
      <t>,</t>
    </r>
    <r>
      <rPr>
        <sz val="11"/>
        <rFont val="Calibri"/>
        <family val="2"/>
        <scheme val="minor"/>
      </rPr>
      <t xml:space="preserve"> similares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y otros)</t>
    </r>
  </si>
  <si>
    <t>Prevenir la contaminación de aguas superficiales mediante la reducción de la liberación de aguas residuales (incluye recolección y tratamiento de aguas residuales )</t>
  </si>
  <si>
    <r>
      <t>Prevenir la generación de residuos, la reducción de los efectos perjudiciales al ambiente (Incluye recolección, tratamiento, reciclado y compostaje, limpieza de calle</t>
    </r>
    <r>
      <rPr>
        <b/>
        <sz val="11"/>
        <rFont val="Calibri"/>
        <family val="2"/>
        <scheme val="minor"/>
      </rPr>
      <t>s</t>
    </r>
    <r>
      <rPr>
        <sz val="11"/>
        <rFont val="Calibri"/>
        <family val="2"/>
        <scheme val="minor"/>
      </rPr>
      <t xml:space="preserve"> y</t>
    </r>
    <r>
      <rPr>
        <b/>
        <sz val="11"/>
        <rFont val="Calibri"/>
        <family val="2"/>
        <scheme val="minor"/>
      </rPr>
      <t xml:space="preserve"> recolección</t>
    </r>
    <r>
      <rPr>
        <sz val="11"/>
        <rFont val="Calibri"/>
        <family val="2"/>
        <scheme val="minor"/>
      </rPr>
      <t xml:space="preserve"> de basura)</t>
    </r>
  </si>
  <si>
    <t>Prevenir la infiltración de contaminantes de suelos y aguas subterráneas, la limpieza de suelos y cuerpos de agua,  y la protección del suelo contra la erosión.</t>
  </si>
  <si>
    <t>Controlar, reducir y atenuar los ruidos y vibraciones industriales y de transporte (se incluye aislación acústica de sala de baile, escuelas, piscinas, transporte aéreo, construcción, etc.)</t>
  </si>
  <si>
    <t>Proteger y rehabilitar especies de fauna y flora, ecosistemas, hábitats y paisajes naturales y seminaturales (no incluye lucha contra la maleza con fines agrícolas ni la creación y mantenimiento de espacios verdes de las estructuras de recreación)</t>
  </si>
  <si>
    <t>Reducir o eliminar las consecuencias negativas de las radiaciones emitidas por cualquier fuente (se incluye la manipulación, transporte y tratamiento de desechos radioactivos)</t>
  </si>
  <si>
    <t>Realizar trabajos de Investigación y Desarrollo en forma sistemática para acrecentar los conocimientos y su utilización en la esfera de la protección ambiental</t>
  </si>
  <si>
    <t>Administrar y gestionar el ambiente; educar, capacitar, informar en materia ambiental (se incluye los procesos  de certificación ambiental, tales como ISO 14001, punto verde y otras)</t>
  </si>
  <si>
    <t>Minimizar la utilización de recursos minerales y energéticos mediante modificación de procesos, tales como:  recuperación, reutilización, reciclado y ahorro de fuentes  minerales de energía como los hidrocarburos. Propender a la generación de energía de fuentes renovables</t>
  </si>
  <si>
    <t>Minimizar la utilización de recursos madereros naturales mediante modificaciones en los procesos, tales como: recuperación, reutilización, reciclado, ahorro y empleo de sustitutos de los productos forestales. se incluye actividades de reforestación  cuando se refiere a bosques naturales</t>
  </si>
  <si>
    <t>Minimizar la utilización de peces silvestres y otros recursos acuáticos mediante modificaciones en los procesos (Incluye medición, control y laboratorios relacionados)</t>
  </si>
  <si>
    <t>Minimizar la extracción de recursos biológicos distintos a los madereros y a los acuáticos (Se incluyen actividades de reposición de la fauna y flora silvestre)</t>
  </si>
  <si>
    <r>
      <t>Minimizar la extracción de recursos hídricos mediante la modificación de procesos, tales como:  reutilización, reciclado, ahorro y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uso de recursos d</t>
    </r>
    <r>
      <rPr>
        <b/>
        <sz val="11"/>
        <rFont val="Calibri"/>
        <family val="2"/>
        <scheme val="minor"/>
      </rPr>
      <t>e</t>
    </r>
    <r>
      <rPr>
        <sz val="11"/>
        <rFont val="Calibri"/>
        <family val="2"/>
        <scheme val="minor"/>
      </rPr>
      <t xml:space="preserve"> agua dulce. No se incluye las actividades de explotación, exploración ni distribución de agua</t>
    </r>
  </si>
  <si>
    <t>Realizar trabajos de Investigación y Desarrollo en forma sistemática para acrecentar los conocimientos y su utilización en la esfera de la gestión y ahorro de recursos naturales</t>
  </si>
  <si>
    <t>Reglamentar o administrar el  ambiente. Educar, capacitar proveer información sobre el ahorro de recursos naturales (Se incluyen los programas de enseñanza primaria, secundaria y cursos especiales sobre ahorro de recursos naturales)</t>
  </si>
  <si>
    <t xml:space="preserve">TOTAL </t>
  </si>
  <si>
    <t xml:space="preserve">I. ENERGÍA </t>
  </si>
  <si>
    <r>
      <t xml:space="preserve">Unidad de medida
</t>
    </r>
    <r>
      <rPr>
        <b/>
        <sz val="8"/>
        <rFont val="Calibri"/>
        <family val="2"/>
        <scheme val="minor"/>
      </rPr>
      <t>(1)</t>
    </r>
  </si>
  <si>
    <r>
      <t xml:space="preserve">Cantidad/año 
</t>
    </r>
    <r>
      <rPr>
        <b/>
        <sz val="8"/>
        <rFont val="Calibri"/>
        <family val="2"/>
        <scheme val="minor"/>
      </rPr>
      <t xml:space="preserve">(2) </t>
    </r>
  </si>
  <si>
    <r>
      <t xml:space="preserve">Valor USD  /año
</t>
    </r>
    <r>
      <rPr>
        <b/>
        <sz val="8"/>
        <rFont val="Calibri"/>
        <family val="2"/>
        <scheme val="minor"/>
      </rPr>
      <t>(3)</t>
    </r>
  </si>
  <si>
    <r>
      <t xml:space="preserve">Observación
</t>
    </r>
    <r>
      <rPr>
        <b/>
        <sz val="8"/>
        <rFont val="Calibri"/>
        <family val="2"/>
        <scheme val="minor"/>
      </rPr>
      <t>(4)</t>
    </r>
  </si>
  <si>
    <t>kWh</t>
  </si>
  <si>
    <t xml:space="preserve">2. ¿La empresa dispuso de energía eléctrica (red pública) para el funcionamiento de la actividad productiva ? </t>
  </si>
  <si>
    <t xml:space="preserve">       SI</t>
  </si>
  <si>
    <t xml:space="preserve"> Pase a la pregunta 3</t>
  </si>
  <si>
    <r>
      <t xml:space="preserve">Valor USD/año  
</t>
    </r>
    <r>
      <rPr>
        <b/>
        <sz val="8"/>
        <rFont val="Calibri"/>
        <family val="2"/>
        <scheme val="minor"/>
      </rPr>
      <t>(3)</t>
    </r>
  </si>
  <si>
    <t xml:space="preserve">           SI</t>
  </si>
  <si>
    <t xml:space="preserve">   NO</t>
  </si>
  <si>
    <t>Pase a la sección II Combustibles y Lubricantes</t>
  </si>
  <si>
    <t>4. Detalle la energía eléctrica  generada:</t>
  </si>
  <si>
    <r>
      <t xml:space="preserve">Fuente
</t>
    </r>
    <r>
      <rPr>
        <b/>
        <sz val="6"/>
        <rFont val="Calibri"/>
        <family val="2"/>
        <scheme val="minor"/>
      </rPr>
      <t>(1)</t>
    </r>
  </si>
  <si>
    <r>
      <t xml:space="preserve">SI/NO 
</t>
    </r>
    <r>
      <rPr>
        <b/>
        <sz val="6"/>
        <rFont val="Calibri"/>
        <family val="2"/>
        <scheme val="minor"/>
      </rPr>
      <t>(2)</t>
    </r>
  </si>
  <si>
    <t>Producción de Energía</t>
  </si>
  <si>
    <t>Consumo de la Empresa</t>
  </si>
  <si>
    <t>Venta</t>
  </si>
  <si>
    <r>
      <t xml:space="preserve">Observación </t>
    </r>
    <r>
      <rPr>
        <b/>
        <sz val="6"/>
        <rFont val="Calibri"/>
        <family val="2"/>
        <scheme val="minor"/>
      </rPr>
      <t>(9)</t>
    </r>
  </si>
  <si>
    <r>
      <t xml:space="preserve">kWh/año
</t>
    </r>
    <r>
      <rPr>
        <b/>
        <sz val="6"/>
        <rFont val="Calibri"/>
        <family val="2"/>
        <scheme val="minor"/>
      </rPr>
      <t xml:space="preserve"> (3)</t>
    </r>
  </si>
  <si>
    <r>
      <t xml:space="preserve">Valor USD/año
</t>
    </r>
    <r>
      <rPr>
        <b/>
        <sz val="6"/>
        <rFont val="Calibri"/>
        <family val="2"/>
        <scheme val="minor"/>
      </rPr>
      <t xml:space="preserve">  (4)</t>
    </r>
  </si>
  <si>
    <r>
      <t xml:space="preserve">kWh/año
</t>
    </r>
    <r>
      <rPr>
        <b/>
        <sz val="6"/>
        <rFont val="Calibri"/>
        <family val="2"/>
        <scheme val="minor"/>
      </rPr>
      <t xml:space="preserve"> (5)</t>
    </r>
  </si>
  <si>
    <r>
      <t>Seleccione el uso principal de la energia producida y consumida</t>
    </r>
    <r>
      <rPr>
        <b/>
        <sz val="6"/>
        <rFont val="Calibri"/>
        <family val="2"/>
        <scheme val="minor"/>
      </rPr>
      <t xml:space="preserve"> (6) </t>
    </r>
  </si>
  <si>
    <r>
      <t xml:space="preserve">kWh/año
 </t>
    </r>
    <r>
      <rPr>
        <b/>
        <sz val="6"/>
        <rFont val="Calibri"/>
        <family val="2"/>
        <scheme val="minor"/>
      </rPr>
      <t>(7)</t>
    </r>
  </si>
  <si>
    <r>
      <t xml:space="preserve">Ingresos Valor USD/año
</t>
    </r>
    <r>
      <rPr>
        <b/>
        <sz val="10"/>
        <rFont val="Calibri"/>
        <family val="2"/>
        <scheme val="minor"/>
      </rPr>
      <t xml:space="preserve">  </t>
    </r>
    <r>
      <rPr>
        <b/>
        <sz val="6"/>
        <rFont val="Calibri"/>
        <family val="2"/>
        <scheme val="minor"/>
      </rPr>
      <t>(8)</t>
    </r>
  </si>
  <si>
    <t>1. Solar</t>
  </si>
  <si>
    <t>2. Eólica</t>
  </si>
  <si>
    <t>3. Biomasa</t>
  </si>
  <si>
    <t>4. Hidráulica</t>
  </si>
  <si>
    <t>5. Generador Termoeléctrico</t>
  </si>
  <si>
    <t xml:space="preserve">II COMBUSTIBLES Y LUBRICANTES </t>
  </si>
  <si>
    <t xml:space="preserve">Pase al capítulo 10  </t>
  </si>
  <si>
    <t xml:space="preserve">No. de
Línea </t>
  </si>
  <si>
    <t>Concepto</t>
  </si>
  <si>
    <r>
      <t xml:space="preserve">Unidad de Medida 
</t>
    </r>
    <r>
      <rPr>
        <b/>
        <sz val="8"/>
        <rFont val="Calibri"/>
        <family val="2"/>
        <scheme val="minor"/>
      </rPr>
      <t>(1)</t>
    </r>
  </si>
  <si>
    <r>
      <t xml:space="preserve">Cantidad 
</t>
    </r>
    <r>
      <rPr>
        <b/>
        <sz val="8"/>
        <rFont val="Calibri"/>
        <family val="2"/>
        <scheme val="minor"/>
      </rPr>
      <t>(2)</t>
    </r>
  </si>
  <si>
    <r>
      <t xml:space="preserve">Valor 
</t>
    </r>
    <r>
      <rPr>
        <b/>
        <sz val="8"/>
        <rFont val="Calibri"/>
        <family val="2"/>
        <scheme val="minor"/>
      </rPr>
      <t>(3)</t>
    </r>
  </si>
  <si>
    <t>Uso Principal (4)</t>
  </si>
  <si>
    <t>Observación (5)</t>
  </si>
  <si>
    <t>Gasolina Súper</t>
  </si>
  <si>
    <t xml:space="preserve">Galones </t>
  </si>
  <si>
    <t>Gasolina Extra</t>
  </si>
  <si>
    <t>Jet Fuel</t>
  </si>
  <si>
    <t>Diésel</t>
  </si>
  <si>
    <t>Gas Licuado(GLP)</t>
  </si>
  <si>
    <t>Kilogramos</t>
  </si>
  <si>
    <t>Gas Natural</t>
  </si>
  <si>
    <t>Millones  BTU</t>
  </si>
  <si>
    <t>Residuo Fuel Oil</t>
  </si>
  <si>
    <t>Crudo Residual</t>
  </si>
  <si>
    <t>Carbón</t>
  </si>
  <si>
    <t>Spray Oil</t>
  </si>
  <si>
    <t>Absorver Oil</t>
  </si>
  <si>
    <t>Gasolina Ecopaís</t>
  </si>
  <si>
    <t>Grasas</t>
  </si>
  <si>
    <t>Aceites</t>
  </si>
  <si>
    <t>Otros (Especifique)</t>
  </si>
  <si>
    <t xml:space="preserve">TOTAL = Líneas de la 364 a 378 </t>
  </si>
  <si>
    <t xml:space="preserve">I. AGUA </t>
  </si>
  <si>
    <r>
      <t xml:space="preserve">Unidad de medida 
</t>
    </r>
    <r>
      <rPr>
        <b/>
        <sz val="8"/>
        <rFont val="Calibri"/>
        <family val="2"/>
        <scheme val="minor"/>
      </rPr>
      <t>(1)</t>
    </r>
  </si>
  <si>
    <r>
      <t xml:space="preserve">Cantidad /año
</t>
    </r>
    <r>
      <rPr>
        <b/>
        <sz val="8"/>
        <rFont val="Calibri"/>
        <family val="2"/>
        <scheme val="minor"/>
      </rPr>
      <t xml:space="preserve">(2) </t>
    </r>
  </si>
  <si>
    <r>
      <t xml:space="preserve">Valor USD /año 
</t>
    </r>
    <r>
      <rPr>
        <b/>
        <sz val="8"/>
        <rFont val="Calibri"/>
        <family val="2"/>
        <scheme val="minor"/>
      </rPr>
      <t>(3)</t>
    </r>
  </si>
  <si>
    <r>
      <t xml:space="preserve">Observación  
</t>
    </r>
    <r>
      <rPr>
        <b/>
        <sz val="8"/>
        <rFont val="Calibri"/>
        <family val="2"/>
        <scheme val="minor"/>
      </rPr>
      <t>(4)</t>
    </r>
  </si>
  <si>
    <r>
      <t>m</t>
    </r>
    <r>
      <rPr>
        <vertAlign val="superscript"/>
        <sz val="11"/>
        <rFont val="Calibri"/>
        <family val="2"/>
        <scheme val="minor"/>
      </rPr>
      <t>3</t>
    </r>
  </si>
  <si>
    <t xml:space="preserve">2. ¿La empresa dispuso de agua potable (red pública) para el funcionamiento de la actividad productiva? </t>
  </si>
  <si>
    <t>2.1.  Registrar la información de Agua de Red Pública comprada para el área productiva:</t>
  </si>
  <si>
    <r>
      <t xml:space="preserve">Cantidad/año
</t>
    </r>
    <r>
      <rPr>
        <b/>
        <sz val="8"/>
        <rFont val="Calibri"/>
        <family val="2"/>
        <scheme val="minor"/>
      </rPr>
      <t xml:space="preserve">(2) </t>
    </r>
  </si>
  <si>
    <r>
      <t xml:space="preserve">Valor USD/año 
</t>
    </r>
    <r>
      <rPr>
        <b/>
        <sz val="8"/>
        <rFont val="Calibri"/>
        <family val="2"/>
        <scheme val="minor"/>
      </rPr>
      <t>(3)</t>
    </r>
  </si>
  <si>
    <t xml:space="preserve"> Pase a la pregunta 4 </t>
  </si>
  <si>
    <r>
      <t xml:space="preserve">Cantidad/año        
</t>
    </r>
    <r>
      <rPr>
        <b/>
        <sz val="8"/>
        <rFont val="Calibri"/>
        <family val="2"/>
        <scheme val="minor"/>
      </rPr>
      <t>(2)</t>
    </r>
  </si>
  <si>
    <r>
      <t xml:space="preserve">Valor USD/año                               </t>
    </r>
    <r>
      <rPr>
        <b/>
        <sz val="8"/>
        <rFont val="Calibri"/>
        <family val="2"/>
        <scheme val="minor"/>
      </rPr>
      <t>(3)</t>
    </r>
  </si>
  <si>
    <t xml:space="preserve"> Pase a la sección II. Aguas Residuales/ Desechadas</t>
  </si>
  <si>
    <t xml:space="preserve">No. de línea </t>
  </si>
  <si>
    <t>Descripción de la Fuente</t>
  </si>
  <si>
    <r>
      <t xml:space="preserve">SI/NO
</t>
    </r>
    <r>
      <rPr>
        <b/>
        <sz val="8"/>
        <rFont val="Calibri"/>
        <family val="2"/>
        <scheme val="minor"/>
      </rPr>
      <t xml:space="preserve"> (1)</t>
    </r>
  </si>
  <si>
    <r>
      <t xml:space="preserve">¿Tiene Autorización emitida por Senagua? (SI/NO)
</t>
    </r>
    <r>
      <rPr>
        <b/>
        <sz val="8"/>
        <rFont val="Calibri"/>
        <family val="2"/>
        <scheme val="minor"/>
      </rPr>
      <t>(2)</t>
    </r>
  </si>
  <si>
    <r>
      <t>Tiene registro interno de uso del agua captada (SI/NO)</t>
    </r>
    <r>
      <rPr>
        <b/>
        <sz val="8"/>
        <rFont val="Calibri"/>
        <family val="2"/>
        <scheme val="minor"/>
      </rPr>
      <t xml:space="preserve"> (3)</t>
    </r>
  </si>
  <si>
    <r>
      <t>Caudal de agua captada que usó la empresa (m</t>
    </r>
    <r>
      <rPr>
        <b/>
        <vertAlign val="superscript"/>
        <sz val="11"/>
        <rFont val="Calibri"/>
        <family val="2"/>
        <scheme val="minor"/>
      </rPr>
      <t>3</t>
    </r>
    <r>
      <rPr>
        <b/>
        <sz val="11"/>
        <rFont val="Calibri"/>
        <family val="2"/>
        <scheme val="minor"/>
      </rPr>
      <t xml:space="preserve">/h)        </t>
    </r>
    <r>
      <rPr>
        <b/>
        <sz val="6"/>
        <rFont val="Calibri"/>
        <family val="2"/>
        <scheme val="minor"/>
      </rPr>
      <t>(4)</t>
    </r>
  </si>
  <si>
    <r>
      <t xml:space="preserve">En promedio cuántas horas diarias se abastece de agua captada        </t>
    </r>
    <r>
      <rPr>
        <b/>
        <sz val="8"/>
        <rFont val="Calibri"/>
        <family val="2"/>
        <scheme val="minor"/>
      </rPr>
      <t xml:space="preserve"> (5)</t>
    </r>
  </si>
  <si>
    <r>
      <t xml:space="preserve">Cuántos días al mes se abastece de agua captada </t>
    </r>
    <r>
      <rPr>
        <b/>
        <sz val="8"/>
        <rFont val="Calibri"/>
        <family val="2"/>
        <scheme val="minor"/>
      </rPr>
      <t>(6)</t>
    </r>
  </si>
  <si>
    <r>
      <t>Total de agua captada usada (CÁLCULO INEC) m</t>
    </r>
    <r>
      <rPr>
        <b/>
        <vertAlign val="superscript"/>
        <sz val="11"/>
        <rFont val="Calibri"/>
        <family val="2"/>
        <scheme val="minor"/>
      </rPr>
      <t>3</t>
    </r>
    <r>
      <rPr>
        <b/>
        <sz val="11"/>
        <rFont val="Calibri"/>
        <family val="2"/>
        <scheme val="minor"/>
      </rPr>
      <t xml:space="preserve">/año </t>
    </r>
    <r>
      <rPr>
        <b/>
        <sz val="8"/>
        <rFont val="Calibri"/>
        <family val="2"/>
        <scheme val="minor"/>
      </rPr>
      <t>(7)</t>
    </r>
  </si>
  <si>
    <r>
      <t xml:space="preserve">Valor USD/año pagado por el agua   </t>
    </r>
    <r>
      <rPr>
        <b/>
        <sz val="8"/>
        <rFont val="Calibri"/>
        <family val="2"/>
        <scheme val="minor"/>
      </rPr>
      <t>(8)</t>
    </r>
  </si>
  <si>
    <t>1. Aguas superficiales  (Embalses artificiales, lagos, ríos, humedales, nieve, hielo, glaciares)</t>
  </si>
  <si>
    <t>2. Aguas subterráneas (Acuíferos, pozos, manantiales)</t>
  </si>
  <si>
    <t xml:space="preserve">3. Aguas del mar (océanos) </t>
  </si>
  <si>
    <t>4. TOTAL</t>
  </si>
  <si>
    <t xml:space="preserve"> Pase a la pregunta 2</t>
  </si>
  <si>
    <r>
      <t xml:space="preserve">                 m</t>
    </r>
    <r>
      <rPr>
        <vertAlign val="superscript"/>
        <sz val="11"/>
        <rFont val="Calibri"/>
        <family val="2"/>
        <scheme val="minor"/>
      </rPr>
      <t>3</t>
    </r>
  </si>
  <si>
    <t>2.¿El proceso productivo de su empresa generó aguas residuales?</t>
  </si>
  <si>
    <t>Pase a la sección III. Otros residuos</t>
  </si>
  <si>
    <t xml:space="preserve">3.¿Tiene registro de las descargas de las aguas residuales generadas por el proceso productivo de la empresa? </t>
  </si>
  <si>
    <t>Pase a la pregunta 5</t>
  </si>
  <si>
    <t xml:space="preserve">4. Indique la información siguiente de las aguas residuales generadas por el proceso productivo de su empresa: </t>
  </si>
  <si>
    <r>
      <t xml:space="preserve">Cantidad del caudal de aguas residuales que generó la empresa 
</t>
    </r>
    <r>
      <rPr>
        <b/>
        <sz val="8"/>
        <rFont val="Calibri"/>
        <family val="2"/>
        <scheme val="minor"/>
      </rPr>
      <t>(1)</t>
    </r>
  </si>
  <si>
    <r>
      <t xml:space="preserve">En Promedio cuantas horas diarias descargó las aguas residuales
</t>
    </r>
    <r>
      <rPr>
        <b/>
        <sz val="8"/>
        <rFont val="Calibri"/>
        <family val="2"/>
        <scheme val="minor"/>
      </rPr>
      <t>(2)</t>
    </r>
  </si>
  <si>
    <r>
      <t xml:space="preserve"> Cuántos días al mes en promedio trabajó la empresa para realizar sus actividades?  
</t>
    </r>
    <r>
      <rPr>
        <b/>
        <sz val="8"/>
        <rFont val="Calibri"/>
        <family val="2"/>
        <scheme val="minor"/>
      </rPr>
      <t>(3)</t>
    </r>
  </si>
  <si>
    <r>
      <t>TOTAL DE AGUAS RESIDUALES (CÁLCULO INEC) m</t>
    </r>
    <r>
      <rPr>
        <b/>
        <vertAlign val="superscript"/>
        <sz val="11"/>
        <rFont val="Calibri"/>
        <family val="2"/>
        <scheme val="minor"/>
      </rPr>
      <t>3/</t>
    </r>
    <r>
      <rPr>
        <b/>
        <sz val="11"/>
        <rFont val="Calibri"/>
        <family val="2"/>
        <scheme val="minor"/>
      </rPr>
      <t xml:space="preserve">año
</t>
    </r>
    <r>
      <rPr>
        <b/>
        <sz val="8"/>
        <rFont val="Calibri"/>
        <family val="2"/>
        <scheme val="minor"/>
      </rPr>
      <t>(4)</t>
    </r>
  </si>
  <si>
    <r>
      <t>m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 xml:space="preserve">/ hora </t>
    </r>
  </si>
  <si>
    <t>Hora/día</t>
  </si>
  <si>
    <t>Días/mes</t>
  </si>
  <si>
    <t xml:space="preserve">5. ¿Qué tipo de tratamiento dió a las aguas residuales generadas por el proceso productivo de su empresa?  </t>
  </si>
  <si>
    <t>1.1.Físico</t>
  </si>
  <si>
    <t>1- Procesos</t>
  </si>
  <si>
    <t>1.2.Químico</t>
  </si>
  <si>
    <t>1.3.Biológico</t>
  </si>
  <si>
    <t>1.4. Electroquímico</t>
  </si>
  <si>
    <t xml:space="preserve">2-Ninguno </t>
  </si>
  <si>
    <t>Si (2) Ninguno, pase a la pregunta 8</t>
  </si>
  <si>
    <t>6. ¿Del total de agua residual generada por el proceso productivo de la empresa, indique el porcentaje de agua tratada?</t>
  </si>
  <si>
    <t>7.Registre el porcentaje (%)  de las aguas residuales generadas TRATADAS según el destino de descarga:</t>
  </si>
  <si>
    <t>8. Registre el porcentaje (%)  de las aguas residuales generadas NO TRATADAS según el destino de descarga:</t>
  </si>
  <si>
    <t xml:space="preserve">No.         de línea </t>
  </si>
  <si>
    <t>Destinos de Aguas Residuales</t>
  </si>
  <si>
    <r>
      <t xml:space="preserve">SI/NO 
</t>
    </r>
    <r>
      <rPr>
        <b/>
        <sz val="8"/>
        <rFont val="Calibri"/>
        <family val="2"/>
        <scheme val="minor"/>
      </rPr>
      <t>(1)</t>
    </r>
  </si>
  <si>
    <r>
      <t xml:space="preserve">%. 
</t>
    </r>
    <r>
      <rPr>
        <b/>
        <sz val="8"/>
        <rFont val="Calibri"/>
        <family val="2"/>
        <scheme val="minor"/>
      </rPr>
      <t>(2)</t>
    </r>
  </si>
  <si>
    <t>1. Red Pública</t>
  </si>
  <si>
    <t>2. Mar</t>
  </si>
  <si>
    <t xml:space="preserve">3. Aguas superficiales </t>
  </si>
  <si>
    <t xml:space="preserve">4. Aguas subterráneas </t>
  </si>
  <si>
    <t>5. Re-uso interno</t>
  </si>
  <si>
    <t xml:space="preserve"> TOTAL</t>
  </si>
  <si>
    <t xml:space="preserve">1.Dentro de los residuos siguientes, registrar aquellos que generó su empresa en el año y la cantidad correspondiente: </t>
  </si>
  <si>
    <t xml:space="preserve">TIPO DE RESIDUO GENERADO POR LA EMPRESA 
</t>
  </si>
  <si>
    <r>
      <t xml:space="preserve">RESIDUO GENERADO (SI /NO) 
</t>
    </r>
    <r>
      <rPr>
        <b/>
        <sz val="8"/>
        <rFont val="Arial"/>
        <family val="2"/>
      </rPr>
      <t>(1)</t>
    </r>
    <r>
      <rPr>
        <b/>
        <sz val="9"/>
        <rFont val="Arial"/>
        <family val="2"/>
      </rPr>
      <t xml:space="preserve">
</t>
    </r>
  </si>
  <si>
    <r>
      <t xml:space="preserve">¿CLASIFICÓ ESTE RESIDUO? (SI/ NO) 
</t>
    </r>
    <r>
      <rPr>
        <b/>
        <sz val="8"/>
        <rFont val="Arial"/>
        <family val="2"/>
      </rPr>
      <t>(1.1)</t>
    </r>
    <r>
      <rPr>
        <b/>
        <sz val="9"/>
        <rFont val="Arial"/>
        <family val="2"/>
      </rPr>
      <t xml:space="preserve">
</t>
    </r>
  </si>
  <si>
    <t>SEÑALE LA CANTIDAD GENERADA (2)</t>
  </si>
  <si>
    <t>MANEJO DE RESIDUOS:                                                                                                                                                                                        La empresa en forma total o parcial...
(3)</t>
  </si>
  <si>
    <t xml:space="preserve">                                        TOTAL
</t>
  </si>
  <si>
    <t xml:space="preserve"> ¿LE GENERÓ UN GASTO GESTIONAR ESTE RESIDUO? (5)</t>
  </si>
  <si>
    <t xml:space="preserve"> ¿OBTUVO UN INGRESO AL GESTIONAR ESTE RESIDUO? (6)</t>
  </si>
  <si>
    <t>¿QUIÉN GESTIONÓ ESTE RESIDUO ? (7)</t>
  </si>
  <si>
    <r>
      <t xml:space="preserve">OBSERVACIÓN 
*ESPECIFIQUE OTRO TIPO DE GESTOR.
</t>
    </r>
    <r>
      <rPr>
        <b/>
        <sz val="8"/>
        <rFont val="Arial"/>
        <family val="2"/>
      </rPr>
      <t>(8)</t>
    </r>
  </si>
  <si>
    <r>
      <t xml:space="preserve">UNIDAD DE MEDIDA
</t>
    </r>
    <r>
      <rPr>
        <b/>
        <sz val="8"/>
        <rFont val="Arial"/>
        <family val="2"/>
      </rPr>
      <t>(2.1)</t>
    </r>
    <r>
      <rPr>
        <b/>
        <sz val="9"/>
        <rFont val="Arial"/>
        <family val="2"/>
      </rPr>
      <t xml:space="preserve">
</t>
    </r>
  </si>
  <si>
    <r>
      <t xml:space="preserve">CANTIDAD
</t>
    </r>
    <r>
      <rPr>
        <b/>
        <sz val="8"/>
        <rFont val="Arial"/>
        <family val="2"/>
      </rPr>
      <t>(2.2)</t>
    </r>
    <r>
      <rPr>
        <b/>
        <sz val="9"/>
        <rFont val="Arial"/>
        <family val="2"/>
      </rPr>
      <t xml:space="preserve">
</t>
    </r>
  </si>
  <si>
    <r>
      <t xml:space="preserve">¿REUTILIZÓ  ESTE RESIDUO?
</t>
    </r>
    <r>
      <rPr>
        <b/>
        <sz val="8"/>
        <rFont val="Arial"/>
        <family val="2"/>
      </rPr>
      <t>(3.1)</t>
    </r>
  </si>
  <si>
    <r>
      <t xml:space="preserve">¿ALMACENÓ  ESTE RESIDUO?
</t>
    </r>
    <r>
      <rPr>
        <b/>
        <sz val="8"/>
        <rFont val="Arial"/>
        <family val="2"/>
      </rPr>
      <t>(3.2)</t>
    </r>
  </si>
  <si>
    <r>
      <t xml:space="preserve">¿GESTIONÓ ESTE RESIDUO?
</t>
    </r>
    <r>
      <rPr>
        <b/>
        <sz val="8"/>
        <rFont val="Arial"/>
        <family val="2"/>
      </rPr>
      <t>(3.3)</t>
    </r>
  </si>
  <si>
    <r>
      <t xml:space="preserve">SI/ NO 
</t>
    </r>
    <r>
      <rPr>
        <b/>
        <sz val="8"/>
        <rFont val="Arial"/>
        <family val="2"/>
      </rPr>
      <t>(3.1.1)</t>
    </r>
  </si>
  <si>
    <r>
      <t xml:space="preserve">% 
</t>
    </r>
    <r>
      <rPr>
        <b/>
        <sz val="8"/>
        <rFont val="Arial"/>
        <family val="2"/>
      </rPr>
      <t>(3.1.2)</t>
    </r>
    <r>
      <rPr>
        <b/>
        <sz val="9"/>
        <rFont val="Arial"/>
        <family val="2"/>
      </rPr>
      <t xml:space="preserve">
</t>
    </r>
  </si>
  <si>
    <t>SI/ NO (3.2.1)</t>
  </si>
  <si>
    <r>
      <t xml:space="preserve">% 
</t>
    </r>
    <r>
      <rPr>
        <b/>
        <sz val="8"/>
        <rFont val="Arial"/>
        <family val="2"/>
      </rPr>
      <t>(3.2.2)</t>
    </r>
    <r>
      <rPr>
        <b/>
        <sz val="9"/>
        <rFont val="Arial"/>
        <family val="2"/>
      </rPr>
      <t xml:space="preserve">
</t>
    </r>
  </si>
  <si>
    <r>
      <t xml:space="preserve">SI/NO </t>
    </r>
    <r>
      <rPr>
        <b/>
        <sz val="8"/>
        <rFont val="Arial"/>
        <family val="2"/>
      </rPr>
      <t>(3.3.1)</t>
    </r>
  </si>
  <si>
    <r>
      <t xml:space="preserve">% 
</t>
    </r>
    <r>
      <rPr>
        <b/>
        <sz val="8"/>
        <rFont val="Arial"/>
        <family val="2"/>
      </rPr>
      <t>(3.3.2)</t>
    </r>
    <r>
      <rPr>
        <b/>
        <sz val="9"/>
        <rFont val="Arial"/>
        <family val="2"/>
      </rPr>
      <t xml:space="preserve">
</t>
    </r>
  </si>
  <si>
    <r>
      <t xml:space="preserve">   % 
</t>
    </r>
    <r>
      <rPr>
        <b/>
        <sz val="8"/>
        <rFont val="Arial"/>
        <family val="2"/>
      </rPr>
      <t>(4)</t>
    </r>
    <r>
      <rPr>
        <b/>
        <sz val="9"/>
        <rFont val="Arial"/>
        <family val="2"/>
      </rPr>
      <t xml:space="preserve">
</t>
    </r>
  </si>
  <si>
    <r>
      <t xml:space="preserve">SI/NO </t>
    </r>
    <r>
      <rPr>
        <b/>
        <sz val="8"/>
        <rFont val="Arial"/>
        <family val="2"/>
      </rPr>
      <t>(5.1)</t>
    </r>
  </si>
  <si>
    <r>
      <t xml:space="preserve">    VALOR </t>
    </r>
    <r>
      <rPr>
        <b/>
        <sz val="8"/>
        <rFont val="Arial"/>
        <family val="2"/>
      </rPr>
      <t>(5.2)</t>
    </r>
    <r>
      <rPr>
        <b/>
        <sz val="9"/>
        <rFont val="Arial"/>
        <family val="2"/>
      </rPr>
      <t xml:space="preserve">
</t>
    </r>
  </si>
  <si>
    <r>
      <t xml:space="preserve">SI/NO </t>
    </r>
    <r>
      <rPr>
        <b/>
        <sz val="8"/>
        <rFont val="Arial"/>
        <family val="2"/>
      </rPr>
      <t xml:space="preserve">
(6.1)</t>
    </r>
  </si>
  <si>
    <r>
      <t xml:space="preserve">    VALOR
</t>
    </r>
    <r>
      <rPr>
        <b/>
        <sz val="8"/>
        <rFont val="Arial"/>
        <family val="2"/>
      </rPr>
      <t xml:space="preserve"> (6.2)</t>
    </r>
    <r>
      <rPr>
        <b/>
        <sz val="9"/>
        <rFont val="Arial"/>
        <family val="2"/>
      </rPr>
      <t xml:space="preserve">
</t>
    </r>
  </si>
  <si>
    <r>
      <t xml:space="preserve">MUNICIPIO  % 
</t>
    </r>
    <r>
      <rPr>
        <b/>
        <sz val="8"/>
        <rFont val="Arial"/>
        <family val="2"/>
      </rPr>
      <t xml:space="preserve">(7.1)  </t>
    </r>
  </si>
  <si>
    <r>
      <t xml:space="preserve">GESTOR AUTORIZADO  % 
</t>
    </r>
    <r>
      <rPr>
        <b/>
        <sz val="8"/>
        <rFont val="Arial"/>
        <family val="2"/>
      </rPr>
      <t>(7.2)</t>
    </r>
  </si>
  <si>
    <r>
      <t xml:space="preserve">OTRO  %
</t>
    </r>
    <r>
      <rPr>
        <b/>
        <sz val="8"/>
        <rFont val="Arial"/>
        <family val="2"/>
      </rPr>
      <t xml:space="preserve">(7.3)* </t>
    </r>
  </si>
  <si>
    <t xml:space="preserve">Chatarra liviana
</t>
  </si>
  <si>
    <t xml:space="preserve">Papel  y cartón
</t>
  </si>
  <si>
    <t xml:space="preserve">Orgánicos
</t>
  </si>
  <si>
    <t xml:space="preserve">Plástico
</t>
  </si>
  <si>
    <t xml:space="preserve">Caucho
</t>
  </si>
  <si>
    <t xml:space="preserve">Vidrio
</t>
  </si>
  <si>
    <t xml:space="preserve">Madera
</t>
  </si>
  <si>
    <t xml:space="preserve">Textiles
</t>
  </si>
  <si>
    <t>Escombros de construcción</t>
  </si>
  <si>
    <t>Chatarra pesada</t>
  </si>
  <si>
    <t>Muebles y enseres viejos</t>
  </si>
  <si>
    <t>Metal (estructuras metálicas perfiles paneles en mal estado)</t>
  </si>
  <si>
    <t>Vehículos fuera de uso</t>
  </si>
  <si>
    <t>Colchones viejos</t>
  </si>
  <si>
    <t xml:space="preserve">2. ¿Dentro de los residuos siguientes, registrar aquellos que generó su empresa en el año y la cantidad correspondiente: </t>
  </si>
  <si>
    <r>
      <t xml:space="preserve">¿CLASIFICÓ ESTE RESIDUO?
 (SI/ NO) 
</t>
    </r>
    <r>
      <rPr>
        <b/>
        <sz val="8"/>
        <rFont val="Arial"/>
        <family val="2"/>
      </rPr>
      <t>(1.1)</t>
    </r>
    <r>
      <rPr>
        <b/>
        <sz val="9"/>
        <rFont val="Arial"/>
        <family val="2"/>
      </rPr>
      <t xml:space="preserve">
</t>
    </r>
  </si>
  <si>
    <t>Neumáticos usados o parte de los mismos</t>
  </si>
  <si>
    <t xml:space="preserve">Aceites vegetales usados generados en procesos de fritura de alimentos
</t>
  </si>
  <si>
    <t>Equipos eléctricos y electrónicos en desuso que no han sido desensamblados, separados sus componentes o elementos constitutivos</t>
  </si>
  <si>
    <t>Envases vacíos de agroquímicos con triple lavado</t>
  </si>
  <si>
    <t>Envases/contenedores vacíos de químicos tóxicos luego del tratamiento</t>
  </si>
  <si>
    <t>Plásticos de invernadero</t>
  </si>
  <si>
    <t>Fundas biflex, corbatines y protectores usados</t>
  </si>
  <si>
    <t>Escorias de acería cuyos componentes tóxicos se encuentren bajo los valores establecidos en las normas técnicas correspondientes</t>
  </si>
  <si>
    <t xml:space="preserve">3. ¿Dentro de los residuos siguientes, registrar aquellos que generó su empresa en el año y la cantidad correspondiente: </t>
  </si>
  <si>
    <r>
      <t xml:space="preserve">RESIDUO GENERADO (SI /NO) 
</t>
    </r>
    <r>
      <rPr>
        <b/>
        <sz val="8"/>
        <rFont val="Calibri"/>
        <family val="2"/>
        <scheme val="minor"/>
      </rPr>
      <t>(1)</t>
    </r>
    <r>
      <rPr>
        <b/>
        <sz val="9"/>
        <rFont val="Calibri"/>
        <family val="2"/>
        <scheme val="minor"/>
      </rPr>
      <t xml:space="preserve">
</t>
    </r>
  </si>
  <si>
    <r>
      <t xml:space="preserve">¿CLASIFICÓ ESTE RESIDUO? (SI/ NO) 
</t>
    </r>
    <r>
      <rPr>
        <b/>
        <sz val="8"/>
        <rFont val="Calibri"/>
        <family val="2"/>
        <scheme val="minor"/>
      </rPr>
      <t>(1.1)</t>
    </r>
    <r>
      <rPr>
        <b/>
        <sz val="9"/>
        <rFont val="Calibri"/>
        <family val="2"/>
        <scheme val="minor"/>
      </rPr>
      <t xml:space="preserve">
</t>
    </r>
  </si>
  <si>
    <t>Solventes usados</t>
  </si>
  <si>
    <t>Ácidos, alcalinos o sales</t>
  </si>
  <si>
    <t>Aceites usados</t>
  </si>
  <si>
    <t>Fluido refrigerante</t>
  </si>
  <si>
    <t>Aditivos cementicios</t>
  </si>
  <si>
    <t>Depósitos y residuos químicos</t>
  </si>
  <si>
    <t xml:space="preserve">4.Dentro de los residuos siguientes, registrar aquellos que generó su empresa en el año y la cantidad correspondiente: </t>
  </si>
  <si>
    <t xml:space="preserve">TIPO DE RESIDUO GENERADO POR LA EMPRESA
</t>
  </si>
  <si>
    <t xml:space="preserve">RESIDUO GENERADO (SI /NO) 
(1)
</t>
  </si>
  <si>
    <t xml:space="preserve">¿CLASIFICÓ ESTE RESIDUO? 
(SI/ NO)
 (1.1)
</t>
  </si>
  <si>
    <t xml:space="preserve">Medicamentos no utilizados </t>
  </si>
  <si>
    <t>Sanitarios biológicos</t>
  </si>
  <si>
    <t>Trapos y/o brochas contaminantes</t>
  </si>
  <si>
    <r>
      <t xml:space="preserve">Materiales y </t>
    </r>
    <r>
      <rPr>
        <b/>
        <sz val="10"/>
        <rFont val="Calibri"/>
        <family val="2"/>
        <scheme val="minor"/>
      </rPr>
      <t>recipientes</t>
    </r>
    <r>
      <rPr>
        <sz val="10"/>
        <rFont val="Calibri"/>
        <family val="2"/>
        <scheme val="minor"/>
      </rPr>
      <t xml:space="preserve"> de laboratorio (no biológico)</t>
    </r>
  </si>
  <si>
    <t>Material absorbente trapos y/o wypes contaminados con hidrocarburos</t>
  </si>
  <si>
    <t>Correas  transportadoras</t>
  </si>
  <si>
    <t>Baterías de vehículos</t>
  </si>
  <si>
    <t>Tóner</t>
  </si>
  <si>
    <t>Pilas y acumuladores</t>
  </si>
  <si>
    <t>Luminarias, lámparas, tubos fluorescentes, focos ahorradores (Hg)</t>
  </si>
  <si>
    <t xml:space="preserve">Lodos  generados en el proceso productivo
</t>
  </si>
  <si>
    <t>Suelo y lodos de drenaje contaminados</t>
  </si>
  <si>
    <t xml:space="preserve">Asfalto </t>
  </si>
  <si>
    <t>Tierras contaminadas</t>
  </si>
  <si>
    <t>Depósito de combustibles</t>
  </si>
  <si>
    <t>Estiércol producido en los mataderos</t>
  </si>
  <si>
    <t xml:space="preserve">      NO</t>
  </si>
  <si>
    <t xml:space="preserve"> Pase al siguiente capítulo </t>
  </si>
  <si>
    <t xml:space="preserve">5.1 Tuvo algún costo ? </t>
  </si>
  <si>
    <t xml:space="preserve">5.2 Cuánto le costó ? </t>
  </si>
  <si>
    <t>USD</t>
  </si>
  <si>
    <t>2. Profesionales, Científicos e Intelectuales</t>
  </si>
  <si>
    <t>Menores de 11 años</t>
  </si>
  <si>
    <t>Entre 12 a 17 años</t>
  </si>
  <si>
    <t>Entre 18 a 29 años</t>
  </si>
  <si>
    <t>Entre 30 a 64 años</t>
  </si>
  <si>
    <t>Mayores a 65 años</t>
  </si>
  <si>
    <t>________________</t>
  </si>
  <si>
    <t>Cambio o actualización de ubicación geográfica</t>
  </si>
  <si>
    <r>
      <rPr>
        <b/>
        <sz val="11"/>
        <rFont val="Calibri"/>
        <family val="2"/>
        <scheme val="minor"/>
      </rPr>
      <t xml:space="preserve">4. </t>
    </r>
    <r>
      <rPr>
        <sz val="11"/>
        <rFont val="Calibri"/>
        <family val="2"/>
        <scheme val="minor"/>
      </rPr>
      <t>Su proyecto, obra o actividad, tiene algún tipo de permiso ambiental (vigente o en trámite)  durante el año 2018</t>
    </r>
  </si>
  <si>
    <r>
      <rPr>
        <b/>
        <sz val="11"/>
        <rFont val="Calibri"/>
        <family val="2"/>
        <scheme val="minor"/>
      </rPr>
      <t>4.1.</t>
    </r>
    <r>
      <rPr>
        <sz val="11"/>
        <rFont val="Calibri"/>
        <family val="2"/>
        <scheme val="minor"/>
      </rPr>
      <t xml:space="preserve"> Cuántos proyectos, obras o actividades con permiso ambiental (vigente o en trámite) tiene en total su empresa hasta el año 2018</t>
    </r>
  </si>
  <si>
    <r>
      <t xml:space="preserve">4.2.  </t>
    </r>
    <r>
      <rPr>
        <sz val="11"/>
        <rFont val="Calibri"/>
        <family val="2"/>
        <scheme val="minor"/>
      </rPr>
      <t>¿De ellos cuántos proyectos, obras o actividades de su empresa contaron con permiso ambiental vigente?</t>
    </r>
  </si>
  <si>
    <r>
      <rPr>
        <b/>
        <sz val="11"/>
        <rFont val="Calibri"/>
        <family val="2"/>
        <scheme val="minor"/>
      </rPr>
      <t>4.3</t>
    </r>
    <r>
      <rPr>
        <sz val="11"/>
        <rFont val="Calibri"/>
        <family val="2"/>
        <scheme val="minor"/>
      </rPr>
      <t xml:space="preserve"> Distribuya los permisos ambientales vigentes según tipo y ente emisor</t>
    </r>
  </si>
  <si>
    <r>
      <rPr>
        <b/>
        <sz val="11"/>
        <rFont val="Calibri"/>
        <family val="2"/>
        <scheme val="minor"/>
      </rPr>
      <t>1.</t>
    </r>
    <r>
      <rPr>
        <sz val="11"/>
        <rFont val="Calibri"/>
        <family val="2"/>
        <scheme val="minor"/>
      </rPr>
      <t xml:space="preserve"> Certificado ambiental?  </t>
    </r>
  </si>
  <si>
    <r>
      <rPr>
        <b/>
        <sz val="11"/>
        <rFont val="Calibri"/>
        <family val="2"/>
        <scheme val="minor"/>
      </rPr>
      <t>2.</t>
    </r>
    <r>
      <rPr>
        <sz val="11"/>
        <rFont val="Calibri"/>
        <family val="2"/>
        <scheme val="minor"/>
      </rPr>
      <t>Ficha ambiental /Registro Ambiental?</t>
    </r>
  </si>
  <si>
    <r>
      <rPr>
        <b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 xml:space="preserve"> .Declaración de impacto ambiental? </t>
    </r>
  </si>
  <si>
    <r>
      <rPr>
        <b/>
        <sz val="11"/>
        <rFont val="Calibri"/>
        <family val="2"/>
        <scheme val="minor"/>
      </rPr>
      <t>4 .</t>
    </r>
    <r>
      <rPr>
        <sz val="11"/>
        <rFont val="Calibri"/>
        <family val="2"/>
        <scheme val="minor"/>
      </rPr>
      <t xml:space="preserve">Licencia Ambiental? </t>
    </r>
  </si>
  <si>
    <t>5. ¿ La empresa contó con la certificación ISO 14001:2015?</t>
  </si>
  <si>
    <t>¿En 2018, esta empresa elaboró algún bien o prestó algún servicio cuya finalidad principal era</t>
  </si>
  <si>
    <t>¿En 2018, esta empresa realizó  alguna inversión de bienes o servicios cuya finalidad principal era</t>
  </si>
  <si>
    <t>¿En 2018, esta empresa gastó en algún bien o  servicio cuya finalidad principal era:</t>
  </si>
  <si>
    <t>3. ¿En el 2018, la empresa generó energía eléctrica alternativa o complementaria a la energía de la red pública? (energía renovable y/o generador)</t>
  </si>
  <si>
    <t xml:space="preserve">1. Registrar información sobre la Energía Eléctrica comprada a la red pública (área administrativa + productiva) en el año 2018 : </t>
  </si>
  <si>
    <t>2.1  Registrar información sobre la Energía Eléctrica comprada a la red pública para el área productiva en el año 2018</t>
  </si>
  <si>
    <t>1. La empresa consumió combustibles y/o lubricantes en diferentes procesos (generación de energía, funcionamiento de maquinaria y de transporte) durante el año 2018</t>
  </si>
  <si>
    <t xml:space="preserve">4. ¿En el 2018, la empresa captó agua de: </t>
  </si>
  <si>
    <t xml:space="preserve">3.¿En el 2018, su empresa contó con suministro de agua por tanquero? </t>
  </si>
  <si>
    <t>1. ¿En el 2018, su empresa recibió aguas residuales de otras empresas con la finalidad de ser tratadas?</t>
  </si>
  <si>
    <t>Nacional</t>
  </si>
  <si>
    <t>Código CPC 
(USO INEC)
(2)</t>
  </si>
  <si>
    <t>Valor de ventas</t>
  </si>
  <si>
    <t>1.¿Su empresa para gestión ambiental en el año 2018, contó con:</t>
  </si>
  <si>
    <t>3. ¿Cuál fue el costo y gasto en el año 2018 en  Protección y Gestión Ambiental?</t>
  </si>
  <si>
    <t xml:space="preserve">1. Registrar información sobre agua comprada de Red Pública
 (área administrativa + productiva) en el año 2018  </t>
  </si>
  <si>
    <t>3.1.  Registrar la cantidad , la unidad y el valor  del consumo de agua por tanquero en 2018</t>
  </si>
  <si>
    <r>
      <t xml:space="preserve">Unidad de medida (m3 o Gal ) 
</t>
    </r>
    <r>
      <rPr>
        <b/>
        <sz val="8"/>
        <rFont val="Calibri"/>
        <family val="2"/>
        <scheme val="minor"/>
      </rPr>
      <t>(1)</t>
    </r>
  </si>
  <si>
    <r>
      <t>1.1 ¿Cuál fue el total de m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 xml:space="preserve"> de aguas residuales recibidas en 2018? </t>
    </r>
  </si>
  <si>
    <r>
      <t>6. Empresa</t>
    </r>
    <r>
      <rPr>
        <b/>
        <sz val="1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>especifique…………………………………..…..</t>
    </r>
  </si>
  <si>
    <r>
      <t>6</t>
    </r>
    <r>
      <rPr>
        <b/>
        <sz val="10"/>
        <rFont val="Calibri"/>
        <family val="2"/>
        <scheme val="minor"/>
      </rPr>
      <t xml:space="preserve">. </t>
    </r>
    <r>
      <rPr>
        <sz val="10"/>
        <rFont val="Calibri"/>
        <family val="2"/>
        <scheme val="minor"/>
      </rPr>
      <t>Empresa especifique…………………………………..…..</t>
    </r>
  </si>
  <si>
    <t xml:space="preserve">5. En el 2018, su empresa recibió algún residuo (no peligroso, peligroso o especial) para utilizarlo en su proceso productivo?  </t>
  </si>
  <si>
    <t>Sin características - Ingresos y número de personal ocupado</t>
  </si>
  <si>
    <t>Valor
(8)</t>
  </si>
  <si>
    <t>Cantidad
(9)</t>
  </si>
  <si>
    <t>Valor
(10)</t>
  </si>
  <si>
    <t>Extranjero
(4)
USD</t>
  </si>
  <si>
    <t>Total Ventas 
(5)
USD</t>
  </si>
  <si>
    <t>Inventario inicial de bienes no producidos por el sujeto pasivo 
(6)
USD</t>
  </si>
  <si>
    <t>Compras netas locales de bienes no producidos por el sujeto pasivo
(7)
USD</t>
  </si>
  <si>
    <t>Importaciones de bienes no producidos por el sujeto pasivo
(8)
USD</t>
  </si>
  <si>
    <t>Inventario final de bienes no producidos por el sujeto pasivo
(9)
USD</t>
  </si>
  <si>
    <t>Total costo de ventas
(Uso INEC)
(10)
USD</t>
  </si>
  <si>
    <t>Sólo si la empresa registra un valor en  la línea 107, código 2002, favor adjuntar el detalle de esas ventas por producto, en la siguiente estructura:</t>
  </si>
  <si>
    <t>*La suma de las columnas 3 y 4 de "valor vendido nacional y extranjero" debe coincidir con la línea 107 código 2002</t>
  </si>
  <si>
    <t>*La suma de las columnas 3 y 4 de "valor vendido nacional y extranjero" debe coincidir con la línea 108 código 2003</t>
  </si>
  <si>
    <t>*La suma de los totales de las columnas 4 y 5 de "Valor de ventas nacional y extranjero" debe coincidir con la línea 109 código 2004</t>
  </si>
  <si>
    <t>Solo si la empresa registra un valor en  la línea 108, código 2003, favor adjuntar el detalle de esas ventas por producto, en la siguiente estructura:</t>
  </si>
  <si>
    <t>Mercado nacional - mercado local 
(3)
USD</t>
  </si>
  <si>
    <t>Valor de Ventas 2019</t>
  </si>
  <si>
    <t>Valor de costo de ventas 2019</t>
  </si>
  <si>
    <t>Nacional
2019
(4)</t>
  </si>
  <si>
    <t>Extranjero
2019
(5)</t>
  </si>
  <si>
    <t>Inventario inicial de materia prima 2019</t>
  </si>
  <si>
    <t>Compras netas locales de materia prima 2019</t>
  </si>
  <si>
    <t>Importaciones de materia prima 2019</t>
  </si>
  <si>
    <t>Inventario final de materia prima 2019</t>
  </si>
  <si>
    <t>Cantidad 
(4)</t>
  </si>
  <si>
    <t>Valor 
(5)</t>
  </si>
  <si>
    <t>Cantidad 
(6)</t>
  </si>
  <si>
    <t>Valor 
(7)</t>
  </si>
  <si>
    <t>Cantidad 
(8)</t>
  </si>
  <si>
    <t>Valor 
(9)</t>
  </si>
  <si>
    <t>Cantidad 
(10)</t>
  </si>
  <si>
    <t>Valor 
(11)</t>
  </si>
  <si>
    <r>
      <rPr>
        <b/>
        <sz val="10"/>
        <rFont val="Calibri"/>
        <family val="2"/>
        <scheme val="minor"/>
      </rPr>
      <t>Costo</t>
    </r>
    <r>
      <rPr>
        <b/>
        <sz val="10"/>
        <color rgb="FFFF0000"/>
        <rFont val="Calibri"/>
        <family val="2"/>
        <scheme val="minor"/>
      </rPr>
      <t xml:space="preserve"> </t>
    </r>
    <r>
      <rPr>
        <b/>
        <sz val="10"/>
        <rFont val="Calibri"/>
        <family val="2"/>
        <scheme val="minor"/>
      </rPr>
      <t xml:space="preserve">Histórico al 01-01-19 </t>
    </r>
    <r>
      <rPr>
        <b/>
        <sz val="8"/>
        <rFont val="Calibri"/>
        <family val="2"/>
        <scheme val="minor"/>
      </rPr>
      <t xml:space="preserve"> </t>
    </r>
    <r>
      <rPr>
        <b/>
        <sz val="7.5"/>
        <rFont val="Calibri"/>
        <family val="2"/>
        <scheme val="minor"/>
      </rPr>
      <t xml:space="preserve">
</t>
    </r>
    <r>
      <rPr>
        <b/>
        <sz val="8"/>
        <rFont val="Calibri"/>
        <family val="2"/>
        <scheme val="minor"/>
      </rPr>
      <t>(1)</t>
    </r>
  </si>
  <si>
    <r>
      <rPr>
        <b/>
        <sz val="10"/>
        <color theme="1"/>
        <rFont val="Calibri"/>
        <family val="2"/>
        <scheme val="minor"/>
      </rPr>
      <t>Construcciones de activos fijos por cuenta propia en 2019</t>
    </r>
    <r>
      <rPr>
        <b/>
        <sz val="7.5"/>
        <color theme="1"/>
        <rFont val="Calibri"/>
        <family val="2"/>
        <scheme val="minor"/>
      </rPr>
      <t xml:space="preserve">
</t>
    </r>
    <r>
      <rPr>
        <b/>
        <sz val="8"/>
        <color theme="1"/>
        <rFont val="Calibri"/>
        <family val="2"/>
        <scheme val="minor"/>
      </rPr>
      <t>(2)</t>
    </r>
  </si>
  <si>
    <r>
      <rPr>
        <b/>
        <sz val="10"/>
        <color theme="1"/>
        <rFont val="Calibri"/>
        <family val="2"/>
        <scheme val="minor"/>
      </rPr>
      <t>Adquisición de activos fijos nuevos en 2019</t>
    </r>
    <r>
      <rPr>
        <b/>
        <sz val="7.5"/>
        <color theme="1"/>
        <rFont val="Calibri"/>
        <family val="2"/>
        <scheme val="minor"/>
      </rPr>
      <t xml:space="preserve">
</t>
    </r>
    <r>
      <rPr>
        <b/>
        <sz val="8"/>
        <color theme="1"/>
        <rFont val="Calibri"/>
        <family val="2"/>
        <scheme val="minor"/>
      </rPr>
      <t>(3)</t>
    </r>
  </si>
  <si>
    <r>
      <rPr>
        <b/>
        <sz val="10"/>
        <color theme="1"/>
        <rFont val="Calibri"/>
        <family val="2"/>
        <scheme val="minor"/>
      </rPr>
      <t xml:space="preserve">Adquisición de activos fijos usados en 2019 </t>
    </r>
    <r>
      <rPr>
        <b/>
        <sz val="7.5"/>
        <color theme="1"/>
        <rFont val="Calibri"/>
        <family val="2"/>
        <scheme val="minor"/>
      </rPr>
      <t xml:space="preserve">
</t>
    </r>
    <r>
      <rPr>
        <b/>
        <sz val="8"/>
        <color theme="1"/>
        <rFont val="Calibri"/>
        <family val="2"/>
        <scheme val="minor"/>
      </rPr>
      <t>(4)</t>
    </r>
  </si>
  <si>
    <r>
      <rPr>
        <b/>
        <sz val="10"/>
        <rFont val="Calibri"/>
        <family val="2"/>
        <scheme val="minor"/>
      </rPr>
      <t xml:space="preserve">Ventas de activos fijos en 2019 </t>
    </r>
    <r>
      <rPr>
        <b/>
        <sz val="7.5"/>
        <rFont val="Calibri"/>
        <family val="2"/>
        <scheme val="minor"/>
      </rPr>
      <t xml:space="preserve">
(5)</t>
    </r>
  </si>
  <si>
    <r>
      <rPr>
        <b/>
        <sz val="10"/>
        <rFont val="Calibri"/>
        <family val="2"/>
        <scheme val="minor"/>
      </rPr>
      <t xml:space="preserve">Bajas de activos fijos en 2019 </t>
    </r>
    <r>
      <rPr>
        <b/>
        <sz val="7.5"/>
        <rFont val="Calibri"/>
        <family val="2"/>
        <scheme val="minor"/>
      </rPr>
      <t xml:space="preserve">
</t>
    </r>
    <r>
      <rPr>
        <b/>
        <sz val="8"/>
        <rFont val="Calibri"/>
        <family val="2"/>
        <scheme val="minor"/>
      </rPr>
      <t>(6)</t>
    </r>
  </si>
  <si>
    <r>
      <rPr>
        <b/>
        <sz val="10"/>
        <color theme="1"/>
        <rFont val="Calibri"/>
        <family val="2"/>
        <scheme val="minor"/>
      </rPr>
      <t xml:space="preserve">Revalorizaciones y ajustes por el valor de mercado en 2019
</t>
    </r>
    <r>
      <rPr>
        <b/>
        <sz val="7.5"/>
        <color theme="1"/>
        <rFont val="Calibri"/>
        <family val="2"/>
        <scheme val="minor"/>
      </rPr>
      <t xml:space="preserve"> </t>
    </r>
    <r>
      <rPr>
        <b/>
        <sz val="8"/>
        <color theme="1"/>
        <rFont val="Calibri"/>
        <family val="2"/>
        <scheme val="minor"/>
      </rPr>
      <t>(7)</t>
    </r>
  </si>
  <si>
    <r>
      <rPr>
        <b/>
        <sz val="10"/>
        <color theme="1"/>
        <rFont val="Calibri"/>
        <family val="2"/>
        <scheme val="minor"/>
      </rPr>
      <t>Depreciación del ejercicio económico 2019</t>
    </r>
    <r>
      <rPr>
        <b/>
        <sz val="7.5"/>
        <color theme="1"/>
        <rFont val="Calibri"/>
        <family val="2"/>
        <scheme val="minor"/>
      </rPr>
      <t xml:space="preserve">
</t>
    </r>
    <r>
      <rPr>
        <b/>
        <sz val="8"/>
        <color theme="1"/>
        <rFont val="Calibri"/>
        <family val="2"/>
        <scheme val="minor"/>
      </rPr>
      <t>(8)</t>
    </r>
  </si>
  <si>
    <r>
      <rPr>
        <b/>
        <sz val="10"/>
        <color theme="1"/>
        <rFont val="Calibri"/>
        <family val="2"/>
        <scheme val="minor"/>
      </rPr>
      <t>Depreciación acumulada al 31-12-19</t>
    </r>
    <r>
      <rPr>
        <b/>
        <sz val="7.5"/>
        <color theme="1"/>
        <rFont val="Calibri"/>
        <family val="2"/>
        <scheme val="minor"/>
      </rPr>
      <t xml:space="preserve">
</t>
    </r>
    <r>
      <rPr>
        <b/>
        <sz val="8"/>
        <color theme="1"/>
        <rFont val="Calibri"/>
        <family val="2"/>
        <scheme val="minor"/>
      </rPr>
      <t>(9)</t>
    </r>
  </si>
  <si>
    <r>
      <rPr>
        <b/>
        <sz val="10"/>
        <rFont val="Calibri"/>
        <family val="2"/>
        <scheme val="minor"/>
      </rPr>
      <t xml:space="preserve">Costo Histórico   al 31-12-19 </t>
    </r>
    <r>
      <rPr>
        <b/>
        <sz val="7.5"/>
        <rFont val="Calibri"/>
        <family val="2"/>
        <scheme val="minor"/>
      </rPr>
      <t xml:space="preserve">
</t>
    </r>
    <r>
      <rPr>
        <b/>
        <sz val="6"/>
        <rFont val="Calibri"/>
        <family val="2"/>
        <scheme val="minor"/>
      </rPr>
      <t xml:space="preserve">(10)
</t>
    </r>
    <r>
      <rPr>
        <b/>
        <sz val="8"/>
        <rFont val="Calibri"/>
        <family val="2"/>
        <scheme val="minor"/>
      </rPr>
      <t>(10=1+2+3+4-5-6+7)</t>
    </r>
  </si>
  <si>
    <t>Utilidad o pérdida por venta de activos fijos 2019</t>
  </si>
  <si>
    <t>*La suma de las columnas 8 y 10 de "valor vendido nacional y extranjero" debe coincidir con la línea 106 código 2001</t>
  </si>
  <si>
    <t>*Los totales de la línea 127, columnas 4 y 12 debe coincidir con  el valor registrado en el capítulo 1. líneas 52 y 53.</t>
  </si>
  <si>
    <t>Sólo si la empresa registra un valor en la línea 106, código 2001, favor adjuntar el detalle de esas ventas por producto, en la siguiente estructura:</t>
  </si>
  <si>
    <t xml:space="preserve">1.  ¿OPERÓ ESTA EMPRESA DURANTE 
TODO EL AÑO 2019? </t>
  </si>
  <si>
    <t>2. ¿CÓMO FUE LA COMPOSICIÓN DEL CAPITAL SOCIAL EN SU EMPRESA PARA EN EL AÑO 2019?</t>
  </si>
  <si>
    <t>Solo si la empresa registra en la línea 109, código 2004, favor adjuntar el detalle de las ventas de servicios, en la siguiente estructura:</t>
  </si>
  <si>
    <t>Valor Inventario Inicial de Productos Terminados Año 2019
(4)</t>
  </si>
  <si>
    <t>Producción 2019</t>
  </si>
  <si>
    <t>Ventas de sus productos en el 2019</t>
  </si>
  <si>
    <t>Valor Inventario Final de Productos Terminados Año 2019
(12)</t>
  </si>
  <si>
    <t>Variación de la producción del 2019 con respecto al 2018</t>
  </si>
  <si>
    <t xml:space="preserve">En esta sección registre los activos intangibles que posee la empresa, independientemente del año en el cual fue adquirido o elaborado. </t>
  </si>
  <si>
    <t>*Recuerde que, los totales de la línea 183 columnas 5, 7, 9 y 11 deben ser  igual a los valores registrados en las líneas 46, 47, 48 y 49 del capítulo 1 respectivamente.
*Verifique, si existe valor en la línea 187 columnas 5, 7, 9 y 11 deben ser  menor o igual a los valores registrados en la línea 77 del capítulo 1.</t>
  </si>
  <si>
    <t>Total  AF Tangibles, Línea 197 = a la suma de las Líneas 187 a la Línea 197</t>
  </si>
  <si>
    <r>
      <rPr>
        <b/>
        <sz val="10"/>
        <rFont val="Calibri"/>
        <family val="2"/>
        <scheme val="minor"/>
      </rPr>
      <t>Total  Activos Fijos Intangibles, línea 206 =</t>
    </r>
    <r>
      <rPr>
        <b/>
        <sz val="8"/>
        <rFont val="Calibri"/>
        <family val="2"/>
        <scheme val="minor"/>
      </rPr>
      <t xml:space="preserve">  a la suma de las Líneas 199 a la 205.</t>
    </r>
  </si>
  <si>
    <t>Sin discapacidad
(1)</t>
  </si>
  <si>
    <t>Con discapacidad
(2)</t>
  </si>
  <si>
    <t>Permanente 
(Tiempo Completo)
(4)</t>
  </si>
  <si>
    <t>Permanente 
(Tiempo  Parcial)
(5)</t>
  </si>
  <si>
    <t>Temporal 
(6)</t>
  </si>
  <si>
    <t>Total de horas trabajadas en el mes de noviembre 2019</t>
  </si>
  <si>
    <t>Total de sueldo y salarios pagados en el mes de noviembre 2019</t>
  </si>
  <si>
    <t>Total de sueldo y salarios pagados en el año 2019</t>
  </si>
  <si>
    <t>Total
(3)
(3=1+2)</t>
  </si>
  <si>
    <t>Total
(7)
(7=4+5+6)</t>
  </si>
  <si>
    <t>Identificación e Información de Establecimientos (Cap.6)</t>
  </si>
  <si>
    <t>2.6. ¿Para cuáles de las siguientes actividades se usó el internet contratado por la empresa
durante el año 2019?</t>
  </si>
  <si>
    <t xml:space="preserve">2.9. ¿Contaba su empresa con una página interna en la Web (intranet) en el año 2019? </t>
  </si>
  <si>
    <t>2.7. ¿Qué tipo de interacción tuvo con la o las entidades gubernamentales en el año 2019?</t>
  </si>
  <si>
    <t xml:space="preserve">2.8. ¿Disponía de sitio o página web su empresa en el año 2019? </t>
  </si>
  <si>
    <t xml:space="preserve">2.8.1. La página web con la que contaba la empresa en 2019, ¿tenía certificado digital? </t>
  </si>
  <si>
    <t xml:space="preserve">3.2. Durante 2019, ¿su empresa compró bienes o servicios por Internet? </t>
  </si>
  <si>
    <t>Conteste esta sección solo en el caso de que la empresa haya tenido conexión a internet en el año 2019.</t>
  </si>
  <si>
    <t xml:space="preserve">3.1. Durante 2019, ¿su empresa vendió bienes o servicios por Internet? </t>
  </si>
  <si>
    <t xml:space="preserve">2.11. ¿Contaba su empresa con una red de área local (LAN) en el año 2019? </t>
  </si>
  <si>
    <t xml:space="preserve">2.10. ¿Contaba su empresa con una extranet en el año 2019? </t>
  </si>
  <si>
    <t xml:space="preserve">1.1. ¿Ha invertido la empresa en tecnologías de la información y la comunicación (TIC) en el año 2019? </t>
  </si>
  <si>
    <t>1.2. ¿Cuál fue el valor invertido en tecnologías de la información
 y la comunicación (TIC) en el año 2019?</t>
  </si>
  <si>
    <t>2.1. ¿Disponía su empresa de conexión a internet en el año 2019?</t>
  </si>
  <si>
    <t>2.2. ¿Disponía la empresa de conexión por Banda Ancha Fija para acceder a internet en el año 2019?</t>
  </si>
  <si>
    <t>2.2.1. Señale el tipo de conexión por Banda Ancha Fija que utilizó la empresa en el año 2019.</t>
  </si>
  <si>
    <t>2.4. ¿Disponía la empresa de conexión por Banda Angosta para acceder a internet en el año 2019?</t>
  </si>
  <si>
    <t>2.3. ¿Disponía la empresa de conexión por Banda Ancha Móvil para acceder a internet en el año 2019?</t>
  </si>
  <si>
    <t>2.2.2 Señale la velocidad máxima de descarga que contrató para su conexión de Banda Ancha Fija de internet en el 2019.</t>
  </si>
  <si>
    <t>4.4. En la empresa durante el año 2019, ¿cuáles de las siguientes actividades de negocio se apoyaron en el uso de las TIC?</t>
  </si>
  <si>
    <t>4.1. De la siguiente lista de dispositivos, ¿cuántos tenía la empresa al 31 de diciembre de 2019?</t>
  </si>
  <si>
    <t xml:space="preserve">5.1. ¿Utilizó la empresa alguno de los siguientes medios de comunicación en el año 2019? (no solamente para poner anuncios)
Seleccione SI o NO para cada uno de los ítems. </t>
  </si>
  <si>
    <t>4.2. Indique, ¿cuál de los siguientes tipos de software de código abierto utilizó su empresa en el 2019?</t>
  </si>
  <si>
    <t xml:space="preserve">4.3. ¿Utilizó su empresa firma digital en comunicaciones enviadas en el año 2019? </t>
  </si>
  <si>
    <t xml:space="preserve">4.3.1. Indique para que utilizó la empresa la firma digital que tenía en el año 2019 </t>
  </si>
  <si>
    <t>6.2. Durante el año 2019, la empresa ¿realizó o contrató capacitaciones en temáticas TIC?</t>
  </si>
  <si>
    <t>Año 
(1)</t>
  </si>
  <si>
    <t>Valor 
(2)</t>
  </si>
  <si>
    <t>Duración en años
(3)</t>
  </si>
  <si>
    <t>Año 
(4)</t>
  </si>
  <si>
    <t>Duración en años
(6)</t>
  </si>
  <si>
    <r>
      <t xml:space="preserve">Total Materias Primas </t>
    </r>
    <r>
      <rPr>
        <b/>
        <sz val="9"/>
        <color theme="1"/>
        <rFont val="Calibri"/>
        <family val="2"/>
        <scheme val="minor"/>
      </rPr>
      <t xml:space="preserve">(Suma las líneas: 167 a la </t>
    </r>
    <r>
      <rPr>
        <b/>
        <sz val="9"/>
        <rFont val="Calibri"/>
        <family val="2"/>
        <scheme val="minor"/>
      </rPr>
      <t>182</t>
    </r>
    <r>
      <rPr>
        <b/>
        <sz val="9"/>
        <color theme="1"/>
        <rFont val="Calibri"/>
        <family val="2"/>
        <scheme val="minor"/>
      </rPr>
      <t>)</t>
    </r>
  </si>
  <si>
    <r>
      <t xml:space="preserve">Total Materiales Auxiliares, Repuestos, Accesorios, Envases y Embalajes </t>
    </r>
    <r>
      <rPr>
        <b/>
        <sz val="9"/>
        <color theme="1"/>
        <rFont val="Calibri"/>
        <family val="2"/>
        <scheme val="minor"/>
      </rPr>
      <t>(Suma las líneas:</t>
    </r>
    <r>
      <rPr>
        <b/>
        <sz val="9"/>
        <rFont val="Calibri"/>
        <family val="2"/>
        <scheme val="minor"/>
      </rPr>
      <t xml:space="preserve"> 184 a la 186)</t>
    </r>
  </si>
  <si>
    <t>*El valor de la línea 278 columnas 10 debe ser igual al valor reportado por la empresa en el capítulo 5 línea 224, columna 13.</t>
  </si>
  <si>
    <t>*El valor de la línea 278 columnas 12 debe ser igual al valor reportado por la empresa en el capítulo 2 línea 110.</t>
  </si>
  <si>
    <t>*El valor de la línea 278 columnas 11 debe ser igual al valor reportado por la empresa en el capítulo 5 línea 260, columna 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</si>
</sst>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$&quot;\ #,##0_);[Red]\(&quot;$&quot;\ #,##0\)"/>
    <numFmt numFmtId="164" formatCode="#,##0_);\-#,##0"/>
  </numFmts>
  <fonts count="80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6"/>
      <name val="Arial"/>
      <family val="2"/>
    </font>
    <font>
      <b/>
      <sz val="7"/>
      <name val="Arial"/>
      <family val="2"/>
    </font>
    <font>
      <sz val="6"/>
      <name val="Arial"/>
      <family val="2"/>
    </font>
    <font>
      <sz val="1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sz val="12"/>
      <name val="Calibri"/>
      <family val="2"/>
      <scheme val="minor"/>
    </font>
    <font>
      <b/>
      <sz val="10.5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b/>
      <sz val="12"/>
      <color theme="5" tint="-0.499984740745262"/>
      <name val="Calibri"/>
      <family val="2"/>
      <scheme val="minor"/>
    </font>
    <font>
      <b/>
      <sz val="7.5"/>
      <color theme="1"/>
      <name val="Calibri"/>
      <family val="2"/>
      <scheme val="minor"/>
    </font>
    <font>
      <sz val="7.5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12"/>
      <color theme="4"/>
      <name val="Calibri"/>
      <family val="2"/>
      <scheme val="minor"/>
    </font>
    <font>
      <b/>
      <sz val="8"/>
      <color theme="4" tint="-0.499984740745262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9.5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9.5"/>
      <color theme="4" tint="-0.499984740745262"/>
      <name val="Calibri"/>
      <family val="2"/>
      <scheme val="minor"/>
    </font>
    <font>
      <b/>
      <sz val="9.5"/>
      <color theme="1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9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6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name val="Calibri"/>
      <family val="2"/>
      <scheme val="minor"/>
    </font>
    <font>
      <sz val="10"/>
      <color theme="1"/>
      <name val="Arial"/>
      <family val="2"/>
    </font>
    <font>
      <b/>
      <sz val="9"/>
      <name val="Arial"/>
      <family val="2"/>
    </font>
    <font>
      <b/>
      <sz val="6"/>
      <name val="Calibri"/>
      <family val="2"/>
      <scheme val="minor"/>
    </font>
    <font>
      <b/>
      <sz val="10"/>
      <color theme="1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0"/>
      <name val="Times New Roman"/>
      <family val="1"/>
    </font>
    <font>
      <b/>
      <sz val="9"/>
      <name val="Times New Roman"/>
      <family val="1"/>
    </font>
    <font>
      <b/>
      <sz val="8"/>
      <name val="Times New Roman"/>
      <family val="1"/>
    </font>
    <font>
      <b/>
      <sz val="9"/>
      <color rgb="FFFF0000"/>
      <name val="Calibri"/>
      <family val="2"/>
      <scheme val="minor"/>
    </font>
    <font>
      <sz val="10"/>
      <name val="Verdana"/>
      <family val="2"/>
    </font>
    <font>
      <b/>
      <sz val="1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Ariel"/>
    </font>
    <font>
      <sz val="10"/>
      <name val="Ariel"/>
    </font>
    <font>
      <b/>
      <sz val="10"/>
      <color rgb="FFFF0000"/>
      <name val="Calibri"/>
      <family val="2"/>
      <scheme val="minor"/>
    </font>
    <font>
      <sz val="8"/>
      <color rgb="FFFF0000"/>
      <name val="Arial"/>
      <family val="2"/>
    </font>
    <font>
      <b/>
      <sz val="7.5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0.5"/>
      <name val="Calibri"/>
      <family val="2"/>
      <scheme val="minor"/>
    </font>
    <font>
      <b/>
      <i/>
      <sz val="10.5"/>
      <name val="Calibri"/>
      <family val="2"/>
      <scheme val="minor"/>
    </font>
    <font>
      <sz val="10.5"/>
      <name val="Calibri"/>
      <family val="2"/>
      <scheme val="minor"/>
    </font>
    <font>
      <sz val="8"/>
      <name val="Calibri"/>
      <family val="2"/>
      <scheme val="minor"/>
    </font>
    <font>
      <b/>
      <sz val="11.5"/>
      <name val="Calibri"/>
      <family val="2"/>
      <scheme val="minor"/>
    </font>
    <font>
      <sz val="11.5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u/>
      <sz val="9"/>
      <color indexed="81"/>
      <name val="Tahoma"/>
      <family val="2"/>
    </font>
    <font>
      <b/>
      <sz val="14"/>
      <name val="Calibri"/>
      <family val="2"/>
      <scheme val="minor"/>
    </font>
    <font>
      <b/>
      <sz val="10"/>
      <name val="Arial"/>
      <family val="2"/>
    </font>
    <font>
      <b/>
      <sz val="12"/>
      <name val="Times New Roman"/>
      <family val="1"/>
    </font>
    <font>
      <i/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b/>
      <vertAlign val="superscript"/>
      <sz val="11"/>
      <name val="Calibri"/>
      <family val="2"/>
      <scheme val="minor"/>
    </font>
    <font>
      <b/>
      <sz val="11"/>
      <name val="Arial"/>
      <family val="2"/>
    </font>
    <font>
      <sz val="9"/>
      <name val="Arial"/>
      <family val="2"/>
    </font>
    <font>
      <sz val="7"/>
      <name val="Calibri"/>
      <family val="2"/>
      <scheme val="minor"/>
    </font>
    <font>
      <b/>
      <sz val="7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3" tint="0.39997558519241921"/>
        <bgColor indexed="64"/>
      </patternFill>
    </fill>
  </fills>
  <borders count="103">
    <border>
      <left/>
      <right/>
      <top/>
      <bottom/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double">
        <color rgb="FF0000FF"/>
      </left>
      <right style="thin">
        <color rgb="FF0000FF"/>
      </right>
      <top style="double">
        <color rgb="FF0000FF"/>
      </top>
      <bottom style="thin">
        <color rgb="FF0000FF"/>
      </bottom>
      <diagonal/>
    </border>
    <border>
      <left style="thin">
        <color rgb="FF0000FF"/>
      </left>
      <right/>
      <top style="double">
        <color rgb="FF0000FF"/>
      </top>
      <bottom/>
      <diagonal/>
    </border>
    <border>
      <left/>
      <right style="thin">
        <color rgb="FF0000FF"/>
      </right>
      <top style="double">
        <color rgb="FF0000FF"/>
      </top>
      <bottom/>
      <diagonal/>
    </border>
    <border>
      <left style="thin">
        <color rgb="FF0000FF"/>
      </left>
      <right style="thin">
        <color rgb="FF0000FF"/>
      </right>
      <top style="double">
        <color rgb="FF0000FF"/>
      </top>
      <bottom style="thin">
        <color rgb="FF0000FF"/>
      </bottom>
      <diagonal/>
    </border>
    <border>
      <left style="thin">
        <color rgb="FF0000FF"/>
      </left>
      <right style="thin">
        <color rgb="FF0000FF"/>
      </right>
      <top style="double">
        <color rgb="FF0000FF"/>
      </top>
      <bottom/>
      <diagonal/>
    </border>
    <border>
      <left style="thin">
        <color rgb="FF0000FF"/>
      </left>
      <right/>
      <top style="double">
        <color rgb="FF0000FF"/>
      </top>
      <bottom style="thin">
        <color rgb="FF0000FF"/>
      </bottom>
      <diagonal/>
    </border>
    <border>
      <left/>
      <right/>
      <top style="double">
        <color rgb="FF0000FF"/>
      </top>
      <bottom style="thin">
        <color rgb="FF0000FF"/>
      </bottom>
      <diagonal/>
    </border>
    <border>
      <left/>
      <right style="thin">
        <color rgb="FF0000FF"/>
      </right>
      <top style="double">
        <color rgb="FF0000FF"/>
      </top>
      <bottom style="thin">
        <color rgb="FF0000FF"/>
      </bottom>
      <diagonal/>
    </border>
    <border>
      <left style="thin">
        <color rgb="FF0000FF"/>
      </left>
      <right style="double">
        <color rgb="FF0000FF"/>
      </right>
      <top style="double">
        <color rgb="FF0000FF"/>
      </top>
      <bottom/>
      <diagonal/>
    </border>
    <border>
      <left style="double">
        <color rgb="FF0000FF"/>
      </left>
      <right style="thin">
        <color rgb="FF0000FF"/>
      </right>
      <top style="thin">
        <color rgb="FF0000FF"/>
      </top>
      <bottom style="double">
        <color rgb="FF0000FF"/>
      </bottom>
      <diagonal/>
    </border>
    <border>
      <left style="thin">
        <color rgb="FF0000FF"/>
      </left>
      <right/>
      <top/>
      <bottom style="double">
        <color rgb="FF0000FF"/>
      </bottom>
      <diagonal/>
    </border>
    <border>
      <left/>
      <right style="thin">
        <color rgb="FF0000FF"/>
      </right>
      <top/>
      <bottom style="double">
        <color rgb="FF0000FF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double">
        <color rgb="FF0000FF"/>
      </bottom>
      <diagonal/>
    </border>
    <border>
      <left style="thin">
        <color rgb="FF0000FF"/>
      </left>
      <right style="thin">
        <color rgb="FF0000FF"/>
      </right>
      <top/>
      <bottom style="double">
        <color rgb="FF0000FF"/>
      </bottom>
      <diagonal/>
    </border>
    <border>
      <left style="thin">
        <color rgb="FF0000FF"/>
      </left>
      <right style="double">
        <color rgb="FF0000FF"/>
      </right>
      <top/>
      <bottom style="double">
        <color rgb="FF0000FF"/>
      </bottom>
      <diagonal/>
    </border>
    <border>
      <left style="double">
        <color rgb="FF0000FF"/>
      </left>
      <right style="thin">
        <color rgb="FF0000FF"/>
      </right>
      <top/>
      <bottom style="thin">
        <color rgb="FF0000FF"/>
      </bottom>
      <diagonal/>
    </border>
    <border>
      <left style="thin">
        <color rgb="FF0000FF"/>
      </left>
      <right/>
      <top/>
      <bottom/>
      <diagonal/>
    </border>
    <border>
      <left/>
      <right style="thin">
        <color rgb="FF0000FF"/>
      </right>
      <top/>
      <bottom/>
      <diagonal/>
    </border>
    <border>
      <left style="thin">
        <color rgb="FF0000FF"/>
      </left>
      <right style="thin">
        <color rgb="FF0000FF"/>
      </right>
      <top/>
      <bottom style="thin">
        <color rgb="FF0000FF"/>
      </bottom>
      <diagonal/>
    </border>
    <border>
      <left style="thin">
        <color rgb="FF0000FF"/>
      </left>
      <right style="thin">
        <color rgb="FF0000FF"/>
      </right>
      <top/>
      <bottom/>
      <diagonal/>
    </border>
    <border>
      <left style="thin">
        <color rgb="FF0000FF"/>
      </left>
      <right style="double">
        <color rgb="FF0000FF"/>
      </right>
      <top/>
      <bottom/>
      <diagonal/>
    </border>
    <border>
      <left style="double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/>
      <top/>
      <bottom style="thin">
        <color rgb="FF0000FF"/>
      </bottom>
      <diagonal/>
    </border>
    <border>
      <left/>
      <right style="thin">
        <color rgb="FF0000FF"/>
      </right>
      <top/>
      <bottom style="thin">
        <color rgb="FF0000FF"/>
      </bottom>
      <diagonal/>
    </border>
    <border>
      <left style="thin">
        <color rgb="FF0000FF"/>
      </left>
      <right style="double">
        <color rgb="FF0000FF"/>
      </right>
      <top/>
      <bottom style="thin">
        <color rgb="FF0000FF"/>
      </bottom>
      <diagonal/>
    </border>
    <border>
      <left style="thin">
        <color rgb="FF0000FF"/>
      </left>
      <right/>
      <top style="thin">
        <color rgb="FF0000FF"/>
      </top>
      <bottom/>
      <diagonal/>
    </border>
    <border>
      <left/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 style="thin">
        <color rgb="FF0000FF"/>
      </right>
      <top style="thin">
        <color rgb="FF0000FF"/>
      </top>
      <bottom/>
      <diagonal/>
    </border>
    <border>
      <left style="thin">
        <color rgb="FF0000FF"/>
      </left>
      <right style="double">
        <color rgb="FF0000FF"/>
      </right>
      <top style="thin">
        <color rgb="FF0000FF"/>
      </top>
      <bottom/>
      <diagonal/>
    </border>
    <border>
      <left/>
      <right/>
      <top style="thin">
        <color rgb="FF0000FF"/>
      </top>
      <bottom/>
      <diagonal/>
    </border>
    <border>
      <left style="thin">
        <color rgb="FF0000FF"/>
      </left>
      <right style="double">
        <color rgb="FF0000FF"/>
      </right>
      <top style="thin">
        <color rgb="FF0000FF"/>
      </top>
      <bottom style="thin">
        <color rgb="FF0000FF"/>
      </bottom>
      <diagonal/>
    </border>
    <border>
      <left/>
      <right/>
      <top/>
      <bottom style="thin">
        <color rgb="FF0000FF"/>
      </bottom>
      <diagonal/>
    </border>
    <border>
      <left/>
      <right/>
      <top/>
      <bottom style="double">
        <color rgb="FF0000FF"/>
      </bottom>
      <diagonal/>
    </border>
    <border>
      <left style="thin">
        <color rgb="FF0000FF"/>
      </left>
      <right style="double">
        <color rgb="FF0000FF"/>
      </right>
      <top style="thin">
        <color rgb="FF0000FF"/>
      </top>
      <bottom style="double">
        <color rgb="FF0000FF"/>
      </bottom>
      <diagonal/>
    </border>
    <border>
      <left style="double">
        <color rgb="FF0000FF"/>
      </left>
      <right style="thin">
        <color rgb="FF0000FF"/>
      </right>
      <top style="double">
        <color rgb="FF0000FF"/>
      </top>
      <bottom style="double">
        <color rgb="FF0000FF"/>
      </bottom>
      <diagonal/>
    </border>
    <border>
      <left style="thin">
        <color rgb="FF0000FF"/>
      </left>
      <right style="thin">
        <color rgb="FF0000FF"/>
      </right>
      <top style="double">
        <color rgb="FF0000FF"/>
      </top>
      <bottom style="double">
        <color rgb="FF0000FF"/>
      </bottom>
      <diagonal/>
    </border>
    <border>
      <left style="thin">
        <color rgb="FF0000FF"/>
      </left>
      <right style="double">
        <color rgb="FF0000FF"/>
      </right>
      <top style="double">
        <color rgb="FF0000FF"/>
      </top>
      <bottom style="double">
        <color rgb="FF0000FF"/>
      </bottom>
      <diagonal/>
    </border>
    <border>
      <left style="thin">
        <color rgb="FF0000FF"/>
      </left>
      <right style="double">
        <color rgb="FF0000FF"/>
      </right>
      <top style="double">
        <color rgb="FF0000FF"/>
      </top>
      <bottom style="thin">
        <color rgb="FF0000FF"/>
      </bottom>
      <diagonal/>
    </border>
    <border>
      <left/>
      <right/>
      <top style="double">
        <color rgb="FF0000FF"/>
      </top>
      <bottom/>
      <diagonal/>
    </border>
    <border>
      <left/>
      <right style="double">
        <color rgb="FF0000FF"/>
      </right>
      <top style="double">
        <color rgb="FF0000FF"/>
      </top>
      <bottom style="thin">
        <color rgb="FF0000FF"/>
      </bottom>
      <diagonal/>
    </border>
    <border>
      <left/>
      <right style="double">
        <color rgb="FF0000FF"/>
      </right>
      <top style="double">
        <color rgb="FF0000FF"/>
      </top>
      <bottom/>
      <diagonal/>
    </border>
    <border>
      <left/>
      <right style="double">
        <color rgb="FF0000FF"/>
      </right>
      <top/>
      <bottom style="double">
        <color rgb="FF0000FF"/>
      </bottom>
      <diagonal/>
    </border>
    <border>
      <left style="thin">
        <color rgb="FF0000FF"/>
      </left>
      <right/>
      <top style="thin">
        <color rgb="FF0000FF"/>
      </top>
      <bottom style="thin">
        <color rgb="FF0000FF"/>
      </bottom>
      <diagonal/>
    </border>
    <border>
      <left/>
      <right/>
      <top style="thin">
        <color rgb="FF0000FF"/>
      </top>
      <bottom style="thin">
        <color rgb="FF0000FF"/>
      </bottom>
      <diagonal/>
    </border>
    <border>
      <left/>
      <right style="thin">
        <color rgb="FF0000FF"/>
      </right>
      <top style="thin">
        <color rgb="FF0000FF"/>
      </top>
      <bottom style="thin">
        <color rgb="FF0000FF"/>
      </bottom>
      <diagonal/>
    </border>
    <border>
      <left/>
      <right style="double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/>
      <top style="thin">
        <color rgb="FF0000FF"/>
      </top>
      <bottom style="double">
        <color rgb="FF0000FF"/>
      </bottom>
      <diagonal/>
    </border>
    <border>
      <left/>
      <right style="thin">
        <color rgb="FF0000FF"/>
      </right>
      <top style="thin">
        <color rgb="FF0000FF"/>
      </top>
      <bottom style="double">
        <color rgb="FF0000FF"/>
      </bottom>
      <diagonal/>
    </border>
    <border>
      <left/>
      <right style="double">
        <color rgb="FF0000FF"/>
      </right>
      <top style="thin">
        <color rgb="FF0000FF"/>
      </top>
      <bottom style="double">
        <color rgb="FF0000FF"/>
      </bottom>
      <diagonal/>
    </border>
    <border>
      <left/>
      <right/>
      <top style="thin">
        <color rgb="FF0000FF"/>
      </top>
      <bottom style="double">
        <color rgb="FF0000FF"/>
      </bottom>
      <diagonal/>
    </border>
    <border>
      <left style="thin">
        <color rgb="FF0000FF"/>
      </left>
      <right/>
      <top style="double">
        <color rgb="FF0000FF"/>
      </top>
      <bottom style="double">
        <color rgb="FF0000FF"/>
      </bottom>
      <diagonal/>
    </border>
    <border>
      <left/>
      <right/>
      <top style="double">
        <color rgb="FF0000FF"/>
      </top>
      <bottom style="double">
        <color rgb="FF0000FF"/>
      </bottom>
      <diagonal/>
    </border>
    <border>
      <left/>
      <right style="thin">
        <color rgb="FF0000FF"/>
      </right>
      <top style="double">
        <color rgb="FF0000FF"/>
      </top>
      <bottom style="double">
        <color rgb="FF0000FF"/>
      </bottom>
      <diagonal/>
    </border>
    <border>
      <left style="double">
        <color rgb="FF0000FF"/>
      </left>
      <right/>
      <top style="double">
        <color rgb="FF0000FF"/>
      </top>
      <bottom style="double">
        <color rgb="FF0000FF"/>
      </bottom>
      <diagonal/>
    </border>
    <border>
      <left/>
      <right style="double">
        <color rgb="FF0000FF"/>
      </right>
      <top style="double">
        <color rgb="FF0000FF"/>
      </top>
      <bottom style="double">
        <color rgb="FF0000FF"/>
      </bottom>
      <diagonal/>
    </border>
    <border>
      <left style="double">
        <color rgb="FF0000FF"/>
      </left>
      <right/>
      <top style="double">
        <color rgb="FF0000FF"/>
      </top>
      <bottom style="thin">
        <color rgb="FF0000FF"/>
      </bottom>
      <diagonal/>
    </border>
    <border>
      <left style="double">
        <color rgb="FF0000FF"/>
      </left>
      <right/>
      <top style="double">
        <color rgb="FF0000FF"/>
      </top>
      <bottom/>
      <diagonal/>
    </border>
    <border>
      <left style="double">
        <color rgb="FF0000FF"/>
      </left>
      <right style="thin">
        <color rgb="FF0000FF"/>
      </right>
      <top style="thin">
        <color rgb="FF0000FF"/>
      </top>
      <bottom/>
      <diagonal/>
    </border>
    <border>
      <left style="double">
        <color rgb="FF0000FF"/>
      </left>
      <right style="thin">
        <color rgb="FF0000FF"/>
      </right>
      <top/>
      <bottom style="double">
        <color rgb="FF0000FF"/>
      </bottom>
      <diagonal/>
    </border>
    <border>
      <left style="double">
        <color rgb="FF0000FF"/>
      </left>
      <right style="double">
        <color rgb="FF0000FF"/>
      </right>
      <top style="double">
        <color rgb="FF0000FF"/>
      </top>
      <bottom style="double">
        <color rgb="FF0000FF"/>
      </bottom>
      <diagonal/>
    </border>
    <border>
      <left style="double">
        <color rgb="FF0000FF"/>
      </left>
      <right/>
      <top style="thin">
        <color rgb="FF0000FF"/>
      </top>
      <bottom style="thin">
        <color rgb="FF0000FF"/>
      </bottom>
      <diagonal/>
    </border>
    <border>
      <left style="double">
        <color rgb="FF0000FF"/>
      </left>
      <right/>
      <top style="thin">
        <color rgb="FF0000FF"/>
      </top>
      <bottom style="double">
        <color rgb="FF0000FF"/>
      </bottom>
      <diagonal/>
    </border>
    <border>
      <left style="double">
        <color rgb="FF0000FF"/>
      </left>
      <right style="double">
        <color rgb="FF0000FF"/>
      </right>
      <top style="double">
        <color rgb="FF0000FF"/>
      </top>
      <bottom style="thin">
        <color rgb="FF0000FF"/>
      </bottom>
      <diagonal/>
    </border>
    <border>
      <left style="double">
        <color rgb="FF0000FF"/>
      </left>
      <right style="double">
        <color rgb="FF0000FF"/>
      </right>
      <top style="thin">
        <color rgb="FF0000FF"/>
      </top>
      <bottom style="thin">
        <color rgb="FF0000FF"/>
      </bottom>
      <diagonal/>
    </border>
    <border>
      <left style="double">
        <color rgb="FF0000FF"/>
      </left>
      <right style="double">
        <color rgb="FF0000FF"/>
      </right>
      <top style="thin">
        <color rgb="FF0000FF"/>
      </top>
      <bottom style="double">
        <color rgb="FF0000FF"/>
      </bottom>
      <diagonal/>
    </border>
    <border>
      <left style="double">
        <color rgb="FF0000FF"/>
      </left>
      <right/>
      <top/>
      <bottom/>
      <diagonal/>
    </border>
    <border>
      <left/>
      <right style="double">
        <color rgb="FF0000FF"/>
      </right>
      <top/>
      <bottom/>
      <diagonal/>
    </border>
    <border>
      <left style="double">
        <color rgb="FF0000FF"/>
      </left>
      <right/>
      <top/>
      <bottom style="double">
        <color rgb="FF0000FF"/>
      </bottom>
      <diagonal/>
    </border>
    <border>
      <left style="thin">
        <color rgb="FF0000FF"/>
      </left>
      <right style="medium">
        <color rgb="FF0000FF"/>
      </right>
      <top/>
      <bottom style="thin">
        <color rgb="FF0000FF"/>
      </bottom>
      <diagonal/>
    </border>
    <border>
      <left style="medium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 style="medium">
        <color rgb="FF0000FF"/>
      </right>
      <top style="thin">
        <color rgb="FF0000FF"/>
      </top>
      <bottom style="thin">
        <color rgb="FF0000FF"/>
      </bottom>
      <diagonal/>
    </border>
    <border>
      <left/>
      <right style="double">
        <color rgb="FF0000FF"/>
      </right>
      <top/>
      <bottom style="thin">
        <color rgb="FF0000FF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rgb="FF0000FF"/>
      </left>
      <right style="double">
        <color rgb="FF0000FF"/>
      </right>
      <top/>
      <bottom/>
      <diagonal/>
    </border>
    <border>
      <left style="double">
        <color rgb="FF0000FF"/>
      </left>
      <right style="double">
        <color rgb="FF0000FF"/>
      </right>
      <top style="double">
        <color rgb="FF0000FF"/>
      </top>
      <bottom/>
      <diagonal/>
    </border>
    <border>
      <left style="double">
        <color rgb="FF0000FF"/>
      </left>
      <right style="thin">
        <color rgb="FF0000FF"/>
      </right>
      <top style="double">
        <color rgb="FF0000FF"/>
      </top>
      <bottom/>
      <diagonal/>
    </border>
    <border>
      <left style="medium">
        <color rgb="FF0000FF"/>
      </left>
      <right style="thin">
        <color rgb="FF0000FF"/>
      </right>
      <top style="double">
        <color rgb="FF0000FF"/>
      </top>
      <bottom style="double">
        <color rgb="FF0000FF"/>
      </bottom>
      <diagonal/>
    </border>
    <border>
      <left style="thin">
        <color rgb="FF0000FF"/>
      </left>
      <right style="medium">
        <color rgb="FF0000FF"/>
      </right>
      <top style="double">
        <color rgb="FF0000FF"/>
      </top>
      <bottom style="double">
        <color rgb="FF0000FF"/>
      </bottom>
      <diagonal/>
    </border>
    <border>
      <left style="thin">
        <color rgb="FF0000FF"/>
      </left>
      <right style="medium">
        <color rgb="FF0000FF"/>
      </right>
      <top style="thin">
        <color rgb="FF0000FF"/>
      </top>
      <bottom/>
      <diagonal/>
    </border>
    <border>
      <left style="double">
        <color rgb="FF0000FF"/>
      </left>
      <right style="thin">
        <color rgb="FF0000FF"/>
      </right>
      <top/>
      <bottom/>
      <diagonal/>
    </border>
    <border>
      <left style="double">
        <color rgb="FF0000FF"/>
      </left>
      <right style="double">
        <color rgb="FF0000FF"/>
      </right>
      <top/>
      <bottom style="double">
        <color rgb="FF0000FF"/>
      </bottom>
      <diagonal/>
    </border>
    <border>
      <left style="thin">
        <color rgb="FF0000FF"/>
      </left>
      <right style="hair">
        <color indexed="64"/>
      </right>
      <top/>
      <bottom style="thin">
        <color rgb="FF0000FF"/>
      </bottom>
      <diagonal/>
    </border>
    <border>
      <left style="hair">
        <color indexed="64"/>
      </left>
      <right style="thin">
        <color rgb="FF0000FF"/>
      </right>
      <top/>
      <bottom style="thin">
        <color rgb="FF0000FF"/>
      </bottom>
      <diagonal/>
    </border>
    <border>
      <left style="double">
        <color rgb="FF0000FF"/>
      </left>
      <right style="double">
        <color rgb="FF0000FF"/>
      </right>
      <top style="thin">
        <color rgb="FF0000FF"/>
      </top>
      <bottom/>
      <diagonal/>
    </border>
    <border>
      <left style="double">
        <color rgb="FF0000FF"/>
      </left>
      <right style="double">
        <color rgb="FF0000FF"/>
      </right>
      <top/>
      <bottom style="thin">
        <color rgb="FF0000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3366FF"/>
      </right>
      <top/>
      <bottom/>
      <diagonal/>
    </border>
    <border>
      <left style="thin">
        <color rgb="FF3366FF"/>
      </left>
      <right style="thin">
        <color rgb="FF3366FF"/>
      </right>
      <top/>
      <bottom/>
      <diagonal/>
    </border>
    <border>
      <left style="double">
        <color indexed="12"/>
      </left>
      <right style="double">
        <color indexed="12"/>
      </right>
      <top style="double">
        <color indexed="12"/>
      </top>
      <bottom style="double">
        <color indexed="12"/>
      </bottom>
      <diagonal/>
    </border>
    <border>
      <left style="double">
        <color indexed="12"/>
      </left>
      <right/>
      <top style="double">
        <color indexed="12"/>
      </top>
      <bottom style="double">
        <color indexed="12"/>
      </bottom>
      <diagonal/>
    </border>
    <border>
      <left/>
      <right/>
      <top style="double">
        <color indexed="12"/>
      </top>
      <bottom style="double">
        <color indexed="12"/>
      </bottom>
      <diagonal/>
    </border>
    <border>
      <left/>
      <right style="double">
        <color indexed="12"/>
      </right>
      <top style="double">
        <color indexed="12"/>
      </top>
      <bottom style="double">
        <color indexed="12"/>
      </bottom>
      <diagonal/>
    </border>
    <border>
      <left/>
      <right/>
      <top/>
      <bottom style="double">
        <color indexed="1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rgb="FF0000FF"/>
      </right>
      <top style="thin">
        <color rgb="FF0000FF"/>
      </top>
      <bottom/>
      <diagonal/>
    </border>
    <border>
      <left style="double">
        <color rgb="FF0000FF"/>
      </left>
      <right/>
      <top/>
      <bottom style="thin">
        <color rgb="FF0000FF"/>
      </bottom>
      <diagonal/>
    </border>
    <border>
      <left style="medium">
        <color rgb="FF0000FF"/>
      </left>
      <right style="thin">
        <color rgb="FF0000FF"/>
      </right>
      <top/>
      <bottom style="thin">
        <color rgb="FF0000FF"/>
      </bottom>
      <diagonal/>
    </border>
    <border>
      <left style="medium">
        <color rgb="FF0000FF"/>
      </left>
      <right/>
      <top style="double">
        <color rgb="FF0000FF"/>
      </top>
      <bottom style="double">
        <color rgb="FF0000FF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Protection="0">
      <alignment vertical="top" wrapText="1"/>
    </xf>
    <xf numFmtId="0" fontId="51" fillId="0" borderId="0"/>
    <xf numFmtId="9" fontId="59" fillId="0" borderId="0" applyFont="0" applyFill="0" applyBorder="0" applyAlignment="0" applyProtection="0"/>
    <xf numFmtId="0" fontId="59" fillId="0" borderId="0"/>
  </cellStyleXfs>
  <cellXfs count="1454">
    <xf numFmtId="0" fontId="0" fillId="0" borderId="0" xfId="0"/>
    <xf numFmtId="0" fontId="1" fillId="0" borderId="0" xfId="1" applyFont="1" applyFill="1"/>
    <xf numFmtId="0" fontId="1" fillId="0" borderId="0" xfId="1" applyFont="1"/>
    <xf numFmtId="0" fontId="1" fillId="0" borderId="0" xfId="1"/>
    <xf numFmtId="0" fontId="2" fillId="0" borderId="0" xfId="1" applyFont="1"/>
    <xf numFmtId="0" fontId="2" fillId="0" borderId="0" xfId="1" applyFont="1" applyAlignment="1"/>
    <xf numFmtId="0" fontId="1" fillId="0" borderId="0" xfId="1" applyFont="1" applyAlignment="1"/>
    <xf numFmtId="0" fontId="3" fillId="0" borderId="0" xfId="1" applyFont="1"/>
    <xf numFmtId="0" fontId="2" fillId="0" borderId="0" xfId="1" applyFont="1" applyAlignment="1">
      <alignment horizontal="left"/>
    </xf>
    <xf numFmtId="0" fontId="2" fillId="0" borderId="0" xfId="1" applyFont="1" applyAlignment="1">
      <alignment wrapTex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center" vertical="center" wrapText="1"/>
    </xf>
    <xf numFmtId="0" fontId="1" fillId="0" borderId="0" xfId="1" applyBorder="1" applyAlignment="1">
      <alignment vertical="center" wrapText="1"/>
    </xf>
    <xf numFmtId="0" fontId="1" fillId="0" borderId="0" xfId="1" applyFont="1" applyBorder="1"/>
    <xf numFmtId="0" fontId="2" fillId="0" borderId="0" xfId="1" applyFont="1" applyAlignment="1">
      <alignment vertical="center" wrapText="1"/>
    </xf>
    <xf numFmtId="0" fontId="5" fillId="0" borderId="0" xfId="1" applyFont="1" applyBorder="1"/>
    <xf numFmtId="0" fontId="6" fillId="0" borderId="0" xfId="1" applyFont="1" applyFill="1" applyBorder="1" applyAlignment="1">
      <alignment vertical="top"/>
    </xf>
    <xf numFmtId="0" fontId="6" fillId="0" borderId="0" xfId="1" applyFont="1" applyFill="1" applyBorder="1" applyAlignment="1">
      <alignment horizontal="center" vertical="center"/>
    </xf>
    <xf numFmtId="0" fontId="2" fillId="0" borderId="0" xfId="1" applyFont="1" applyAlignment="1">
      <alignment horizontal="right" wrapText="1"/>
    </xf>
    <xf numFmtId="0" fontId="1" fillId="0" borderId="0" xfId="1" applyFont="1" applyBorder="1" applyAlignment="1">
      <alignment horizontal="left"/>
    </xf>
    <xf numFmtId="0" fontId="1" fillId="0" borderId="0" xfId="1" applyFont="1" applyAlignment="1">
      <alignment horizontal="left"/>
    </xf>
    <xf numFmtId="0" fontId="3" fillId="0" borderId="0" xfId="1" applyFont="1" applyAlignment="1"/>
    <xf numFmtId="0" fontId="4" fillId="0" borderId="0" xfId="1" applyFont="1" applyFill="1" applyBorder="1" applyAlignment="1"/>
    <xf numFmtId="0" fontId="5" fillId="0" borderId="0" xfId="1" applyFont="1" applyFill="1" applyBorder="1" applyAlignment="1"/>
    <xf numFmtId="0" fontId="7" fillId="0" borderId="0" xfId="1" applyFont="1" applyFill="1"/>
    <xf numFmtId="0" fontId="3" fillId="0" borderId="0" xfId="1" applyFont="1" applyFill="1" applyBorder="1" applyAlignment="1"/>
    <xf numFmtId="0" fontId="7" fillId="0" borderId="0" xfId="1" applyFont="1" applyFill="1" applyBorder="1" applyAlignment="1">
      <alignment horizontal="right"/>
    </xf>
    <xf numFmtId="0" fontId="4" fillId="0" borderId="0" xfId="1" quotePrefix="1" applyFont="1" applyFill="1" applyBorder="1" applyAlignment="1">
      <alignment horizontal="right"/>
    </xf>
    <xf numFmtId="0" fontId="3" fillId="0" borderId="0" xfId="1" applyFont="1" applyFill="1" applyBorder="1" applyAlignment="1">
      <alignment horizontal="center" vertical="top"/>
    </xf>
    <xf numFmtId="0" fontId="6" fillId="0" borderId="0" xfId="1" applyFont="1" applyFill="1" applyBorder="1" applyAlignment="1">
      <alignment horizontal="center"/>
    </xf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vertical="top"/>
    </xf>
    <xf numFmtId="0" fontId="2" fillId="0" borderId="0" xfId="1" applyFont="1" applyFill="1"/>
    <xf numFmtId="0" fontId="3" fillId="0" borderId="0" xfId="1" applyFont="1" applyFill="1" applyAlignment="1">
      <alignment vertical="center"/>
    </xf>
    <xf numFmtId="0" fontId="5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left"/>
    </xf>
    <xf numFmtId="0" fontId="1" fillId="0" borderId="0" xfId="1" applyFont="1" applyAlignment="1">
      <alignment vertical="top"/>
    </xf>
    <xf numFmtId="0" fontId="1" fillId="0" borderId="0" xfId="1" applyAlignment="1">
      <alignment vertical="top"/>
    </xf>
    <xf numFmtId="0" fontId="1" fillId="0" borderId="0" xfId="2"/>
    <xf numFmtId="0" fontId="1" fillId="0" borderId="0" xfId="2" applyAlignment="1">
      <alignment wrapText="1"/>
    </xf>
    <xf numFmtId="0" fontId="11" fillId="2" borderId="1" xfId="2" applyFont="1" applyFill="1" applyBorder="1" applyAlignment="1">
      <alignment vertical="center" wrapText="1"/>
    </xf>
    <xf numFmtId="0" fontId="11" fillId="2" borderId="1" xfId="2" applyFont="1" applyFill="1" applyBorder="1" applyAlignment="1">
      <alignment horizontal="left" vertical="center" wrapText="1"/>
    </xf>
    <xf numFmtId="0" fontId="0" fillId="0" borderId="0" xfId="0" applyFill="1"/>
    <xf numFmtId="0" fontId="10" fillId="0" borderId="0" xfId="0" applyFont="1"/>
    <xf numFmtId="0" fontId="18" fillId="2" borderId="0" xfId="0" applyFont="1" applyFill="1" applyBorder="1" applyAlignment="1">
      <alignment horizontal="center" vertical="center"/>
    </xf>
    <xf numFmtId="0" fontId="19" fillId="0" borderId="36" xfId="0" applyFont="1" applyBorder="1" applyAlignment="1">
      <alignment horizontal="center" vertical="center"/>
    </xf>
    <xf numFmtId="0" fontId="13" fillId="0" borderId="20" xfId="0" applyFont="1" applyBorder="1" applyAlignment="1">
      <alignment horizontal="left" vertical="top"/>
    </xf>
    <xf numFmtId="0" fontId="13" fillId="0" borderId="26" xfId="0" applyFont="1" applyBorder="1" applyAlignment="1">
      <alignment horizontal="left" vertical="top"/>
    </xf>
    <xf numFmtId="0" fontId="13" fillId="0" borderId="1" xfId="0" applyFont="1" applyBorder="1" applyAlignment="1">
      <alignment horizontal="left" vertical="top"/>
    </xf>
    <xf numFmtId="0" fontId="13" fillId="0" borderId="32" xfId="0" applyFont="1" applyBorder="1" applyAlignment="1">
      <alignment horizontal="left" vertical="top"/>
    </xf>
    <xf numFmtId="0" fontId="10" fillId="0" borderId="1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3" fillId="0" borderId="14" xfId="0" applyFont="1" applyBorder="1" applyAlignment="1">
      <alignment horizontal="left" vertical="top"/>
    </xf>
    <xf numFmtId="0" fontId="13" fillId="0" borderId="35" xfId="0" applyFont="1" applyBorder="1" applyAlignment="1">
      <alignment horizontal="left" vertical="top"/>
    </xf>
    <xf numFmtId="0" fontId="10" fillId="0" borderId="23" xfId="0" applyFont="1" applyBorder="1" applyAlignment="1">
      <alignment horizontal="center" vertical="center"/>
    </xf>
    <xf numFmtId="0" fontId="14" fillId="2" borderId="0" xfId="0" applyFont="1" applyFill="1" applyBorder="1" applyAlignment="1">
      <alignment horizontal="left" vertical="center"/>
    </xf>
    <xf numFmtId="0" fontId="14" fillId="2" borderId="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wrapText="1"/>
    </xf>
    <xf numFmtId="0" fontId="25" fillId="0" borderId="0" xfId="0" applyFont="1" applyBorder="1" applyAlignment="1">
      <alignment horizontal="center" vertical="center" wrapText="1"/>
    </xf>
    <xf numFmtId="0" fontId="0" fillId="2" borderId="0" xfId="0" applyFill="1"/>
    <xf numFmtId="0" fontId="18" fillId="2" borderId="0" xfId="0" applyFont="1" applyFill="1" applyBorder="1" applyAlignment="1">
      <alignment horizontal="center" wrapText="1"/>
    </xf>
    <xf numFmtId="0" fontId="14" fillId="2" borderId="0" xfId="0" applyFont="1" applyFill="1" applyBorder="1" applyAlignment="1">
      <alignment vertical="center"/>
    </xf>
    <xf numFmtId="0" fontId="18" fillId="2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Border="1"/>
    <xf numFmtId="0" fontId="20" fillId="0" borderId="0" xfId="0" applyFont="1" applyBorder="1" applyAlignment="1">
      <alignment vertical="center"/>
    </xf>
    <xf numFmtId="0" fontId="9" fillId="0" borderId="14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4" xfId="0" applyBorder="1" applyAlignment="1">
      <alignment vertical="center"/>
    </xf>
    <xf numFmtId="0" fontId="13" fillId="2" borderId="20" xfId="0" applyFont="1" applyFill="1" applyBorder="1" applyAlignment="1">
      <alignment horizontal="left" vertical="top"/>
    </xf>
    <xf numFmtId="0" fontId="13" fillId="2" borderId="26" xfId="0" applyFont="1" applyFill="1" applyBorder="1" applyAlignment="1">
      <alignment horizontal="left" vertical="top"/>
    </xf>
    <xf numFmtId="0" fontId="10" fillId="2" borderId="23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left" vertical="top"/>
    </xf>
    <xf numFmtId="0" fontId="13" fillId="2" borderId="32" xfId="0" applyFont="1" applyFill="1" applyBorder="1" applyAlignment="1">
      <alignment horizontal="left" vertical="top"/>
    </xf>
    <xf numFmtId="0" fontId="13" fillId="2" borderId="14" xfId="0" applyFont="1" applyFill="1" applyBorder="1" applyAlignment="1">
      <alignment horizontal="left" vertical="top"/>
    </xf>
    <xf numFmtId="0" fontId="13" fillId="2" borderId="35" xfId="0" applyFont="1" applyFill="1" applyBorder="1" applyAlignment="1">
      <alignment horizontal="left" vertical="top"/>
    </xf>
    <xf numFmtId="0" fontId="9" fillId="2" borderId="1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top"/>
    </xf>
    <xf numFmtId="0" fontId="10" fillId="2" borderId="1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Border="1"/>
    <xf numFmtId="0" fontId="32" fillId="0" borderId="14" xfId="0" applyFont="1" applyBorder="1" applyAlignment="1">
      <alignment horizontal="center" vertical="center" wrapText="1"/>
    </xf>
    <xf numFmtId="0" fontId="29" fillId="2" borderId="0" xfId="0" applyFont="1" applyFill="1" applyBorder="1" applyAlignment="1">
      <alignment vertical="center"/>
    </xf>
    <xf numFmtId="0" fontId="31" fillId="2" borderId="0" xfId="0" applyFont="1" applyFill="1" applyBorder="1" applyAlignment="1">
      <alignment vertical="center"/>
    </xf>
    <xf numFmtId="0" fontId="9" fillId="0" borderId="0" xfId="0" applyFont="1" applyAlignment="1"/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9" fillId="0" borderId="35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/>
    </xf>
    <xf numFmtId="0" fontId="9" fillId="2" borderId="0" xfId="0" applyFont="1" applyFill="1" applyAlignment="1">
      <alignment horizontal="left" vertical="center"/>
    </xf>
    <xf numFmtId="0" fontId="0" fillId="2" borderId="0" xfId="0" applyFill="1" applyAlignment="1">
      <alignment horizontal="center"/>
    </xf>
    <xf numFmtId="0" fontId="10" fillId="0" borderId="17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9" fillId="2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0" fillId="2" borderId="1" xfId="0" applyFill="1" applyBorder="1"/>
    <xf numFmtId="0" fontId="10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left" vertical="top"/>
    </xf>
    <xf numFmtId="0" fontId="9" fillId="0" borderId="0" xfId="0" applyFont="1"/>
    <xf numFmtId="0" fontId="0" fillId="2" borderId="0" xfId="0" applyFill="1" applyAlignment="1">
      <alignment horizontal="left"/>
    </xf>
    <xf numFmtId="0" fontId="10" fillId="2" borderId="2" xfId="0" applyFont="1" applyFill="1" applyBorder="1" applyAlignment="1">
      <alignment horizontal="center"/>
    </xf>
    <xf numFmtId="0" fontId="0" fillId="2" borderId="5" xfId="0" applyFill="1" applyBorder="1"/>
    <xf numFmtId="0" fontId="0" fillId="2" borderId="14" xfId="0" applyFill="1" applyBorder="1"/>
    <xf numFmtId="0" fontId="19" fillId="0" borderId="36" xfId="0" applyFont="1" applyBorder="1" applyAlignment="1">
      <alignment horizontal="center"/>
    </xf>
    <xf numFmtId="0" fontId="10" fillId="2" borderId="17" xfId="0" applyFont="1" applyFill="1" applyBorder="1" applyAlignment="1">
      <alignment horizontal="center"/>
    </xf>
    <xf numFmtId="0" fontId="9" fillId="2" borderId="37" xfId="0" applyFont="1" applyFill="1" applyBorder="1" applyAlignment="1">
      <alignment horizontal="center" vertical="center"/>
    </xf>
    <xf numFmtId="0" fontId="9" fillId="2" borderId="38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3" fillId="0" borderId="0" xfId="0" applyFont="1"/>
    <xf numFmtId="0" fontId="33" fillId="2" borderId="0" xfId="0" applyFont="1" applyFill="1"/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0" borderId="17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2" borderId="23" xfId="2" applyFont="1" applyFill="1" applyBorder="1" applyAlignment="1">
      <alignment horizontal="center" vertical="center"/>
    </xf>
    <xf numFmtId="0" fontId="13" fillId="2" borderId="32" xfId="2" applyFont="1" applyFill="1" applyBorder="1" applyAlignment="1">
      <alignment horizontal="left" vertical="top"/>
    </xf>
    <xf numFmtId="0" fontId="38" fillId="2" borderId="1" xfId="0" applyFont="1" applyFill="1" applyBorder="1" applyAlignment="1">
      <alignment horizontal="left" vertical="top"/>
    </xf>
    <xf numFmtId="0" fontId="0" fillId="0" borderId="14" xfId="0" applyBorder="1" applyAlignment="1">
      <alignment vertical="center" wrapText="1"/>
    </xf>
    <xf numFmtId="0" fontId="2" fillId="0" borderId="0" xfId="1" applyFont="1" applyAlignment="1">
      <alignment horizontal="right" vertical="center" wrapText="1"/>
    </xf>
    <xf numFmtId="0" fontId="11" fillId="2" borderId="1" xfId="2" applyFont="1" applyFill="1" applyBorder="1" applyAlignment="1">
      <alignment horizontal="left" vertical="center" wrapText="1" indent="3"/>
    </xf>
    <xf numFmtId="0" fontId="10" fillId="2" borderId="1" xfId="2" applyFont="1" applyFill="1" applyBorder="1" applyAlignment="1">
      <alignment horizontal="left" vertical="center" wrapText="1" indent="6"/>
    </xf>
    <xf numFmtId="0" fontId="10" fillId="2" borderId="1" xfId="2" applyFont="1" applyFill="1" applyBorder="1" applyAlignment="1">
      <alignment horizontal="left" vertical="center" wrapText="1" indent="11"/>
    </xf>
    <xf numFmtId="0" fontId="10" fillId="2" borderId="11" xfId="2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1" fillId="0" borderId="0" xfId="1" applyFont="1" applyAlignment="1">
      <alignment vertical="center"/>
    </xf>
    <xf numFmtId="0" fontId="2" fillId="0" borderId="0" xfId="1" applyFont="1" applyAlignment="1">
      <alignment vertical="center"/>
    </xf>
    <xf numFmtId="0" fontId="12" fillId="2" borderId="1" xfId="2" applyFont="1" applyFill="1" applyBorder="1" applyAlignment="1">
      <alignment horizontal="left" vertical="top"/>
    </xf>
    <xf numFmtId="0" fontId="13" fillId="2" borderId="1" xfId="2" applyFont="1" applyFill="1" applyBorder="1" applyAlignment="1">
      <alignment horizontal="left" vertical="top"/>
    </xf>
    <xf numFmtId="0" fontId="9" fillId="2" borderId="37" xfId="2" applyFont="1" applyFill="1" applyBorder="1" applyAlignment="1">
      <alignment horizontal="center" vertical="center"/>
    </xf>
    <xf numFmtId="0" fontId="9" fillId="2" borderId="38" xfId="2" applyFont="1" applyFill="1" applyBorder="1" applyAlignment="1">
      <alignment horizontal="center" vertical="center"/>
    </xf>
    <xf numFmtId="0" fontId="13" fillId="4" borderId="1" xfId="2" applyFont="1" applyFill="1" applyBorder="1" applyAlignment="1">
      <alignment horizontal="left" vertical="top"/>
    </xf>
    <xf numFmtId="0" fontId="10" fillId="2" borderId="1" xfId="2" applyFont="1" applyFill="1" applyBorder="1" applyAlignment="1">
      <alignment horizontal="left" vertical="center" indent="11"/>
    </xf>
    <xf numFmtId="0" fontId="1" fillId="0" borderId="0" xfId="2" applyBorder="1"/>
    <xf numFmtId="0" fontId="0" fillId="2" borderId="1" xfId="0" applyFill="1" applyBorder="1" applyAlignment="1">
      <alignment horizontal="left" vertical="center"/>
    </xf>
    <xf numFmtId="0" fontId="13" fillId="2" borderId="1" xfId="0" applyFont="1" applyFill="1" applyBorder="1" applyAlignment="1">
      <alignment horizontal="left" vertical="top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14" fillId="2" borderId="0" xfId="0" applyFont="1" applyFill="1" applyBorder="1" applyAlignment="1">
      <alignment horizontal="left" vertical="center"/>
    </xf>
    <xf numFmtId="0" fontId="39" fillId="2" borderId="1" xfId="0" applyFont="1" applyFill="1" applyBorder="1" applyAlignment="1">
      <alignment horizontal="center" vertical="center"/>
    </xf>
    <xf numFmtId="0" fontId="40" fillId="2" borderId="1" xfId="2" applyFont="1" applyFill="1" applyBorder="1" applyAlignment="1">
      <alignment horizontal="left" vertical="center" wrapText="1"/>
    </xf>
    <xf numFmtId="0" fontId="12" fillId="0" borderId="9" xfId="2" applyFont="1" applyFill="1" applyBorder="1" applyAlignment="1">
      <alignment horizontal="left" vertical="top"/>
    </xf>
    <xf numFmtId="0" fontId="13" fillId="0" borderId="46" xfId="2" applyFont="1" applyFill="1" applyBorder="1" applyAlignment="1">
      <alignment horizontal="left" vertical="top"/>
    </xf>
    <xf numFmtId="0" fontId="11" fillId="2" borderId="24" xfId="2" applyFont="1" applyFill="1" applyBorder="1" applyAlignment="1">
      <alignment vertical="center" wrapText="1"/>
    </xf>
    <xf numFmtId="0" fontId="11" fillId="2" borderId="44" xfId="2" applyFont="1" applyFill="1" applyBorder="1" applyAlignment="1">
      <alignment horizontal="left" vertical="center" wrapText="1" indent="3"/>
    </xf>
    <xf numFmtId="0" fontId="10" fillId="2" borderId="44" xfId="2" applyFont="1" applyFill="1" applyBorder="1" applyAlignment="1">
      <alignment horizontal="left" vertical="center" wrapText="1" indent="6"/>
    </xf>
    <xf numFmtId="0" fontId="10" fillId="2" borderId="44" xfId="2" applyFont="1" applyFill="1" applyBorder="1" applyAlignment="1">
      <alignment horizontal="left" vertical="center" indent="6"/>
    </xf>
    <xf numFmtId="0" fontId="10" fillId="2" borderId="44" xfId="2" applyFont="1" applyFill="1" applyBorder="1" applyAlignment="1">
      <alignment horizontal="left" vertical="center" wrapText="1" indent="11"/>
    </xf>
    <xf numFmtId="0" fontId="12" fillId="0" borderId="8" xfId="2" applyFont="1" applyFill="1" applyBorder="1" applyAlignment="1">
      <alignment horizontal="left" vertical="top"/>
    </xf>
    <xf numFmtId="0" fontId="13" fillId="0" borderId="45" xfId="2" applyFont="1" applyFill="1" applyBorder="1" applyAlignment="1">
      <alignment horizontal="left" vertical="top"/>
    </xf>
    <xf numFmtId="0" fontId="10" fillId="0" borderId="64" xfId="0" applyFont="1" applyBorder="1" applyAlignment="1">
      <alignment horizontal="center" vertical="center"/>
    </xf>
    <xf numFmtId="0" fontId="10" fillId="0" borderId="65" xfId="0" applyFont="1" applyBorder="1" applyAlignment="1">
      <alignment horizontal="center" vertical="center"/>
    </xf>
    <xf numFmtId="0" fontId="10" fillId="0" borderId="66" xfId="0" applyFont="1" applyBorder="1" applyAlignment="1">
      <alignment horizontal="center" vertical="center"/>
    </xf>
    <xf numFmtId="0" fontId="41" fillId="0" borderId="0" xfId="0" applyFont="1" applyBorder="1"/>
    <xf numFmtId="49" fontId="2" fillId="0" borderId="0" xfId="1" applyNumberFormat="1" applyFont="1"/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horizontal="right"/>
    </xf>
    <xf numFmtId="0" fontId="2" fillId="0" borderId="0" xfId="1" applyFont="1" applyBorder="1"/>
    <xf numFmtId="49" fontId="2" fillId="0" borderId="0" xfId="1" applyNumberFormat="1" applyFont="1" applyBorder="1" applyAlignment="1">
      <alignment vertical="center"/>
    </xf>
    <xf numFmtId="49" fontId="2" fillId="0" borderId="0" xfId="1" applyNumberFormat="1" applyFont="1" applyBorder="1"/>
    <xf numFmtId="0" fontId="6" fillId="0" borderId="0" xfId="1" applyFont="1" applyFill="1" applyBorder="1" applyAlignment="1">
      <alignment horizontal="center" vertical="top"/>
    </xf>
    <xf numFmtId="0" fontId="13" fillId="2" borderId="26" xfId="2" applyFont="1" applyFill="1" applyBorder="1" applyAlignment="1">
      <alignment horizontal="left" vertical="top"/>
    </xf>
    <xf numFmtId="0" fontId="1" fillId="0" borderId="40" xfId="2" applyBorder="1"/>
    <xf numFmtId="0" fontId="10" fillId="2" borderId="2" xfId="2" applyFont="1" applyFill="1" applyBorder="1" applyAlignment="1">
      <alignment horizontal="center" vertical="center"/>
    </xf>
    <xf numFmtId="0" fontId="9" fillId="2" borderId="58" xfId="2" applyFont="1" applyFill="1" applyBorder="1" applyAlignment="1">
      <alignment horizontal="center" vertical="center"/>
    </xf>
    <xf numFmtId="0" fontId="10" fillId="2" borderId="44" xfId="2" applyFont="1" applyFill="1" applyBorder="1" applyAlignment="1">
      <alignment horizontal="left" vertical="center" wrapText="1" indent="9"/>
    </xf>
    <xf numFmtId="0" fontId="10" fillId="2" borderId="0" xfId="0" applyFont="1" applyFill="1" applyBorder="1" applyAlignment="1">
      <alignment vertical="center"/>
    </xf>
    <xf numFmtId="0" fontId="2" fillId="0" borderId="0" xfId="1" applyFont="1" applyBorder="1" applyAlignment="1">
      <alignment horizontal="left"/>
    </xf>
    <xf numFmtId="49" fontId="2" fillId="0" borderId="0" xfId="1" applyNumberFormat="1" applyFont="1" applyBorder="1" applyAlignment="1">
      <alignment horizontal="center" vertical="center"/>
    </xf>
    <xf numFmtId="0" fontId="3" fillId="0" borderId="0" xfId="1" applyFont="1" applyAlignment="1">
      <alignment horizontal="right"/>
    </xf>
    <xf numFmtId="0" fontId="44" fillId="0" borderId="0" xfId="0" applyFont="1" applyBorder="1"/>
    <xf numFmtId="0" fontId="3" fillId="0" borderId="0" xfId="1" applyFont="1" applyBorder="1"/>
    <xf numFmtId="0" fontId="10" fillId="0" borderId="0" xfId="0" applyFont="1" applyBorder="1" applyAlignment="1">
      <alignment horizontal="center" vertical="center"/>
    </xf>
    <xf numFmtId="0" fontId="9" fillId="2" borderId="38" xfId="2" applyFont="1" applyFill="1" applyBorder="1" applyAlignment="1">
      <alignment horizontal="center" vertical="top"/>
    </xf>
    <xf numFmtId="0" fontId="9" fillId="2" borderId="55" xfId="2" applyFont="1" applyFill="1" applyBorder="1" applyAlignment="1">
      <alignment horizontal="center" vertical="center"/>
    </xf>
    <xf numFmtId="0" fontId="9" fillId="2" borderId="37" xfId="2" applyFont="1" applyFill="1" applyBorder="1" applyAlignment="1">
      <alignment horizontal="center" vertical="center" wrapText="1"/>
    </xf>
    <xf numFmtId="0" fontId="10" fillId="2" borderId="45" xfId="2" applyFont="1" applyFill="1" applyBorder="1" applyAlignment="1">
      <alignment horizontal="left" vertical="center" wrapText="1" indent="1"/>
    </xf>
    <xf numFmtId="0" fontId="11" fillId="2" borderId="48" xfId="2" applyFont="1" applyFill="1" applyBorder="1" applyAlignment="1">
      <alignment horizontal="left" vertical="center" wrapText="1" indent="3"/>
    </xf>
    <xf numFmtId="0" fontId="13" fillId="0" borderId="51" xfId="2" applyFont="1" applyFill="1" applyBorder="1" applyAlignment="1">
      <alignment horizontal="left" vertical="top"/>
    </xf>
    <xf numFmtId="0" fontId="13" fillId="0" borderId="49" xfId="2" applyFont="1" applyFill="1" applyBorder="1" applyAlignment="1">
      <alignment horizontal="left" vertical="top"/>
    </xf>
    <xf numFmtId="0" fontId="35" fillId="2" borderId="44" xfId="2" applyFont="1" applyFill="1" applyBorder="1" applyAlignment="1">
      <alignment horizontal="left" vertical="center" wrapText="1" indent="6"/>
    </xf>
    <xf numFmtId="0" fontId="0" fillId="0" borderId="0" xfId="0" applyBorder="1" applyAlignment="1">
      <alignment vertical="center"/>
    </xf>
    <xf numFmtId="0" fontId="0" fillId="0" borderId="0" xfId="0"/>
    <xf numFmtId="0" fontId="0" fillId="0" borderId="0" xfId="0" applyAlignment="1">
      <alignment vertical="center"/>
    </xf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vertical="center"/>
    </xf>
    <xf numFmtId="0" fontId="2" fillId="2" borderId="0" xfId="1" applyFont="1" applyFill="1"/>
    <xf numFmtId="0" fontId="54" fillId="0" borderId="0" xfId="0" applyFont="1" applyBorder="1"/>
    <xf numFmtId="0" fontId="0" fillId="0" borderId="0" xfId="0" applyAlignment="1">
      <alignment horizontal="justify" vertical="justify" wrapText="1"/>
    </xf>
    <xf numFmtId="0" fontId="0" fillId="0" borderId="0" xfId="0" applyAlignment="1">
      <alignment vertical="justify" wrapText="1"/>
    </xf>
    <xf numFmtId="0" fontId="52" fillId="0" borderId="0" xfId="0" applyFont="1" applyFill="1" applyAlignment="1">
      <alignment vertical="center"/>
    </xf>
    <xf numFmtId="0" fontId="9" fillId="0" borderId="55" xfId="2" applyFont="1" applyFill="1" applyBorder="1" applyAlignment="1">
      <alignment horizontal="center" vertical="center"/>
    </xf>
    <xf numFmtId="0" fontId="9" fillId="0" borderId="37" xfId="2" applyFont="1" applyFill="1" applyBorder="1" applyAlignment="1">
      <alignment horizontal="center" vertical="center" wrapText="1"/>
    </xf>
    <xf numFmtId="0" fontId="9" fillId="0" borderId="37" xfId="2" applyFont="1" applyFill="1" applyBorder="1" applyAlignment="1">
      <alignment horizontal="center" vertical="center"/>
    </xf>
    <xf numFmtId="0" fontId="1" fillId="0" borderId="0" xfId="2" applyFill="1"/>
    <xf numFmtId="0" fontId="57" fillId="2" borderId="0" xfId="1" applyFont="1" applyFill="1"/>
    <xf numFmtId="0" fontId="37" fillId="2" borderId="0" xfId="0" applyFont="1" applyFill="1"/>
    <xf numFmtId="0" fontId="28" fillId="2" borderId="0" xfId="0" applyFont="1" applyFill="1" applyAlignment="1">
      <alignment vertical="top"/>
    </xf>
    <xf numFmtId="0" fontId="28" fillId="2" borderId="0" xfId="0" applyFont="1" applyFill="1"/>
    <xf numFmtId="0" fontId="37" fillId="0" borderId="0" xfId="0" applyFont="1"/>
    <xf numFmtId="0" fontId="37" fillId="2" borderId="0" xfId="0" applyFont="1" applyFill="1" applyAlignment="1">
      <alignment vertical="center"/>
    </xf>
    <xf numFmtId="0" fontId="37" fillId="2" borderId="0" xfId="0" applyFont="1" applyFill="1" applyAlignment="1">
      <alignment vertical="top"/>
    </xf>
    <xf numFmtId="0" fontId="37" fillId="2" borderId="0" xfId="0" applyFont="1" applyFill="1" applyAlignment="1">
      <alignment vertical="center" wrapText="1"/>
    </xf>
    <xf numFmtId="0" fontId="28" fillId="2" borderId="0" xfId="0" applyFont="1" applyFill="1" applyAlignment="1">
      <alignment horizontal="center"/>
    </xf>
    <xf numFmtId="0" fontId="28" fillId="2" borderId="0" xfId="0" applyFont="1" applyFill="1" applyAlignment="1">
      <alignment horizontal="left"/>
    </xf>
    <xf numFmtId="0" fontId="28" fillId="2" borderId="74" xfId="0" applyFont="1" applyFill="1" applyBorder="1"/>
    <xf numFmtId="0" fontId="37" fillId="2" borderId="74" xfId="0" applyFont="1" applyFill="1" applyBorder="1"/>
    <xf numFmtId="0" fontId="28" fillId="2" borderId="0" xfId="0" applyFont="1" applyFill="1" applyAlignment="1">
      <alignment wrapText="1"/>
    </xf>
    <xf numFmtId="0" fontId="37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horizontal="right" vertical="top"/>
    </xf>
    <xf numFmtId="0" fontId="37" fillId="2" borderId="0" xfId="0" applyFont="1" applyFill="1" applyAlignment="1">
      <alignment wrapText="1"/>
    </xf>
    <xf numFmtId="0" fontId="37" fillId="2" borderId="0" xfId="0" applyFont="1" applyFill="1" applyAlignment="1"/>
    <xf numFmtId="0" fontId="37" fillId="2" borderId="0" xfId="0" applyFont="1" applyFill="1" applyAlignment="1">
      <alignment vertical="top" wrapText="1"/>
    </xf>
    <xf numFmtId="0" fontId="28" fillId="2" borderId="74" xfId="0" applyFont="1" applyFill="1" applyBorder="1" applyAlignment="1">
      <alignment vertical="center"/>
    </xf>
    <xf numFmtId="0" fontId="37" fillId="2" borderId="74" xfId="0" applyFont="1" applyFill="1" applyBorder="1" applyAlignment="1">
      <alignment horizontal="left"/>
    </xf>
    <xf numFmtId="0" fontId="28" fillId="2" borderId="74" xfId="0" applyFont="1" applyFill="1" applyBorder="1" applyAlignment="1">
      <alignment vertical="top"/>
    </xf>
    <xf numFmtId="0" fontId="37" fillId="2" borderId="74" xfId="0" applyFont="1" applyFill="1" applyBorder="1" applyAlignment="1">
      <alignment vertical="top"/>
    </xf>
    <xf numFmtId="0" fontId="37" fillId="0" borderId="0" xfId="0" applyFont="1" applyAlignment="1">
      <alignment vertical="center"/>
    </xf>
    <xf numFmtId="0" fontId="28" fillId="2" borderId="0" xfId="0" applyFont="1" applyFill="1" applyAlignment="1">
      <alignment horizontal="right" vertical="top"/>
    </xf>
    <xf numFmtId="0" fontId="1" fillId="2" borderId="0" xfId="1" applyFill="1"/>
    <xf numFmtId="0" fontId="14" fillId="0" borderId="0" xfId="0" applyFont="1" applyFill="1" applyBorder="1" applyAlignment="1">
      <alignment horizontal="center" vertical="center"/>
    </xf>
    <xf numFmtId="0" fontId="0" fillId="6" borderId="0" xfId="0" applyFill="1"/>
    <xf numFmtId="0" fontId="0" fillId="6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1" fillId="2" borderId="0" xfId="0" applyFont="1" applyFill="1" applyBorder="1"/>
    <xf numFmtId="0" fontId="2" fillId="0" borderId="0" xfId="1" applyFont="1" applyFill="1" applyAlignment="1">
      <alignment horizontal="right"/>
    </xf>
    <xf numFmtId="0" fontId="54" fillId="0" borderId="0" xfId="0" applyFont="1" applyFill="1" applyBorder="1"/>
    <xf numFmtId="0" fontId="1" fillId="0" borderId="0" xfId="1" applyFill="1"/>
    <xf numFmtId="0" fontId="55" fillId="0" borderId="0" xfId="1" applyFont="1" applyFill="1" applyAlignment="1">
      <alignment horizontal="left"/>
    </xf>
    <xf numFmtId="0" fontId="41" fillId="0" borderId="0" xfId="0" applyFont="1" applyFill="1" applyBorder="1" applyAlignment="1">
      <alignment horizontal="left"/>
    </xf>
    <xf numFmtId="0" fontId="1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37" fillId="2" borderId="74" xfId="0" applyFont="1" applyFill="1" applyBorder="1" applyAlignment="1">
      <alignment vertical="center"/>
    </xf>
    <xf numFmtId="0" fontId="28" fillId="2" borderId="0" xfId="0" applyFont="1" applyFill="1" applyAlignment="1">
      <alignment vertical="center"/>
    </xf>
    <xf numFmtId="0" fontId="24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top" wrapText="1"/>
    </xf>
    <xf numFmtId="0" fontId="13" fillId="0" borderId="0" xfId="0" applyFont="1" applyFill="1" applyBorder="1" applyAlignment="1">
      <alignment horizontal="left" vertical="top" wrapText="1"/>
    </xf>
    <xf numFmtId="0" fontId="10" fillId="0" borderId="2" xfId="0" applyFont="1" applyBorder="1" applyAlignment="1">
      <alignment horizontal="center" vertical="center"/>
    </xf>
    <xf numFmtId="0" fontId="12" fillId="2" borderId="32" xfId="2" applyFont="1" applyFill="1" applyBorder="1" applyAlignment="1">
      <alignment horizontal="left" vertical="top"/>
    </xf>
    <xf numFmtId="0" fontId="12" fillId="2" borderId="26" xfId="2" applyFont="1" applyFill="1" applyBorder="1" applyAlignment="1">
      <alignment horizontal="left" vertical="top"/>
    </xf>
    <xf numFmtId="0" fontId="12" fillId="2" borderId="39" xfId="2" applyFont="1" applyFill="1" applyBorder="1" applyAlignment="1">
      <alignment horizontal="left" vertical="top"/>
    </xf>
    <xf numFmtId="0" fontId="12" fillId="2" borderId="35" xfId="2" applyFont="1" applyFill="1" applyBorder="1" applyAlignment="1">
      <alignment horizontal="left" vertical="top"/>
    </xf>
    <xf numFmtId="0" fontId="10" fillId="2" borderId="78" xfId="2" applyFont="1" applyFill="1" applyBorder="1" applyAlignment="1">
      <alignment horizontal="center" vertical="center"/>
    </xf>
    <xf numFmtId="0" fontId="9" fillId="0" borderId="56" xfId="2" applyFont="1" applyFill="1" applyBorder="1" applyAlignment="1">
      <alignment horizontal="center" vertical="top"/>
    </xf>
    <xf numFmtId="0" fontId="18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top"/>
    </xf>
    <xf numFmtId="0" fontId="13" fillId="0" borderId="0" xfId="0" applyFont="1" applyFill="1" applyBorder="1" applyAlignment="1">
      <alignment horizontal="left" vertical="top"/>
    </xf>
    <xf numFmtId="0" fontId="13" fillId="2" borderId="0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vertical="top"/>
    </xf>
    <xf numFmtId="0" fontId="11" fillId="0" borderId="36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/>
    </xf>
    <xf numFmtId="0" fontId="9" fillId="0" borderId="37" xfId="0" applyFont="1" applyBorder="1" applyAlignment="1">
      <alignment vertical="center"/>
    </xf>
    <xf numFmtId="0" fontId="9" fillId="0" borderId="14" xfId="0" applyFont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0" fillId="0" borderId="2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2" borderId="1" xfId="0" applyFont="1" applyFill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53" fillId="2" borderId="1" xfId="0" applyFont="1" applyFill="1" applyBorder="1" applyAlignment="1">
      <alignment horizontal="left" vertical="top"/>
    </xf>
    <xf numFmtId="0" fontId="53" fillId="0" borderId="1" xfId="0" applyFont="1" applyFill="1" applyBorder="1" applyAlignment="1">
      <alignment horizontal="left" vertical="top"/>
    </xf>
    <xf numFmtId="0" fontId="53" fillId="2" borderId="20" xfId="0" applyFont="1" applyFill="1" applyBorder="1" applyAlignment="1">
      <alignment horizontal="left" vertical="top"/>
    </xf>
    <xf numFmtId="0" fontId="53" fillId="2" borderId="14" xfId="0" applyFont="1" applyFill="1" applyBorder="1" applyAlignment="1">
      <alignment horizontal="left" vertical="top"/>
    </xf>
    <xf numFmtId="0" fontId="17" fillId="2" borderId="37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vertical="center"/>
    </xf>
    <xf numFmtId="0" fontId="3" fillId="0" borderId="0" xfId="1" applyFont="1" applyFill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Fill="1" applyBorder="1" applyAlignment="1">
      <alignment horizontal="left" vertical="top"/>
    </xf>
    <xf numFmtId="0" fontId="10" fillId="0" borderId="0" xfId="0" applyFont="1" applyAlignment="1">
      <alignment horizontal="left" vertical="center"/>
    </xf>
    <xf numFmtId="0" fontId="14" fillId="2" borderId="0" xfId="0" applyFont="1" applyFill="1" applyBorder="1" applyAlignment="1">
      <alignment horizontal="center" vertical="center"/>
    </xf>
    <xf numFmtId="0" fontId="26" fillId="2" borderId="0" xfId="0" applyFont="1" applyFill="1" applyBorder="1" applyAlignment="1">
      <alignment horizontal="left" vertical="center"/>
    </xf>
    <xf numFmtId="0" fontId="53" fillId="0" borderId="0" xfId="0" applyFont="1" applyFill="1" applyBorder="1" applyAlignment="1">
      <alignment horizontal="left" vertical="top"/>
    </xf>
    <xf numFmtId="0" fontId="53" fillId="0" borderId="44" xfId="0" applyFont="1" applyFill="1" applyBorder="1" applyAlignment="1">
      <alignment horizontal="left" vertical="top"/>
    </xf>
    <xf numFmtId="0" fontId="0" fillId="2" borderId="0" xfId="0" applyFill="1" applyAlignment="1">
      <alignment horizontal="center" vertical="center"/>
    </xf>
    <xf numFmtId="0" fontId="11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9" fillId="0" borderId="55" xfId="0" applyFont="1" applyBorder="1" applyAlignment="1">
      <alignment vertical="center"/>
    </xf>
    <xf numFmtId="0" fontId="9" fillId="0" borderId="53" xfId="0" applyFont="1" applyBorder="1" applyAlignment="1">
      <alignment vertical="center"/>
    </xf>
    <xf numFmtId="0" fontId="34" fillId="0" borderId="24" xfId="0" applyFont="1" applyBorder="1" applyAlignment="1">
      <alignment horizontal="left" vertical="top" wrapText="1"/>
    </xf>
    <xf numFmtId="0" fontId="34" fillId="0" borderId="25" xfId="0" applyFont="1" applyBorder="1" applyAlignment="1">
      <alignment horizontal="left" vertical="top" wrapText="1"/>
    </xf>
    <xf numFmtId="0" fontId="34" fillId="0" borderId="23" xfId="0" applyFont="1" applyBorder="1" applyAlignment="1">
      <alignment horizontal="left" vertical="top" wrapText="1"/>
    </xf>
    <xf numFmtId="0" fontId="0" fillId="0" borderId="0" xfId="0" applyBorder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10" fillId="2" borderId="0" xfId="0" applyFont="1" applyFill="1" applyBorder="1" applyAlignment="1">
      <alignment horizontal="left" vertical="center"/>
    </xf>
    <xf numFmtId="0" fontId="0" fillId="2" borderId="0" xfId="0" applyFill="1" applyBorder="1" applyAlignment="1">
      <alignment vertical="center"/>
    </xf>
    <xf numFmtId="0" fontId="3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5" fillId="0" borderId="0" xfId="1" applyFont="1" applyFill="1" applyBorder="1" applyAlignment="1">
      <alignment vertical="top"/>
    </xf>
    <xf numFmtId="0" fontId="1" fillId="0" borderId="0" xfId="1" applyBorder="1"/>
    <xf numFmtId="0" fontId="3" fillId="0" borderId="0" xfId="1" applyFont="1" applyFill="1" applyBorder="1" applyAlignment="1">
      <alignment vertical="center"/>
    </xf>
    <xf numFmtId="0" fontId="1" fillId="0" borderId="0" xfId="1" applyBorder="1" applyAlignment="1">
      <alignment horizontal="center"/>
    </xf>
    <xf numFmtId="0" fontId="1" fillId="0" borderId="0" xfId="1" applyBorder="1" applyAlignment="1">
      <alignment horizontal="right" vertical="center"/>
    </xf>
    <xf numFmtId="0" fontId="1" fillId="0" borderId="0" xfId="1" applyBorder="1" applyAlignment="1">
      <alignment horizontal="right"/>
    </xf>
    <xf numFmtId="9" fontId="0" fillId="0" borderId="0" xfId="0" applyNumberFormat="1" applyAlignment="1">
      <alignment horizontal="right" vertical="center"/>
    </xf>
    <xf numFmtId="9" fontId="0" fillId="0" borderId="0" xfId="6" applyFont="1" applyAlignment="1">
      <alignment horizontal="center" vertical="center"/>
    </xf>
    <xf numFmtId="0" fontId="0" fillId="0" borderId="0" xfId="0" applyAlignment="1">
      <alignment horizontal="right" vertical="center"/>
    </xf>
    <xf numFmtId="9" fontId="0" fillId="0" borderId="0" xfId="6" applyFont="1" applyAlignment="1">
      <alignment horizontal="right" vertical="center"/>
    </xf>
    <xf numFmtId="0" fontId="13" fillId="0" borderId="9" xfId="0" applyFont="1" applyBorder="1" applyAlignment="1">
      <alignment horizontal="left" vertical="top"/>
    </xf>
    <xf numFmtId="0" fontId="0" fillId="0" borderId="0" xfId="0" applyFont="1" applyAlignment="1">
      <alignment vertical="center"/>
    </xf>
    <xf numFmtId="0" fontId="37" fillId="2" borderId="0" xfId="0" applyFont="1" applyFill="1" applyBorder="1"/>
    <xf numFmtId="0" fontId="37" fillId="2" borderId="0" xfId="0" applyFont="1" applyFill="1" applyBorder="1" applyAlignment="1">
      <alignment vertical="center" wrapText="1"/>
    </xf>
    <xf numFmtId="0" fontId="1" fillId="0" borderId="0" xfId="0" applyFont="1" applyBorder="1"/>
    <xf numFmtId="0" fontId="33" fillId="2" borderId="0" xfId="7" applyFont="1" applyFill="1" applyBorder="1"/>
    <xf numFmtId="0" fontId="33" fillId="0" borderId="0" xfId="7" applyFont="1"/>
    <xf numFmtId="0" fontId="33" fillId="2" borderId="0" xfId="7" applyFont="1" applyFill="1" applyBorder="1" applyAlignment="1">
      <alignment vertical="center"/>
    </xf>
    <xf numFmtId="0" fontId="27" fillId="2" borderId="0" xfId="7" applyFont="1" applyFill="1" applyBorder="1" applyAlignment="1">
      <alignment vertical="center"/>
    </xf>
    <xf numFmtId="0" fontId="33" fillId="0" borderId="0" xfId="7" applyFont="1" applyAlignment="1">
      <alignment vertical="center"/>
    </xf>
    <xf numFmtId="0" fontId="34" fillId="2" borderId="0" xfId="7" applyFont="1" applyFill="1" applyBorder="1" applyAlignment="1">
      <alignment vertical="center"/>
    </xf>
    <xf numFmtId="0" fontId="61" fillId="2" borderId="0" xfId="7" applyFont="1" applyFill="1" applyBorder="1" applyAlignment="1">
      <alignment vertical="center"/>
    </xf>
    <xf numFmtId="0" fontId="34" fillId="2" borderId="0" xfId="7" applyFont="1" applyFill="1" applyBorder="1" applyAlignment="1">
      <alignment horizontal="left" vertical="center"/>
    </xf>
    <xf numFmtId="0" fontId="62" fillId="2" borderId="0" xfId="7" applyFont="1" applyFill="1" applyBorder="1"/>
    <xf numFmtId="0" fontId="35" fillId="2" borderId="0" xfId="7" applyFont="1" applyFill="1" applyBorder="1" applyAlignment="1">
      <alignment vertical="top"/>
    </xf>
    <xf numFmtId="0" fontId="35" fillId="2" borderId="0" xfId="7" applyFont="1" applyFill="1" applyBorder="1" applyAlignment="1">
      <alignment horizontal="center" vertical="top"/>
    </xf>
    <xf numFmtId="0" fontId="27" fillId="2" borderId="0" xfId="7" applyFont="1" applyFill="1" applyBorder="1" applyAlignment="1"/>
    <xf numFmtId="0" fontId="33" fillId="2" borderId="0" xfId="7" applyFont="1" applyFill="1"/>
    <xf numFmtId="0" fontId="33" fillId="2" borderId="0" xfId="7" applyFont="1" applyFill="1" applyBorder="1" applyAlignment="1">
      <alignment horizontal="left"/>
    </xf>
    <xf numFmtId="0" fontId="33" fillId="2" borderId="1" xfId="7" applyFont="1" applyFill="1" applyBorder="1" applyAlignment="1">
      <alignment horizontal="left"/>
    </xf>
    <xf numFmtId="0" fontId="33" fillId="2" borderId="18" xfId="7" applyFont="1" applyFill="1" applyBorder="1" applyAlignment="1">
      <alignment vertical="center" wrapText="1"/>
    </xf>
    <xf numFmtId="0" fontId="33" fillId="2" borderId="0" xfId="7" applyFont="1" applyFill="1" applyBorder="1" applyAlignment="1">
      <alignment horizontal="right"/>
    </xf>
    <xf numFmtId="0" fontId="33" fillId="2" borderId="0" xfId="7" applyFont="1" applyFill="1" applyBorder="1" applyAlignment="1">
      <alignment wrapText="1"/>
    </xf>
    <xf numFmtId="0" fontId="33" fillId="2" borderId="0" xfId="7" applyFont="1" applyFill="1" applyBorder="1" applyAlignment="1">
      <alignment vertical="center" wrapText="1"/>
    </xf>
    <xf numFmtId="0" fontId="24" fillId="2" borderId="0" xfId="7" applyFont="1" applyFill="1" applyBorder="1" applyAlignment="1">
      <alignment horizontal="center"/>
    </xf>
    <xf numFmtId="0" fontId="27" fillId="0" borderId="0" xfId="7" applyFont="1" applyAlignment="1">
      <alignment vertical="center"/>
    </xf>
    <xf numFmtId="0" fontId="27" fillId="2" borderId="0" xfId="7" applyFont="1" applyFill="1" applyAlignment="1">
      <alignment horizontal="left" vertical="center"/>
    </xf>
    <xf numFmtId="0" fontId="27" fillId="2" borderId="0" xfId="7" applyFont="1" applyFill="1" applyBorder="1" applyAlignment="1">
      <alignment vertical="top" wrapText="1"/>
    </xf>
    <xf numFmtId="0" fontId="33" fillId="2" borderId="0" xfId="7" applyFont="1" applyFill="1" applyBorder="1" applyAlignment="1">
      <alignment vertical="top" wrapText="1"/>
    </xf>
    <xf numFmtId="0" fontId="33" fillId="0" borderId="0" xfId="7" applyFont="1" applyBorder="1"/>
    <xf numFmtId="0" fontId="66" fillId="0" borderId="0" xfId="7" applyFont="1"/>
    <xf numFmtId="0" fontId="27" fillId="2" borderId="0" xfId="7" applyFont="1" applyFill="1" applyBorder="1"/>
    <xf numFmtId="0" fontId="27" fillId="0" borderId="0" xfId="7" applyFont="1"/>
    <xf numFmtId="0" fontId="27" fillId="2" borderId="0" xfId="7" applyFont="1" applyFill="1"/>
    <xf numFmtId="0" fontId="36" fillId="2" borderId="0" xfId="7" applyFont="1" applyFill="1" applyBorder="1" applyAlignment="1">
      <alignment vertical="center" wrapText="1"/>
    </xf>
    <xf numFmtId="0" fontId="27" fillId="2" borderId="0" xfId="7" applyFont="1" applyFill="1" applyBorder="1" applyAlignment="1">
      <alignment horizontal="center" vertical="top"/>
    </xf>
    <xf numFmtId="0" fontId="27" fillId="2" borderId="0" xfId="7" applyFont="1" applyFill="1" applyBorder="1" applyAlignment="1">
      <alignment horizontal="center" vertical="top" wrapText="1"/>
    </xf>
    <xf numFmtId="0" fontId="43" fillId="2" borderId="0" xfId="7" applyFont="1" applyFill="1" applyBorder="1" applyAlignment="1">
      <alignment horizontal="left" vertical="top"/>
    </xf>
    <xf numFmtId="0" fontId="27" fillId="2" borderId="0" xfId="7" applyFont="1" applyFill="1" applyBorder="1" applyAlignment="1">
      <alignment horizontal="center" vertical="center"/>
    </xf>
    <xf numFmtId="0" fontId="40" fillId="2" borderId="0" xfId="7" applyFont="1" applyFill="1" applyBorder="1" applyAlignment="1">
      <alignment horizontal="left" vertical="top"/>
    </xf>
    <xf numFmtId="0" fontId="27" fillId="2" borderId="0" xfId="7" applyFont="1" applyFill="1" applyBorder="1" applyAlignment="1">
      <alignment wrapText="1"/>
    </xf>
    <xf numFmtId="0" fontId="27" fillId="2" borderId="0" xfId="7" applyFont="1" applyFill="1" applyBorder="1" applyAlignment="1">
      <alignment horizontal="center"/>
    </xf>
    <xf numFmtId="0" fontId="27" fillId="0" borderId="0" xfId="7" applyFont="1" applyBorder="1"/>
    <xf numFmtId="0" fontId="27" fillId="2" borderId="0" xfId="7" applyFont="1" applyFill="1" applyBorder="1" applyAlignment="1">
      <alignment vertical="center" wrapText="1"/>
    </xf>
    <xf numFmtId="0" fontId="71" fillId="2" borderId="0" xfId="1" applyFont="1" applyFill="1"/>
    <xf numFmtId="0" fontId="71" fillId="2" borderId="0" xfId="1" applyFont="1" applyFill="1" applyBorder="1"/>
    <xf numFmtId="0" fontId="71" fillId="2" borderId="0" xfId="1" applyFont="1" applyFill="1" applyBorder="1" applyAlignment="1">
      <alignment horizontal="left"/>
    </xf>
    <xf numFmtId="0" fontId="46" fillId="2" borderId="0" xfId="1" applyFont="1" applyFill="1"/>
    <xf numFmtId="0" fontId="27" fillId="2" borderId="91" xfId="1" applyFont="1" applyFill="1" applyBorder="1" applyAlignment="1">
      <alignment horizontal="center" vertical="center" wrapText="1"/>
    </xf>
    <xf numFmtId="0" fontId="27" fillId="2" borderId="94" xfId="1" applyFont="1" applyFill="1" applyBorder="1" applyAlignment="1">
      <alignment horizontal="left" vertical="center" wrapText="1"/>
    </xf>
    <xf numFmtId="0" fontId="34" fillId="2" borderId="91" xfId="1" applyFont="1" applyFill="1" applyBorder="1" applyAlignment="1">
      <alignment horizontal="left" vertical="top" wrapText="1"/>
    </xf>
    <xf numFmtId="0" fontId="27" fillId="4" borderId="92" xfId="1" applyFont="1" applyFill="1" applyBorder="1" applyAlignment="1">
      <alignment horizontal="center" vertical="top"/>
    </xf>
    <xf numFmtId="0" fontId="27" fillId="4" borderId="94" xfId="1" applyFont="1" applyFill="1" applyBorder="1" applyAlignment="1">
      <alignment horizontal="center" vertical="top"/>
    </xf>
    <xf numFmtId="0" fontId="43" fillId="4" borderId="95" xfId="1" applyFont="1" applyFill="1" applyBorder="1" applyAlignment="1">
      <alignment horizontal="center" vertical="top"/>
    </xf>
    <xf numFmtId="0" fontId="34" fillId="2" borderId="92" xfId="1" applyFont="1" applyFill="1" applyBorder="1" applyAlignment="1">
      <alignment vertical="top"/>
    </xf>
    <xf numFmtId="0" fontId="34" fillId="9" borderId="93" xfId="1" applyFont="1" applyFill="1" applyBorder="1" applyAlignment="1">
      <alignment vertical="top"/>
    </xf>
    <xf numFmtId="0" fontId="34" fillId="9" borderId="94" xfId="1" applyFont="1" applyFill="1" applyBorder="1" applyAlignment="1">
      <alignment vertical="top"/>
    </xf>
    <xf numFmtId="0" fontId="73" fillId="2" borderId="0" xfId="7" applyFont="1" applyFill="1" applyBorder="1" applyAlignment="1">
      <alignment horizontal="center" vertical="top" wrapText="1"/>
    </xf>
    <xf numFmtId="0" fontId="33" fillId="2" borderId="0" xfId="7" applyFont="1" applyFill="1" applyBorder="1" applyAlignment="1">
      <alignment horizontal="center" vertical="top"/>
    </xf>
    <xf numFmtId="0" fontId="35" fillId="2" borderId="0" xfId="7" applyFont="1" applyFill="1" applyBorder="1" applyAlignment="1">
      <alignment horizontal="left" vertical="top"/>
    </xf>
    <xf numFmtId="0" fontId="33" fillId="2" borderId="0" xfId="7" applyFont="1" applyFill="1" applyBorder="1" applyAlignment="1"/>
    <xf numFmtId="0" fontId="33" fillId="2" borderId="0" xfId="7" applyFont="1" applyFill="1" applyBorder="1" applyAlignment="1">
      <alignment horizontal="center"/>
    </xf>
    <xf numFmtId="0" fontId="37" fillId="2" borderId="0" xfId="7" applyFont="1" applyFill="1" applyBorder="1" applyAlignment="1">
      <alignment horizontal="center" vertical="center" wrapText="1"/>
    </xf>
    <xf numFmtId="0" fontId="34" fillId="2" borderId="0" xfId="7" applyFont="1" applyFill="1" applyBorder="1" applyAlignment="1">
      <alignment horizontal="left" vertical="top" wrapText="1"/>
    </xf>
    <xf numFmtId="0" fontId="34" fillId="2" borderId="88" xfId="7" applyFont="1" applyFill="1" applyBorder="1" applyAlignment="1">
      <alignment horizontal="left" vertical="top"/>
    </xf>
    <xf numFmtId="0" fontId="35" fillId="2" borderId="0" xfId="7" applyFont="1" applyFill="1" applyBorder="1" applyAlignment="1">
      <alignment vertical="top" wrapText="1"/>
    </xf>
    <xf numFmtId="0" fontId="33" fillId="2" borderId="88" xfId="7" applyFont="1" applyFill="1" applyBorder="1" applyAlignment="1">
      <alignment horizontal="left" vertical="center"/>
    </xf>
    <xf numFmtId="0" fontId="34" fillId="0" borderId="88" xfId="7" applyFont="1" applyBorder="1" applyAlignment="1">
      <alignment horizontal="left" vertical="top"/>
    </xf>
    <xf numFmtId="0" fontId="35" fillId="2" borderId="0" xfId="7" applyFont="1" applyFill="1" applyBorder="1" applyAlignment="1">
      <alignment wrapText="1"/>
    </xf>
    <xf numFmtId="0" fontId="33" fillId="2" borderId="0" xfId="7" applyFont="1" applyFill="1" applyBorder="1" applyAlignment="1">
      <alignment horizontal="right" vertical="center"/>
    </xf>
    <xf numFmtId="0" fontId="33" fillId="2" borderId="0" xfId="7" applyFont="1" applyFill="1" applyBorder="1" applyAlignment="1">
      <alignment horizontal="right" vertical="center" wrapText="1"/>
    </xf>
    <xf numFmtId="0" fontId="64" fillId="2" borderId="0" xfId="7" applyFont="1" applyFill="1" applyBorder="1" applyAlignment="1">
      <alignment horizontal="center" vertical="center" wrapText="1"/>
    </xf>
    <xf numFmtId="0" fontId="37" fillId="2" borderId="0" xfId="7" applyFont="1" applyFill="1" applyBorder="1" applyAlignment="1">
      <alignment horizontal="center" vertical="center"/>
    </xf>
    <xf numFmtId="9" fontId="27" fillId="2" borderId="38" xfId="7" applyNumberFormat="1" applyFont="1" applyFill="1" applyBorder="1" applyAlignment="1">
      <alignment horizontal="center" vertical="center" wrapText="1"/>
    </xf>
    <xf numFmtId="0" fontId="34" fillId="2" borderId="26" xfId="7" applyFont="1" applyFill="1" applyBorder="1" applyAlignment="1">
      <alignment horizontal="left" vertical="top"/>
    </xf>
    <xf numFmtId="0" fontId="34" fillId="2" borderId="32" xfId="7" applyFont="1" applyFill="1" applyBorder="1" applyAlignment="1">
      <alignment horizontal="left" vertical="top"/>
    </xf>
    <xf numFmtId="0" fontId="34" fillId="4" borderId="14" xfId="7" applyFont="1" applyFill="1" applyBorder="1" applyAlignment="1">
      <alignment horizontal="left" vertical="top"/>
    </xf>
    <xf numFmtId="0" fontId="37" fillId="4" borderId="14" xfId="7" applyFont="1" applyFill="1" applyBorder="1" applyAlignment="1">
      <alignment horizontal="center"/>
    </xf>
    <xf numFmtId="0" fontId="45" fillId="2" borderId="0" xfId="7" applyFont="1" applyFill="1" applyBorder="1"/>
    <xf numFmtId="0" fontId="76" fillId="2" borderId="0" xfId="7" applyFont="1" applyFill="1" applyBorder="1" applyAlignment="1">
      <alignment horizontal="left" wrapText="1"/>
    </xf>
    <xf numFmtId="0" fontId="45" fillId="2" borderId="0" xfId="7" applyFont="1" applyFill="1" applyBorder="1" applyAlignment="1">
      <alignment horizontal="center" vertical="top" wrapText="1"/>
    </xf>
    <xf numFmtId="0" fontId="45" fillId="2" borderId="0" xfId="7" applyFont="1" applyFill="1"/>
    <xf numFmtId="0" fontId="45" fillId="2" borderId="0" xfId="7" applyFont="1" applyFill="1" applyBorder="1" applyAlignment="1">
      <alignment horizontal="center" wrapText="1"/>
    </xf>
    <xf numFmtId="164" fontId="37" fillId="2" borderId="5" xfId="4" applyNumberFormat="1" applyFont="1" applyFill="1" applyBorder="1" applyAlignment="1">
      <alignment horizontal="left" vertical="center" wrapText="1" shrinkToFit="1"/>
    </xf>
    <xf numFmtId="0" fontId="34" fillId="2" borderId="5" xfId="7" applyFont="1" applyFill="1" applyBorder="1" applyAlignment="1">
      <alignment horizontal="left" vertical="top" wrapText="1" shrinkToFit="1"/>
    </xf>
    <xf numFmtId="0" fontId="34" fillId="2" borderId="39" xfId="7" applyFont="1" applyFill="1" applyBorder="1" applyAlignment="1">
      <alignment horizontal="left" vertical="top" wrapText="1" shrinkToFit="1"/>
    </xf>
    <xf numFmtId="164" fontId="37" fillId="2" borderId="1" xfId="4" applyNumberFormat="1" applyFont="1" applyFill="1" applyBorder="1" applyAlignment="1">
      <alignment horizontal="left" vertical="center" wrapText="1" shrinkToFit="1"/>
    </xf>
    <xf numFmtId="0" fontId="34" fillId="2" borderId="1" xfId="7" applyFont="1" applyFill="1" applyBorder="1" applyAlignment="1">
      <alignment horizontal="left" vertical="top" wrapText="1" shrinkToFit="1"/>
    </xf>
    <xf numFmtId="0" fontId="34" fillId="2" borderId="32" xfId="7" applyFont="1" applyFill="1" applyBorder="1" applyAlignment="1">
      <alignment horizontal="left" vertical="top" wrapText="1" shrinkToFit="1"/>
    </xf>
    <xf numFmtId="0" fontId="37" fillId="2" borderId="1" xfId="4" applyFont="1" applyFill="1" applyBorder="1" applyAlignment="1">
      <alignment vertical="center" wrapText="1"/>
    </xf>
    <xf numFmtId="0" fontId="34" fillId="2" borderId="1" xfId="7" applyFont="1" applyFill="1" applyBorder="1" applyAlignment="1">
      <alignment horizontal="left" vertical="top" wrapText="1"/>
    </xf>
    <xf numFmtId="0" fontId="34" fillId="2" borderId="32" xfId="7" applyFont="1" applyFill="1" applyBorder="1" applyAlignment="1">
      <alignment horizontal="left" vertical="top" wrapText="1"/>
    </xf>
    <xf numFmtId="0" fontId="37" fillId="2" borderId="14" xfId="4" applyFont="1" applyFill="1" applyBorder="1" applyAlignment="1">
      <alignment vertical="center" wrapText="1"/>
    </xf>
    <xf numFmtId="0" fontId="45" fillId="0" borderId="0" xfId="7" applyFont="1" applyBorder="1"/>
    <xf numFmtId="0" fontId="1" fillId="2" borderId="5" xfId="4" applyFont="1" applyFill="1" applyBorder="1" applyAlignment="1">
      <alignment vertical="center" wrapText="1"/>
    </xf>
    <xf numFmtId="0" fontId="34" fillId="2" borderId="5" xfId="7" applyFont="1" applyFill="1" applyBorder="1" applyAlignment="1">
      <alignment horizontal="left" vertical="top" wrapText="1"/>
    </xf>
    <xf numFmtId="0" fontId="34" fillId="2" borderId="39" xfId="7" applyFont="1" applyFill="1" applyBorder="1" applyAlignment="1">
      <alignment horizontal="left" vertical="top" wrapText="1"/>
    </xf>
    <xf numFmtId="0" fontId="1" fillId="2" borderId="1" xfId="4" applyFont="1" applyFill="1" applyBorder="1" applyAlignment="1">
      <alignment horizontal="left" vertical="top" wrapText="1"/>
    </xf>
    <xf numFmtId="0" fontId="2" fillId="2" borderId="0" xfId="4" applyFont="1" applyFill="1" applyBorder="1" applyAlignment="1">
      <alignment vertical="center" wrapText="1"/>
    </xf>
    <xf numFmtId="0" fontId="77" fillId="2" borderId="0" xfId="7" applyFont="1" applyFill="1" applyBorder="1" applyAlignment="1">
      <alignment horizontal="left" vertical="top" wrapText="1"/>
    </xf>
    <xf numFmtId="0" fontId="34" fillId="2" borderId="5" xfId="7" applyFont="1" applyFill="1" applyBorder="1" applyAlignment="1">
      <alignment horizontal="left" vertical="top"/>
    </xf>
    <xf numFmtId="0" fontId="34" fillId="2" borderId="39" xfId="7" applyFont="1" applyFill="1" applyBorder="1" applyAlignment="1">
      <alignment horizontal="left" vertical="top"/>
    </xf>
    <xf numFmtId="0" fontId="1" fillId="2" borderId="1" xfId="4" applyFont="1" applyFill="1" applyBorder="1" applyAlignment="1">
      <alignment vertical="center" wrapText="1"/>
    </xf>
    <xf numFmtId="0" fontId="1" fillId="2" borderId="14" xfId="4" applyFont="1" applyFill="1" applyBorder="1" applyAlignment="1">
      <alignment vertical="center" wrapText="1"/>
    </xf>
    <xf numFmtId="0" fontId="37" fillId="2" borderId="5" xfId="4" applyFont="1" applyFill="1" applyBorder="1" applyAlignment="1">
      <alignment vertical="center" wrapText="1"/>
    </xf>
    <xf numFmtId="0" fontId="37" fillId="2" borderId="1" xfId="4" applyFont="1" applyFill="1" applyBorder="1" applyAlignment="1">
      <alignment horizontal="left" vertical="center" wrapText="1"/>
    </xf>
    <xf numFmtId="0" fontId="33" fillId="2" borderId="0" xfId="7" applyFont="1" applyFill="1" applyAlignment="1">
      <alignment horizontal="left" vertical="center"/>
    </xf>
    <xf numFmtId="0" fontId="33" fillId="2" borderId="0" xfId="7" applyFont="1" applyFill="1" applyAlignment="1">
      <alignment horizontal="left"/>
    </xf>
    <xf numFmtId="0" fontId="77" fillId="2" borderId="0" xfId="7" applyFont="1" applyFill="1" applyBorder="1" applyAlignment="1">
      <alignment horizontal="left"/>
    </xf>
    <xf numFmtId="0" fontId="33" fillId="0" borderId="0" xfId="7" applyFont="1" applyAlignment="1">
      <alignment horizontal="left"/>
    </xf>
    <xf numFmtId="0" fontId="77" fillId="2" borderId="0" xfId="7" applyFont="1" applyFill="1" applyBorder="1" applyAlignment="1">
      <alignment horizontal="left" vertical="top"/>
    </xf>
    <xf numFmtId="0" fontId="17" fillId="0" borderId="0" xfId="0" applyFont="1" applyFill="1" applyBorder="1" applyAlignment="1">
      <alignment horizontal="left" vertical="top"/>
    </xf>
    <xf numFmtId="0" fontId="53" fillId="2" borderId="24" xfId="0" applyFont="1" applyFill="1" applyBorder="1" applyAlignment="1">
      <alignment horizontal="left" vertical="top"/>
    </xf>
    <xf numFmtId="0" fontId="53" fillId="2" borderId="44" xfId="0" applyFont="1" applyFill="1" applyBorder="1" applyAlignment="1">
      <alignment horizontal="left" vertical="top"/>
    </xf>
    <xf numFmtId="0" fontId="53" fillId="2" borderId="48" xfId="0" applyFont="1" applyFill="1" applyBorder="1" applyAlignment="1">
      <alignment horizontal="left" vertical="top"/>
    </xf>
    <xf numFmtId="0" fontId="17" fillId="2" borderId="52" xfId="0" applyFont="1" applyFill="1" applyBorder="1" applyAlignment="1">
      <alignment horizontal="left" vertical="top"/>
    </xf>
    <xf numFmtId="0" fontId="13" fillId="0" borderId="67" xfId="2" applyFont="1" applyFill="1" applyBorder="1" applyAlignment="1">
      <alignment vertical="center"/>
    </xf>
    <xf numFmtId="0" fontId="33" fillId="0" borderId="1" xfId="0" applyFont="1" applyBorder="1" applyAlignment="1">
      <alignment vertical="center"/>
    </xf>
    <xf numFmtId="0" fontId="27" fillId="0" borderId="36" xfId="0" applyFont="1" applyFill="1" applyBorder="1" applyAlignment="1">
      <alignment horizontal="center" vertical="center" wrapText="1"/>
    </xf>
    <xf numFmtId="0" fontId="27" fillId="2" borderId="0" xfId="7" applyFont="1" applyFill="1" applyBorder="1" applyAlignment="1">
      <alignment horizontal="right" vertical="top" wrapText="1"/>
    </xf>
    <xf numFmtId="0" fontId="33" fillId="2" borderId="0" xfId="7" applyFont="1" applyFill="1" applyBorder="1" applyAlignment="1">
      <alignment horizontal="left" vertical="top"/>
    </xf>
    <xf numFmtId="0" fontId="35" fillId="2" borderId="17" xfId="7" applyFont="1" applyFill="1" applyBorder="1" applyAlignment="1">
      <alignment horizontal="center" vertical="center"/>
    </xf>
    <xf numFmtId="0" fontId="35" fillId="2" borderId="23" xfId="7" applyFont="1" applyFill="1" applyBorder="1" applyAlignment="1">
      <alignment horizontal="center" vertical="center"/>
    </xf>
    <xf numFmtId="0" fontId="40" fillId="2" borderId="11" xfId="7" applyFont="1" applyFill="1" applyBorder="1" applyAlignment="1">
      <alignment horizontal="center" vertical="center"/>
    </xf>
    <xf numFmtId="0" fontId="40" fillId="2" borderId="91" xfId="1" applyFont="1" applyFill="1" applyBorder="1" applyAlignment="1">
      <alignment horizontal="center" vertical="center" wrapText="1"/>
    </xf>
    <xf numFmtId="0" fontId="33" fillId="2" borderId="88" xfId="7" applyFont="1" applyFill="1" applyBorder="1" applyAlignment="1">
      <alignment horizontal="center" vertical="center"/>
    </xf>
    <xf numFmtId="0" fontId="35" fillId="2" borderId="0" xfId="7" applyFont="1" applyFill="1" applyBorder="1" applyAlignment="1">
      <alignment horizontal="left" vertical="top" wrapText="1"/>
    </xf>
    <xf numFmtId="0" fontId="35" fillId="2" borderId="11" xfId="7" applyFont="1" applyFill="1" applyBorder="1" applyAlignment="1">
      <alignment horizontal="center" vertical="center"/>
    </xf>
    <xf numFmtId="0" fontId="35" fillId="2" borderId="2" xfId="7" applyFont="1" applyFill="1" applyBorder="1" applyAlignment="1">
      <alignment horizontal="center" vertical="center" wrapText="1" shrinkToFit="1"/>
    </xf>
    <xf numFmtId="0" fontId="35" fillId="2" borderId="23" xfId="7" applyFont="1" applyFill="1" applyBorder="1" applyAlignment="1">
      <alignment horizontal="center" vertical="center" wrapText="1" shrinkToFit="1"/>
    </xf>
    <xf numFmtId="0" fontId="34" fillId="2" borderId="14" xfId="7" applyFont="1" applyFill="1" applyBorder="1" applyAlignment="1">
      <alignment horizontal="left" vertical="top" wrapText="1" shrinkToFit="1"/>
    </xf>
    <xf numFmtId="0" fontId="35" fillId="2" borderId="2" xfId="7" applyFont="1" applyFill="1" applyBorder="1" applyAlignment="1">
      <alignment horizontal="center" vertical="center"/>
    </xf>
    <xf numFmtId="0" fontId="33" fillId="2" borderId="61" xfId="7" applyFont="1" applyFill="1" applyBorder="1" applyAlignment="1">
      <alignment horizontal="center" vertical="center"/>
    </xf>
    <xf numFmtId="0" fontId="78" fillId="0" borderId="86" xfId="7" applyFont="1" applyBorder="1" applyAlignment="1">
      <alignment horizontal="left" vertical="top"/>
    </xf>
    <xf numFmtId="0" fontId="78" fillId="8" borderId="61" xfId="7" applyFont="1" applyFill="1" applyBorder="1" applyAlignment="1">
      <alignment horizontal="left" vertical="top" wrapText="1"/>
    </xf>
    <xf numFmtId="0" fontId="1" fillId="0" borderId="0" xfId="1" applyFill="1" applyAlignment="1">
      <alignment vertical="center"/>
    </xf>
    <xf numFmtId="0" fontId="1" fillId="0" borderId="29" xfId="1" applyFont="1" applyFill="1" applyBorder="1" applyAlignment="1">
      <alignment horizontal="center" vertical="center"/>
    </xf>
    <xf numFmtId="0" fontId="1" fillId="0" borderId="28" xfId="1" applyFont="1" applyFill="1" applyBorder="1" applyAlignment="1">
      <alignment horizontal="center" vertical="center"/>
    </xf>
    <xf numFmtId="0" fontId="45" fillId="0" borderId="44" xfId="1" applyFont="1" applyFill="1" applyBorder="1" applyAlignment="1">
      <alignment horizontal="left" vertical="center"/>
    </xf>
    <xf numFmtId="0" fontId="1" fillId="0" borderId="1" xfId="1" applyFill="1" applyBorder="1" applyAlignment="1">
      <alignment horizontal="right" vertical="center"/>
    </xf>
    <xf numFmtId="0" fontId="1" fillId="0" borderId="46" xfId="1" applyFill="1" applyBorder="1" applyAlignment="1">
      <alignment horizontal="right" vertical="center"/>
    </xf>
    <xf numFmtId="0" fontId="45" fillId="0" borderId="24" xfId="1" applyFont="1" applyFill="1" applyBorder="1" applyAlignment="1">
      <alignment horizontal="left" vertical="center"/>
    </xf>
    <xf numFmtId="0" fontId="1" fillId="0" borderId="20" xfId="1" applyFill="1" applyBorder="1" applyAlignment="1">
      <alignment horizontal="right" vertical="center"/>
    </xf>
    <xf numFmtId="0" fontId="1" fillId="0" borderId="25" xfId="1" applyFill="1" applyBorder="1" applyAlignment="1">
      <alignment horizontal="right" vertical="center"/>
    </xf>
    <xf numFmtId="0" fontId="11" fillId="2" borderId="55" xfId="0" applyFont="1" applyFill="1" applyBorder="1" applyAlignment="1">
      <alignment horizontal="center" vertical="center"/>
    </xf>
    <xf numFmtId="0" fontId="19" fillId="0" borderId="78" xfId="0" applyFont="1" applyBorder="1" applyAlignment="1">
      <alignment horizontal="center" vertical="center" wrapText="1"/>
    </xf>
    <xf numFmtId="0" fontId="19" fillId="0" borderId="37" xfId="0" applyFont="1" applyBorder="1" applyAlignment="1">
      <alignment horizontal="center" vertical="center" wrapText="1"/>
    </xf>
    <xf numFmtId="0" fontId="19" fillId="0" borderId="38" xfId="0" applyFont="1" applyBorder="1" applyAlignment="1">
      <alignment horizontal="center" vertical="center" wrapText="1"/>
    </xf>
    <xf numFmtId="0" fontId="9" fillId="2" borderId="61" xfId="0" applyFont="1" applyFill="1" applyBorder="1" applyAlignment="1">
      <alignment horizontal="center" vertical="center"/>
    </xf>
    <xf numFmtId="0" fontId="19" fillId="0" borderId="42" xfId="0" applyFont="1" applyBorder="1" applyAlignment="1">
      <alignment horizontal="center" vertical="center" wrapText="1"/>
    </xf>
    <xf numFmtId="0" fontId="34" fillId="0" borderId="44" xfId="0" applyFont="1" applyBorder="1" applyAlignment="1">
      <alignment horizontal="left" vertical="top" wrapText="1"/>
    </xf>
    <xf numFmtId="0" fontId="34" fillId="0" borderId="46" xfId="0" applyFont="1" applyBorder="1" applyAlignment="1">
      <alignment horizontal="left" vertical="top" wrapText="1"/>
    </xf>
    <xf numFmtId="0" fontId="19" fillId="0" borderId="0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top"/>
    </xf>
    <xf numFmtId="0" fontId="13" fillId="0" borderId="5" xfId="0" applyFont="1" applyFill="1" applyBorder="1" applyAlignment="1">
      <alignment horizontal="left" vertical="top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10" fillId="0" borderId="59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3" fillId="0" borderId="32" xfId="0" applyFont="1" applyBorder="1" applyAlignment="1">
      <alignment horizontal="left" vertical="top"/>
    </xf>
    <xf numFmtId="0" fontId="13" fillId="0" borderId="46" xfId="0" applyFont="1" applyBorder="1" applyAlignment="1">
      <alignment horizontal="left" vertical="top"/>
    </xf>
    <xf numFmtId="0" fontId="13" fillId="0" borderId="26" xfId="0" applyFont="1" applyBorder="1" applyAlignment="1">
      <alignment horizontal="left" vertical="top"/>
    </xf>
    <xf numFmtId="0" fontId="9" fillId="2" borderId="53" xfId="0" applyFont="1" applyFill="1" applyBorder="1" applyAlignment="1">
      <alignment horizontal="center" vertical="center"/>
    </xf>
    <xf numFmtId="0" fontId="34" fillId="0" borderId="0" xfId="0" applyFont="1" applyBorder="1" applyAlignment="1">
      <alignment horizontal="left" vertical="top" wrapText="1"/>
    </xf>
    <xf numFmtId="0" fontId="13" fillId="5" borderId="0" xfId="0" applyFont="1" applyFill="1" applyBorder="1" applyAlignment="1">
      <alignment horizontal="left" vertical="top" wrapText="1"/>
    </xf>
    <xf numFmtId="0" fontId="9" fillId="2" borderId="55" xfId="0" applyFont="1" applyFill="1" applyBorder="1" applyAlignment="1">
      <alignment horizontal="center" vertical="center"/>
    </xf>
    <xf numFmtId="0" fontId="0" fillId="0" borderId="56" xfId="0" applyBorder="1" applyAlignment="1">
      <alignment vertical="center"/>
    </xf>
    <xf numFmtId="0" fontId="0" fillId="0" borderId="67" xfId="0" applyBorder="1" applyAlignment="1">
      <alignment vertical="center"/>
    </xf>
    <xf numFmtId="0" fontId="13" fillId="0" borderId="64" xfId="0" applyFont="1" applyBorder="1" applyAlignment="1">
      <alignment horizontal="left" vertical="top"/>
    </xf>
    <xf numFmtId="0" fontId="0" fillId="0" borderId="62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0" borderId="47" xfId="0" applyBorder="1" applyAlignment="1">
      <alignment vertical="center"/>
    </xf>
    <xf numFmtId="0" fontId="13" fillId="0" borderId="65" xfId="0" applyFont="1" applyBorder="1" applyAlignment="1">
      <alignment horizontal="left" vertical="top"/>
    </xf>
    <xf numFmtId="0" fontId="0" fillId="0" borderId="63" xfId="0" applyBorder="1" applyAlignment="1">
      <alignment vertical="center"/>
    </xf>
    <xf numFmtId="0" fontId="0" fillId="0" borderId="51" xfId="0" applyBorder="1" applyAlignment="1">
      <alignment vertical="center"/>
    </xf>
    <xf numFmtId="0" fontId="0" fillId="0" borderId="50" xfId="0" applyBorder="1" applyAlignment="1">
      <alignment vertical="center"/>
    </xf>
    <xf numFmtId="0" fontId="13" fillId="0" borderId="66" xfId="0" applyFont="1" applyBorder="1" applyAlignment="1">
      <alignment horizontal="left" vertical="top"/>
    </xf>
    <xf numFmtId="0" fontId="11" fillId="0" borderId="61" xfId="0" applyFont="1" applyBorder="1" applyAlignment="1">
      <alignment horizontal="center" vertical="center"/>
    </xf>
    <xf numFmtId="0" fontId="9" fillId="0" borderId="56" xfId="0" applyFont="1" applyBorder="1" applyAlignment="1">
      <alignment vertical="center"/>
    </xf>
    <xf numFmtId="0" fontId="12" fillId="0" borderId="61" xfId="0" applyFont="1" applyBorder="1" applyAlignment="1">
      <alignment horizontal="left" vertical="top"/>
    </xf>
    <xf numFmtId="0" fontId="19" fillId="0" borderId="54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left" vertical="top"/>
    </xf>
    <xf numFmtId="0" fontId="34" fillId="0" borderId="64" xfId="0" applyFont="1" applyBorder="1" applyAlignment="1">
      <alignment horizontal="left" vertical="top" wrapText="1"/>
    </xf>
    <xf numFmtId="0" fontId="34" fillId="0" borderId="2" xfId="0" applyFont="1" applyBorder="1" applyAlignment="1">
      <alignment horizontal="left" vertical="top" wrapText="1"/>
    </xf>
    <xf numFmtId="0" fontId="34" fillId="0" borderId="0" xfId="0" applyFont="1" applyFill="1" applyBorder="1" applyAlignment="1">
      <alignment vertical="top" wrapText="1"/>
    </xf>
    <xf numFmtId="0" fontId="34" fillId="0" borderId="65" xfId="0" applyFont="1" applyBorder="1" applyAlignment="1">
      <alignment horizontal="left" vertical="top" wrapText="1"/>
    </xf>
    <xf numFmtId="0" fontId="34" fillId="0" borderId="1" xfId="0" applyFont="1" applyFill="1" applyBorder="1" applyAlignment="1">
      <alignment horizontal="left" vertical="top" wrapText="1"/>
    </xf>
    <xf numFmtId="0" fontId="34" fillId="0" borderId="87" xfId="0" applyFont="1" applyBorder="1" applyAlignment="1">
      <alignment horizontal="left" vertical="top" wrapText="1"/>
    </xf>
    <xf numFmtId="0" fontId="34" fillId="0" borderId="28" xfId="0" applyFont="1" applyBorder="1" applyAlignment="1">
      <alignment horizontal="left" vertical="top" wrapText="1"/>
    </xf>
    <xf numFmtId="0" fontId="34" fillId="0" borderId="27" xfId="0" applyFont="1" applyBorder="1" applyAlignment="1">
      <alignment horizontal="left" vertical="top" wrapText="1"/>
    </xf>
    <xf numFmtId="0" fontId="34" fillId="0" borderId="86" xfId="0" applyFont="1" applyBorder="1" applyAlignment="1">
      <alignment horizontal="left" vertical="top" wrapText="1"/>
    </xf>
    <xf numFmtId="0" fontId="11" fillId="0" borderId="86" xfId="0" applyFont="1" applyBorder="1" applyAlignment="1">
      <alignment horizontal="center" vertical="center"/>
    </xf>
    <xf numFmtId="0" fontId="12" fillId="2" borderId="86" xfId="0" applyFont="1" applyFill="1" applyBorder="1" applyAlignment="1">
      <alignment horizontal="left" vertical="top" wrapText="1"/>
    </xf>
    <xf numFmtId="0" fontId="43" fillId="0" borderId="76" xfId="0" applyFont="1" applyBorder="1" applyAlignment="1">
      <alignment horizontal="left" vertical="top" wrapText="1"/>
    </xf>
    <xf numFmtId="0" fontId="12" fillId="2" borderId="61" xfId="0" applyFont="1" applyFill="1" applyBorder="1" applyAlignment="1">
      <alignment horizontal="left" vertical="top" wrapText="1"/>
    </xf>
    <xf numFmtId="0" fontId="43" fillId="0" borderId="61" xfId="0" applyFont="1" applyBorder="1" applyAlignment="1">
      <alignment horizontal="left" vertical="top" wrapText="1"/>
    </xf>
    <xf numFmtId="0" fontId="19" fillId="0" borderId="6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top"/>
    </xf>
    <xf numFmtId="0" fontId="13" fillId="0" borderId="2" xfId="0" applyFont="1" applyFill="1" applyBorder="1" applyAlignment="1">
      <alignment horizontal="left" vertical="top"/>
    </xf>
    <xf numFmtId="0" fontId="13" fillId="0" borderId="23" xfId="0" applyFont="1" applyBorder="1" applyAlignment="1">
      <alignment horizontal="left" vertical="top"/>
    </xf>
    <xf numFmtId="0" fontId="13" fillId="0" borderId="23" xfId="0" applyFont="1" applyFill="1" applyBorder="1" applyAlignment="1">
      <alignment horizontal="left" vertical="top"/>
    </xf>
    <xf numFmtId="0" fontId="13" fillId="0" borderId="32" xfId="0" applyFont="1" applyFill="1" applyBorder="1" applyAlignment="1">
      <alignment horizontal="left" vertical="top"/>
    </xf>
    <xf numFmtId="0" fontId="12" fillId="0" borderId="11" xfId="0" applyFont="1" applyFill="1" applyBorder="1" applyAlignment="1">
      <alignment horizontal="left" vertical="top"/>
    </xf>
    <xf numFmtId="0" fontId="12" fillId="0" borderId="14" xfId="0" applyFont="1" applyFill="1" applyBorder="1" applyAlignment="1">
      <alignment horizontal="left" vertical="top"/>
    </xf>
    <xf numFmtId="0" fontId="12" fillId="0" borderId="36" xfId="0" applyFont="1" applyBorder="1" applyAlignment="1">
      <alignment horizontal="left" vertical="top"/>
    </xf>
    <xf numFmtId="0" fontId="12" fillId="0" borderId="37" xfId="0" applyFont="1" applyBorder="1" applyAlignment="1">
      <alignment horizontal="left" vertical="top"/>
    </xf>
    <xf numFmtId="0" fontId="12" fillId="0" borderId="36" xfId="0" applyFont="1" applyFill="1" applyBorder="1" applyAlignment="1">
      <alignment horizontal="left" vertical="top"/>
    </xf>
    <xf numFmtId="0" fontId="12" fillId="0" borderId="37" xfId="0" applyFont="1" applyFill="1" applyBorder="1" applyAlignment="1">
      <alignment horizontal="left" vertical="top"/>
    </xf>
    <xf numFmtId="0" fontId="10" fillId="0" borderId="0" xfId="0" applyFont="1" applyBorder="1" applyAlignment="1">
      <alignment vertical="center"/>
    </xf>
    <xf numFmtId="0" fontId="19" fillId="7" borderId="38" xfId="0" applyFont="1" applyFill="1" applyBorder="1" applyAlignment="1">
      <alignment horizontal="center" vertical="center" wrapText="1"/>
    </xf>
    <xf numFmtId="0" fontId="13" fillId="7" borderId="39" xfId="0" applyFont="1" applyFill="1" applyBorder="1" applyAlignment="1">
      <alignment horizontal="left" vertical="top"/>
    </xf>
    <xf numFmtId="0" fontId="13" fillId="7" borderId="32" xfId="0" applyFont="1" applyFill="1" applyBorder="1" applyAlignment="1">
      <alignment horizontal="left" vertical="top"/>
    </xf>
    <xf numFmtId="0" fontId="12" fillId="7" borderId="35" xfId="0" applyFont="1" applyFill="1" applyBorder="1" applyAlignment="1">
      <alignment horizontal="left" vertical="top"/>
    </xf>
    <xf numFmtId="0" fontId="12" fillId="0" borderId="0" xfId="0" applyFont="1" applyFill="1" applyBorder="1" applyAlignment="1">
      <alignment horizontal="left" vertical="top"/>
    </xf>
    <xf numFmtId="0" fontId="12" fillId="0" borderId="0" xfId="0" applyFont="1" applyFill="1" applyBorder="1" applyAlignment="1">
      <alignment horizontal="left" vertical="top" wrapText="1"/>
    </xf>
    <xf numFmtId="0" fontId="12" fillId="7" borderId="38" xfId="0" applyFont="1" applyFill="1" applyBorder="1" applyAlignment="1">
      <alignment horizontal="left" vertical="top"/>
    </xf>
    <xf numFmtId="0" fontId="9" fillId="0" borderId="67" xfId="0" applyFont="1" applyFill="1" applyBorder="1" applyAlignment="1">
      <alignment vertical="center" wrapText="1"/>
    </xf>
    <xf numFmtId="0" fontId="9" fillId="0" borderId="60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10" fillId="0" borderId="82" xfId="0" applyFont="1" applyBorder="1" applyAlignment="1">
      <alignment horizontal="center" vertical="center"/>
    </xf>
    <xf numFmtId="0" fontId="13" fillId="0" borderId="17" xfId="0" applyFont="1" applyBorder="1" applyAlignment="1">
      <alignment horizontal="left" vertical="top"/>
    </xf>
    <xf numFmtId="0" fontId="13" fillId="0" borderId="67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3" fillId="4" borderId="14" xfId="0" applyFont="1" applyFill="1" applyBorder="1" applyAlignment="1">
      <alignment horizontal="left" vertical="top"/>
    </xf>
    <xf numFmtId="0" fontId="13" fillId="0" borderId="50" xfId="0" applyFont="1" applyFill="1" applyBorder="1" applyAlignment="1">
      <alignment horizontal="left" vertical="top"/>
    </xf>
    <xf numFmtId="0" fontId="12" fillId="4" borderId="52" xfId="0" applyFont="1" applyFill="1" applyBorder="1" applyAlignment="1">
      <alignment horizontal="left" vertical="top"/>
    </xf>
    <xf numFmtId="0" fontId="12" fillId="4" borderId="56" xfId="2" applyFont="1" applyFill="1" applyBorder="1" applyAlignment="1">
      <alignment horizontal="left" vertical="top"/>
    </xf>
    <xf numFmtId="0" fontId="12" fillId="0" borderId="11" xfId="2" applyFont="1" applyFill="1" applyBorder="1" applyAlignment="1">
      <alignment horizontal="left" vertical="top"/>
    </xf>
    <xf numFmtId="0" fontId="12" fillId="0" borderId="35" xfId="2" applyFont="1" applyFill="1" applyBorder="1" applyAlignment="1">
      <alignment horizontal="left" vertical="top"/>
    </xf>
    <xf numFmtId="0" fontId="13" fillId="0" borderId="0" xfId="2" applyFont="1" applyFill="1" applyBorder="1" applyAlignment="1">
      <alignment vertical="center"/>
    </xf>
    <xf numFmtId="0" fontId="13" fillId="0" borderId="0" xfId="2" applyFont="1" applyFill="1" applyBorder="1" applyAlignment="1">
      <alignment horizontal="left" vertical="top"/>
    </xf>
    <xf numFmtId="0" fontId="27" fillId="2" borderId="0" xfId="7" applyFont="1" applyFill="1" applyBorder="1" applyAlignment="1">
      <alignment horizontal="left" vertical="top" wrapText="1"/>
    </xf>
    <xf numFmtId="0" fontId="60" fillId="2" borderId="0" xfId="7" applyFont="1" applyFill="1" applyBorder="1" applyAlignment="1">
      <alignment horizontal="center" vertical="center" wrapText="1"/>
    </xf>
    <xf numFmtId="0" fontId="33" fillId="2" borderId="0" xfId="7" applyFont="1" applyFill="1" applyBorder="1" applyAlignment="1">
      <alignment horizontal="center" wrapText="1"/>
    </xf>
    <xf numFmtId="0" fontId="33" fillId="2" borderId="0" xfId="7" applyFont="1" applyFill="1" applyBorder="1" applyAlignment="1">
      <alignment horizontal="left" wrapText="1"/>
    </xf>
    <xf numFmtId="0" fontId="27" fillId="2" borderId="0" xfId="7" applyFont="1" applyFill="1" applyBorder="1" applyAlignment="1">
      <alignment horizontal="left" vertical="center" wrapText="1"/>
    </xf>
    <xf numFmtId="0" fontId="33" fillId="2" borderId="0" xfId="7" applyFont="1" applyFill="1" applyBorder="1" applyAlignment="1">
      <alignment horizontal="left" vertical="top" wrapText="1"/>
    </xf>
    <xf numFmtId="0" fontId="33" fillId="2" borderId="0" xfId="7" applyFont="1" applyFill="1" applyBorder="1" applyAlignment="1">
      <alignment horizontal="center" vertical="top" wrapText="1"/>
    </xf>
    <xf numFmtId="0" fontId="27" fillId="2" borderId="36" xfId="7" applyFont="1" applyFill="1" applyBorder="1" applyAlignment="1">
      <alignment horizontal="center" vertical="center" wrapText="1"/>
    </xf>
    <xf numFmtId="0" fontId="27" fillId="2" borderId="37" xfId="7" applyFont="1" applyFill="1" applyBorder="1" applyAlignment="1">
      <alignment horizontal="center" vertical="center" wrapText="1"/>
    </xf>
    <xf numFmtId="0" fontId="34" fillId="2" borderId="1" xfId="7" applyFont="1" applyFill="1" applyBorder="1" applyAlignment="1">
      <alignment horizontal="left" vertical="top"/>
    </xf>
    <xf numFmtId="0" fontId="34" fillId="2" borderId="20" xfId="7" applyFont="1" applyFill="1" applyBorder="1" applyAlignment="1">
      <alignment horizontal="left" vertical="top"/>
    </xf>
    <xf numFmtId="0" fontId="70" fillId="2" borderId="0" xfId="7" applyFont="1" applyFill="1" applyBorder="1" applyAlignment="1">
      <alignment horizontal="center" wrapText="1"/>
    </xf>
    <xf numFmtId="0" fontId="27" fillId="2" borderId="0" xfId="7" applyFont="1" applyFill="1" applyBorder="1" applyAlignment="1">
      <alignment horizontal="center" vertical="center" wrapText="1"/>
    </xf>
    <xf numFmtId="0" fontId="34" fillId="2" borderId="48" xfId="7" applyFont="1" applyFill="1" applyBorder="1" applyAlignment="1">
      <alignment horizontal="left" vertical="top" wrapText="1"/>
    </xf>
    <xf numFmtId="0" fontId="27" fillId="2" borderId="93" xfId="1" applyFont="1" applyFill="1" applyBorder="1" applyAlignment="1">
      <alignment horizontal="left" vertical="center" wrapText="1"/>
    </xf>
    <xf numFmtId="0" fontId="34" fillId="2" borderId="14" xfId="7" applyFont="1" applyFill="1" applyBorder="1" applyAlignment="1">
      <alignment horizontal="left" vertical="top"/>
    </xf>
    <xf numFmtId="0" fontId="34" fillId="2" borderId="35" xfId="7" applyFont="1" applyFill="1" applyBorder="1" applyAlignment="1">
      <alignment horizontal="left" vertical="top"/>
    </xf>
    <xf numFmtId="0" fontId="34" fillId="2" borderId="14" xfId="7" applyFont="1" applyFill="1" applyBorder="1" applyAlignment="1">
      <alignment horizontal="left" vertical="top" wrapText="1"/>
    </xf>
    <xf numFmtId="0" fontId="34" fillId="2" borderId="35" xfId="7" applyFont="1" applyFill="1" applyBorder="1" applyAlignment="1">
      <alignment horizontal="left" vertical="top" wrapText="1"/>
    </xf>
    <xf numFmtId="0" fontId="33" fillId="2" borderId="0" xfId="7" applyFont="1" applyFill="1" applyBorder="1" applyAlignment="1">
      <alignment horizontal="left" vertical="center" wrapText="1"/>
    </xf>
    <xf numFmtId="0" fontId="27" fillId="2" borderId="0" xfId="7" applyFont="1" applyFill="1" applyBorder="1" applyAlignment="1">
      <alignment horizontal="left" wrapText="1"/>
    </xf>
    <xf numFmtId="0" fontId="33" fillId="2" borderId="0" xfId="7" applyFont="1" applyFill="1" applyBorder="1" applyAlignment="1">
      <alignment horizontal="center" vertical="center" wrapText="1"/>
    </xf>
    <xf numFmtId="0" fontId="34" fillId="2" borderId="88" xfId="7" applyFont="1" applyFill="1" applyBorder="1" applyAlignment="1">
      <alignment horizontal="left" vertical="top" wrapText="1"/>
    </xf>
    <xf numFmtId="0" fontId="27" fillId="2" borderId="0" xfId="7" applyFont="1" applyFill="1" applyBorder="1" applyAlignment="1">
      <alignment horizontal="center" wrapText="1"/>
    </xf>
    <xf numFmtId="0" fontId="42" fillId="2" borderId="29" xfId="4" applyFont="1" applyFill="1" applyBorder="1" applyAlignment="1">
      <alignment horizontal="center" vertical="center" wrapText="1" shrinkToFit="1"/>
    </xf>
    <xf numFmtId="0" fontId="33" fillId="2" borderId="0" xfId="7" applyFont="1" applyFill="1" applyBorder="1" applyAlignment="1">
      <alignment horizontal="center" vertical="center"/>
    </xf>
    <xf numFmtId="0" fontId="37" fillId="2" borderId="0" xfId="0" applyFont="1" applyFill="1" applyAlignment="1">
      <alignment horizontal="left" vertical="center"/>
    </xf>
    <xf numFmtId="0" fontId="37" fillId="2" borderId="0" xfId="0" applyFont="1" applyFill="1" applyAlignment="1">
      <alignment horizontal="left" wrapText="1"/>
    </xf>
    <xf numFmtId="0" fontId="37" fillId="2" borderId="0" xfId="0" applyFont="1" applyFill="1" applyAlignment="1">
      <alignment horizontal="center"/>
    </xf>
    <xf numFmtId="9" fontId="28" fillId="2" borderId="0" xfId="0" applyNumberFormat="1" applyFont="1" applyFill="1" applyAlignment="1">
      <alignment horizontal="center"/>
    </xf>
    <xf numFmtId="0" fontId="33" fillId="2" borderId="0" xfId="0" applyFont="1" applyFill="1" applyAlignment="1">
      <alignment vertical="center"/>
    </xf>
    <xf numFmtId="0" fontId="33" fillId="0" borderId="0" xfId="0" applyFont="1" applyAlignment="1">
      <alignment vertical="center"/>
    </xf>
    <xf numFmtId="0" fontId="37" fillId="2" borderId="0" xfId="0" applyFont="1" applyFill="1" applyAlignment="1">
      <alignment horizontal="left"/>
    </xf>
    <xf numFmtId="0" fontId="78" fillId="0" borderId="0" xfId="0" applyFont="1" applyAlignment="1">
      <alignment horizontal="center" wrapText="1"/>
    </xf>
    <xf numFmtId="1" fontId="34" fillId="2" borderId="0" xfId="0" applyNumberFormat="1" applyFont="1" applyFill="1"/>
    <xf numFmtId="0" fontId="78" fillId="0" borderId="0" xfId="0" applyFont="1" applyAlignment="1">
      <alignment vertical="top"/>
    </xf>
    <xf numFmtId="0" fontId="78" fillId="0" borderId="0" xfId="0" applyFont="1" applyAlignment="1">
      <alignment vertical="top" wrapText="1"/>
    </xf>
    <xf numFmtId="0" fontId="33" fillId="0" borderId="0" xfId="0" applyFont="1" applyFill="1"/>
    <xf numFmtId="0" fontId="79" fillId="2" borderId="58" xfId="0" applyFont="1" applyFill="1" applyBorder="1" applyAlignment="1">
      <alignment horizontal="center" vertical="center" wrapText="1"/>
    </xf>
    <xf numFmtId="0" fontId="79" fillId="2" borderId="40" xfId="0" applyFont="1" applyFill="1" applyBorder="1" applyAlignment="1">
      <alignment horizontal="center" vertical="center" wrapText="1"/>
    </xf>
    <xf numFmtId="0" fontId="1" fillId="0" borderId="40" xfId="3" applyFont="1" applyBorder="1"/>
    <xf numFmtId="0" fontId="1" fillId="0" borderId="42" xfId="3" applyFont="1" applyBorder="1"/>
    <xf numFmtId="0" fontId="27" fillId="0" borderId="61" xfId="0" applyFont="1" applyFill="1" applyBorder="1" applyAlignment="1">
      <alignment horizontal="center" vertical="center" wrapText="1"/>
    </xf>
    <xf numFmtId="0" fontId="27" fillId="0" borderId="37" xfId="0" applyFont="1" applyFill="1" applyBorder="1" applyAlignment="1">
      <alignment horizontal="center" vertical="center" wrapText="1"/>
    </xf>
    <xf numFmtId="0" fontId="27" fillId="2" borderId="41" xfId="0" applyFont="1" applyFill="1" applyBorder="1" applyAlignment="1">
      <alignment vertical="center" wrapText="1"/>
    </xf>
    <xf numFmtId="0" fontId="28" fillId="2" borderId="68" xfId="0" applyFont="1" applyFill="1" applyBorder="1" applyAlignment="1">
      <alignment horizontal="center"/>
    </xf>
    <xf numFmtId="0" fontId="33" fillId="0" borderId="35" xfId="0" applyFont="1" applyFill="1" applyBorder="1"/>
    <xf numFmtId="0" fontId="79" fillId="2" borderId="67" xfId="0" applyFont="1" applyFill="1" applyBorder="1" applyAlignment="1">
      <alignment horizontal="center" vertical="center" wrapText="1"/>
    </xf>
    <xf numFmtId="0" fontId="79" fillId="2" borderId="0" xfId="0" applyFont="1" applyFill="1" applyBorder="1" applyAlignment="1">
      <alignment horizontal="center" vertical="center" wrapText="1"/>
    </xf>
    <xf numFmtId="0" fontId="1" fillId="0" borderId="0" xfId="3" applyFont="1" applyBorder="1"/>
    <xf numFmtId="0" fontId="1" fillId="0" borderId="68" xfId="3" applyFont="1" applyBorder="1"/>
    <xf numFmtId="0" fontId="37" fillId="2" borderId="68" xfId="0" applyFont="1" applyFill="1" applyBorder="1" applyAlignment="1">
      <alignment vertical="center" wrapText="1"/>
    </xf>
    <xf numFmtId="0" fontId="27" fillId="0" borderId="0" xfId="0" applyFont="1" applyFill="1"/>
    <xf numFmtId="0" fontId="33" fillId="0" borderId="68" xfId="0" applyFont="1" applyBorder="1"/>
    <xf numFmtId="0" fontId="37" fillId="0" borderId="67" xfId="0" applyFont="1" applyBorder="1"/>
    <xf numFmtId="0" fontId="37" fillId="0" borderId="0" xfId="0" applyFont="1" applyBorder="1"/>
    <xf numFmtId="0" fontId="28" fillId="2" borderId="0" xfId="0" applyFont="1" applyFill="1" applyBorder="1" applyAlignment="1">
      <alignment vertical="center"/>
    </xf>
    <xf numFmtId="0" fontId="28" fillId="2" borderId="68" xfId="0" applyFont="1" applyFill="1" applyBorder="1" applyAlignment="1">
      <alignment vertical="center"/>
    </xf>
    <xf numFmtId="0" fontId="28" fillId="2" borderId="67" xfId="0" applyFont="1" applyFill="1" applyBorder="1" applyAlignment="1">
      <alignment horizontal="center"/>
    </xf>
    <xf numFmtId="0" fontId="28" fillId="2" borderId="0" xfId="0" applyFont="1" applyFill="1" applyBorder="1" applyAlignment="1">
      <alignment horizontal="center"/>
    </xf>
    <xf numFmtId="0" fontId="37" fillId="2" borderId="67" xfId="0" applyFont="1" applyFill="1" applyBorder="1"/>
    <xf numFmtId="0" fontId="37" fillId="2" borderId="68" xfId="0" applyFont="1" applyFill="1" applyBorder="1"/>
    <xf numFmtId="0" fontId="33" fillId="2" borderId="68" xfId="0" applyFont="1" applyFill="1" applyBorder="1"/>
    <xf numFmtId="0" fontId="28" fillId="0" borderId="67" xfId="0" applyFont="1" applyFill="1" applyBorder="1" applyAlignment="1">
      <alignment horizontal="center"/>
    </xf>
    <xf numFmtId="0" fontId="28" fillId="0" borderId="0" xfId="0" applyFont="1" applyFill="1" applyBorder="1" applyAlignment="1">
      <alignment horizontal="center"/>
    </xf>
    <xf numFmtId="0" fontId="28" fillId="0" borderId="68" xfId="0" applyFont="1" applyFill="1" applyBorder="1" applyAlignment="1">
      <alignment horizontal="center"/>
    </xf>
    <xf numFmtId="0" fontId="33" fillId="0" borderId="68" xfId="0" applyFont="1" applyFill="1" applyBorder="1"/>
    <xf numFmtId="0" fontId="28" fillId="0" borderId="68" xfId="0" applyFont="1" applyFill="1" applyBorder="1" applyAlignment="1">
      <alignment vertical="center" wrapText="1"/>
    </xf>
    <xf numFmtId="0" fontId="28" fillId="0" borderId="67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left" vertical="center" wrapText="1"/>
    </xf>
    <xf numFmtId="0" fontId="28" fillId="0" borderId="68" xfId="0" applyFont="1" applyFill="1" applyBorder="1" applyAlignment="1">
      <alignment horizontal="left" vertical="center" wrapText="1"/>
    </xf>
    <xf numFmtId="0" fontId="28" fillId="2" borderId="67" xfId="0" applyFont="1" applyFill="1" applyBorder="1" applyAlignment="1">
      <alignment horizontal="center" vertical="center"/>
    </xf>
    <xf numFmtId="0" fontId="28" fillId="2" borderId="0" xfId="0" applyFont="1" applyFill="1" applyBorder="1" applyAlignment="1">
      <alignment horizontal="center" vertical="center"/>
    </xf>
    <xf numFmtId="0" fontId="28" fillId="2" borderId="0" xfId="0" applyFont="1" applyFill="1" applyBorder="1" applyAlignment="1">
      <alignment horizontal="left" vertical="center" wrapText="1"/>
    </xf>
    <xf numFmtId="0" fontId="28" fillId="2" borderId="68" xfId="0" applyFont="1" applyFill="1" applyBorder="1" applyAlignment="1">
      <alignment horizontal="left" vertical="center" wrapText="1"/>
    </xf>
    <xf numFmtId="0" fontId="28" fillId="2" borderId="68" xfId="0" applyFont="1" applyFill="1" applyBorder="1" applyAlignment="1">
      <alignment horizontal="center" vertical="center" wrapText="1"/>
    </xf>
    <xf numFmtId="0" fontId="28" fillId="2" borderId="0" xfId="0" applyFont="1" applyFill="1" applyBorder="1" applyAlignment="1"/>
    <xf numFmtId="0" fontId="28" fillId="2" borderId="68" xfId="0" applyFont="1" applyFill="1" applyBorder="1" applyAlignment="1"/>
    <xf numFmtId="0" fontId="79" fillId="2" borderId="68" xfId="0" applyFont="1" applyFill="1" applyBorder="1" applyAlignment="1">
      <alignment vertical="center" wrapText="1"/>
    </xf>
    <xf numFmtId="0" fontId="28" fillId="2" borderId="68" xfId="0" applyFont="1" applyFill="1" applyBorder="1" applyAlignment="1">
      <alignment wrapText="1"/>
    </xf>
    <xf numFmtId="0" fontId="28" fillId="2" borderId="67" xfId="0" applyFont="1" applyFill="1" applyBorder="1" applyAlignment="1">
      <alignment horizontal="center" wrapText="1"/>
    </xf>
    <xf numFmtId="0" fontId="28" fillId="2" borderId="0" xfId="0" applyFont="1" applyFill="1" applyBorder="1" applyAlignment="1">
      <alignment horizontal="center" wrapText="1"/>
    </xf>
    <xf numFmtId="0" fontId="28" fillId="2" borderId="68" xfId="0" applyFont="1" applyFill="1" applyBorder="1" applyAlignment="1">
      <alignment horizontal="center" wrapText="1"/>
    </xf>
    <xf numFmtId="0" fontId="79" fillId="2" borderId="68" xfId="0" applyFont="1" applyFill="1" applyBorder="1" applyAlignment="1">
      <alignment horizontal="center" vertical="center" wrapText="1"/>
    </xf>
    <xf numFmtId="0" fontId="28" fillId="2" borderId="0" xfId="0" applyFont="1" applyFill="1" applyBorder="1" applyAlignment="1">
      <alignment wrapText="1"/>
    </xf>
    <xf numFmtId="0" fontId="33" fillId="0" borderId="69" xfId="0" applyFont="1" applyBorder="1"/>
    <xf numFmtId="0" fontId="33" fillId="0" borderId="34" xfId="0" applyFont="1" applyBorder="1"/>
    <xf numFmtId="0" fontId="33" fillId="0" borderId="43" xfId="0" applyFont="1" applyBorder="1"/>
    <xf numFmtId="0" fontId="28" fillId="0" borderId="0" xfId="0" applyFont="1" applyFill="1" applyBorder="1" applyAlignment="1"/>
    <xf numFmtId="0" fontId="33" fillId="0" borderId="0" xfId="0" applyFont="1" applyBorder="1"/>
    <xf numFmtId="0" fontId="27" fillId="0" borderId="0" xfId="0" applyFont="1" applyFill="1" applyBorder="1"/>
    <xf numFmtId="0" fontId="33" fillId="0" borderId="0" xfId="0" applyFont="1" applyFill="1" applyBorder="1"/>
    <xf numFmtId="0" fontId="33" fillId="2" borderId="0" xfId="0" applyFont="1" applyFill="1" applyBorder="1"/>
    <xf numFmtId="0" fontId="33" fillId="0" borderId="58" xfId="0" applyFont="1" applyFill="1" applyBorder="1"/>
    <xf numFmtId="0" fontId="33" fillId="0" borderId="40" xfId="0" applyFont="1" applyFill="1" applyBorder="1"/>
    <xf numFmtId="0" fontId="33" fillId="0" borderId="40" xfId="0" applyFont="1" applyBorder="1"/>
    <xf numFmtId="0" fontId="33" fillId="0" borderId="42" xfId="0" applyFont="1" applyBorder="1"/>
    <xf numFmtId="0" fontId="33" fillId="0" borderId="67" xfId="0" applyFont="1" applyBorder="1"/>
    <xf numFmtId="0" fontId="33" fillId="0" borderId="0" xfId="0" applyFont="1" applyAlignment="1">
      <alignment horizontal="center"/>
    </xf>
    <xf numFmtId="0" fontId="33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top"/>
    </xf>
    <xf numFmtId="0" fontId="27" fillId="0" borderId="41" xfId="0" applyFont="1" applyBorder="1"/>
    <xf numFmtId="0" fontId="27" fillId="0" borderId="43" xfId="0" applyFont="1" applyBorder="1"/>
    <xf numFmtId="0" fontId="13" fillId="0" borderId="0" xfId="0" applyFont="1" applyFill="1" applyBorder="1" applyAlignment="1">
      <alignment horizontal="left" vertical="top"/>
    </xf>
    <xf numFmtId="0" fontId="19" fillId="0" borderId="0" xfId="0" applyFont="1" applyFill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26" fillId="2" borderId="0" xfId="0" applyFont="1" applyFill="1" applyBorder="1" applyAlignment="1">
      <alignment horizontal="left" vertical="center"/>
    </xf>
    <xf numFmtId="0" fontId="13" fillId="0" borderId="1" xfId="0" applyFont="1" applyBorder="1" applyAlignment="1">
      <alignment horizontal="left" vertical="top"/>
    </xf>
    <xf numFmtId="0" fontId="13" fillId="0" borderId="32" xfId="0" applyFont="1" applyBorder="1" applyAlignment="1">
      <alignment horizontal="left" vertical="top"/>
    </xf>
    <xf numFmtId="0" fontId="13" fillId="0" borderId="46" xfId="0" applyFont="1" applyBorder="1" applyAlignment="1">
      <alignment horizontal="left" vertical="top"/>
    </xf>
    <xf numFmtId="0" fontId="13" fillId="0" borderId="5" xfId="0" applyFont="1" applyBorder="1" applyAlignment="1">
      <alignment horizontal="left" vertical="top"/>
    </xf>
    <xf numFmtId="0" fontId="13" fillId="0" borderId="39" xfId="0" applyFont="1" applyBorder="1" applyAlignment="1">
      <alignment horizontal="left" vertical="top"/>
    </xf>
    <xf numFmtId="0" fontId="6" fillId="0" borderId="0" xfId="1" applyFont="1" applyFill="1" applyAlignment="1">
      <alignment horizontal="left" wrapText="1"/>
    </xf>
    <xf numFmtId="0" fontId="19" fillId="7" borderId="0" xfId="0" applyFont="1" applyFill="1" applyBorder="1" applyAlignment="1">
      <alignment horizontal="center" vertical="center" wrapText="1"/>
    </xf>
    <xf numFmtId="0" fontId="13" fillId="7" borderId="0" xfId="0" applyFont="1" applyFill="1" applyBorder="1" applyAlignment="1">
      <alignment horizontal="left" vertical="top"/>
    </xf>
    <xf numFmtId="0" fontId="12" fillId="7" borderId="0" xfId="0" applyFont="1" applyFill="1" applyBorder="1" applyAlignment="1">
      <alignment horizontal="left" vertical="top"/>
    </xf>
    <xf numFmtId="0" fontId="12" fillId="0" borderId="35" xfId="0" applyFont="1" applyBorder="1" applyAlignment="1">
      <alignment horizontal="left" vertical="top"/>
    </xf>
    <xf numFmtId="0" fontId="12" fillId="0" borderId="38" xfId="0" applyFont="1" applyBorder="1" applyAlignment="1">
      <alignment horizontal="left" vertical="top"/>
    </xf>
    <xf numFmtId="0" fontId="19" fillId="0" borderId="60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7" borderId="16" xfId="0" applyFont="1" applyFill="1" applyBorder="1" applyAlignment="1">
      <alignment horizontal="center" vertical="center" wrapText="1"/>
    </xf>
    <xf numFmtId="0" fontId="12" fillId="0" borderId="60" xfId="0" applyFont="1" applyFill="1" applyBorder="1" applyAlignment="1">
      <alignment horizontal="left" vertical="top"/>
    </xf>
    <xf numFmtId="0" fontId="12" fillId="0" borderId="15" xfId="0" applyFont="1" applyFill="1" applyBorder="1" applyAlignment="1">
      <alignment horizontal="left" vertical="top"/>
    </xf>
    <xf numFmtId="0" fontId="12" fillId="7" borderId="16" xfId="0" applyFont="1" applyFill="1" applyBorder="1" applyAlignment="1">
      <alignment horizontal="left" vertical="top"/>
    </xf>
    <xf numFmtId="0" fontId="12" fillId="0" borderId="29" xfId="0" applyFont="1" applyFill="1" applyBorder="1" applyAlignment="1">
      <alignment horizontal="left" vertical="top"/>
    </xf>
    <xf numFmtId="0" fontId="34" fillId="7" borderId="41" xfId="0" applyFont="1" applyFill="1" applyBorder="1" applyAlignment="1">
      <alignment horizontal="left" vertical="top" wrapText="1"/>
    </xf>
    <xf numFmtId="0" fontId="34" fillId="7" borderId="47" xfId="0" applyFont="1" applyFill="1" applyBorder="1" applyAlignment="1">
      <alignment horizontal="left" vertical="top" wrapText="1"/>
    </xf>
    <xf numFmtId="0" fontId="43" fillId="7" borderId="99" xfId="0" applyFont="1" applyFill="1" applyBorder="1" applyAlignment="1">
      <alignment horizontal="left" vertical="top" wrapText="1"/>
    </xf>
    <xf numFmtId="0" fontId="43" fillId="7" borderId="56" xfId="0" applyFont="1" applyFill="1" applyBorder="1" applyAlignment="1">
      <alignment horizontal="left" vertical="top" wrapText="1"/>
    </xf>
    <xf numFmtId="0" fontId="12" fillId="0" borderId="29" xfId="0" applyFont="1" applyBorder="1" applyAlignment="1">
      <alignment horizontal="left" vertical="top"/>
    </xf>
    <xf numFmtId="0" fontId="43" fillId="0" borderId="29" xfId="0" applyFont="1" applyFill="1" applyBorder="1" applyAlignment="1">
      <alignment horizontal="left" vertical="top" wrapText="1"/>
    </xf>
    <xf numFmtId="0" fontId="43" fillId="0" borderId="37" xfId="0" applyFont="1" applyFill="1" applyBorder="1" applyAlignment="1">
      <alignment horizontal="left" vertical="top" wrapText="1"/>
    </xf>
    <xf numFmtId="0" fontId="12" fillId="0" borderId="59" xfId="0" applyFont="1" applyFill="1" applyBorder="1" applyAlignment="1">
      <alignment horizontal="left" vertical="top"/>
    </xf>
    <xf numFmtId="0" fontId="9" fillId="0" borderId="55" xfId="0" applyFont="1" applyBorder="1" applyAlignment="1">
      <alignment horizontal="left" vertical="center"/>
    </xf>
    <xf numFmtId="0" fontId="9" fillId="0" borderId="53" xfId="0" applyFont="1" applyBorder="1" applyAlignment="1">
      <alignment horizontal="left" vertical="center"/>
    </xf>
    <xf numFmtId="0" fontId="9" fillId="0" borderId="55" xfId="0" applyFont="1" applyBorder="1" applyAlignment="1">
      <alignment horizontal="left" vertical="top"/>
    </xf>
    <xf numFmtId="0" fontId="9" fillId="0" borderId="53" xfId="0" applyFont="1" applyBorder="1" applyAlignment="1">
      <alignment horizontal="left" vertical="top"/>
    </xf>
    <xf numFmtId="0" fontId="12" fillId="7" borderId="30" xfId="0" applyFont="1" applyFill="1" applyBorder="1" applyAlignment="1">
      <alignment horizontal="left" vertical="top"/>
    </xf>
    <xf numFmtId="0" fontId="11" fillId="4" borderId="27" xfId="0" applyFont="1" applyFill="1" applyBorder="1" applyAlignment="1">
      <alignment vertical="center" wrapText="1"/>
    </xf>
    <xf numFmtId="0" fontId="11" fillId="4" borderId="18" xfId="0" applyFont="1" applyFill="1" applyBorder="1" applyAlignment="1">
      <alignment vertical="center" wrapText="1"/>
    </xf>
    <xf numFmtId="0" fontId="15" fillId="2" borderId="34" xfId="0" applyFont="1" applyFill="1" applyBorder="1" applyAlignment="1">
      <alignment vertical="center"/>
    </xf>
    <xf numFmtId="0" fontId="10" fillId="0" borderId="23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 wrapText="1"/>
    </xf>
    <xf numFmtId="0" fontId="11" fillId="2" borderId="48" xfId="0" applyFont="1" applyFill="1" applyBorder="1" applyAlignment="1">
      <alignment horizontal="center" vertical="center" wrapText="1"/>
    </xf>
    <xf numFmtId="0" fontId="19" fillId="0" borderId="3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/>
    </xf>
    <xf numFmtId="0" fontId="0" fillId="0" borderId="0" xfId="0" applyAlignment="1">
      <alignment horizontal="center"/>
    </xf>
    <xf numFmtId="0" fontId="10" fillId="0" borderId="23" xfId="0" applyFont="1" applyFill="1" applyBorder="1" applyAlignment="1">
      <alignment horizontal="center"/>
    </xf>
    <xf numFmtId="0" fontId="10" fillId="0" borderId="59" xfId="0" applyFont="1" applyBorder="1" applyAlignment="1">
      <alignment horizontal="center" vertical="center"/>
    </xf>
    <xf numFmtId="0" fontId="0" fillId="0" borderId="70" xfId="0" applyFont="1" applyBorder="1" applyAlignment="1">
      <alignment vertical="center"/>
    </xf>
    <xf numFmtId="0" fontId="0" fillId="0" borderId="72" xfId="0" applyFont="1" applyBorder="1" applyAlignment="1">
      <alignment vertical="center"/>
    </xf>
    <xf numFmtId="0" fontId="0" fillId="0" borderId="72" xfId="0" applyFont="1" applyFill="1" applyBorder="1" applyAlignment="1">
      <alignment vertical="center"/>
    </xf>
    <xf numFmtId="0" fontId="0" fillId="2" borderId="72" xfId="0" applyFont="1" applyFill="1" applyBorder="1" applyAlignment="1">
      <alignment vertical="center"/>
    </xf>
    <xf numFmtId="0" fontId="0" fillId="0" borderId="81" xfId="0" applyFont="1" applyBorder="1" applyAlignment="1">
      <alignment vertical="center"/>
    </xf>
    <xf numFmtId="0" fontId="9" fillId="0" borderId="80" xfId="0" applyFont="1" applyBorder="1" applyAlignment="1">
      <alignment vertical="center"/>
    </xf>
    <xf numFmtId="0" fontId="53" fillId="0" borderId="5" xfId="0" applyFont="1" applyBorder="1" applyAlignment="1">
      <alignment horizontal="left" vertical="top"/>
    </xf>
    <xf numFmtId="0" fontId="53" fillId="2" borderId="5" xfId="0" applyFont="1" applyFill="1" applyBorder="1" applyAlignment="1">
      <alignment horizontal="left" vertical="top"/>
    </xf>
    <xf numFmtId="0" fontId="53" fillId="0" borderId="1" xfId="0" applyFont="1" applyBorder="1" applyAlignment="1">
      <alignment horizontal="left" vertical="top"/>
    </xf>
    <xf numFmtId="0" fontId="53" fillId="0" borderId="71" xfId="0" applyFont="1" applyBorder="1" applyAlignment="1">
      <alignment horizontal="left" vertical="top"/>
    </xf>
    <xf numFmtId="0" fontId="53" fillId="2" borderId="1" xfId="0" applyFont="1" applyFill="1" applyBorder="1" applyAlignment="1">
      <alignment horizontal="left" vertical="top"/>
    </xf>
    <xf numFmtId="0" fontId="53" fillId="0" borderId="1" xfId="0" applyFont="1" applyFill="1" applyBorder="1" applyAlignment="1">
      <alignment horizontal="left" vertical="top"/>
    </xf>
    <xf numFmtId="0" fontId="53" fillId="0" borderId="29" xfId="0" applyFont="1" applyBorder="1" applyAlignment="1">
      <alignment horizontal="left" vertical="top"/>
    </xf>
    <xf numFmtId="0" fontId="53" fillId="2" borderId="29" xfId="0" applyFont="1" applyFill="1" applyBorder="1" applyAlignment="1">
      <alignment horizontal="left" vertical="top"/>
    </xf>
    <xf numFmtId="0" fontId="53" fillId="0" borderId="79" xfId="0" applyFont="1" applyBorder="1" applyAlignment="1">
      <alignment horizontal="left" vertical="top"/>
    </xf>
    <xf numFmtId="0" fontId="53" fillId="0" borderId="37" xfId="0" applyFont="1" applyBorder="1" applyAlignment="1">
      <alignment horizontal="left" vertical="top"/>
    </xf>
    <xf numFmtId="0" fontId="17" fillId="2" borderId="37" xfId="0" applyFont="1" applyFill="1" applyBorder="1" applyAlignment="1">
      <alignment horizontal="left" vertical="top"/>
    </xf>
    <xf numFmtId="0" fontId="53" fillId="2" borderId="5" xfId="0" applyFont="1" applyFill="1" applyBorder="1" applyAlignment="1">
      <alignment horizontal="left" vertical="top" wrapText="1"/>
    </xf>
    <xf numFmtId="0" fontId="53" fillId="2" borderId="1" xfId="0" applyFont="1" applyFill="1" applyBorder="1" applyAlignment="1">
      <alignment horizontal="left" vertical="top" wrapText="1"/>
    </xf>
    <xf numFmtId="0" fontId="53" fillId="0" borderId="1" xfId="0" applyFont="1" applyFill="1" applyBorder="1" applyAlignment="1">
      <alignment horizontal="left" vertical="top" wrapText="1"/>
    </xf>
    <xf numFmtId="0" fontId="53" fillId="2" borderId="29" xfId="0" applyFont="1" applyFill="1" applyBorder="1" applyAlignment="1">
      <alignment horizontal="left" vertical="top" wrapText="1"/>
    </xf>
    <xf numFmtId="0" fontId="17" fillId="0" borderId="37" xfId="0" applyFont="1" applyBorder="1" applyAlignment="1">
      <alignment horizontal="left" vertical="top"/>
    </xf>
    <xf numFmtId="0" fontId="17" fillId="2" borderId="37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center" vertical="center" wrapText="1"/>
    </xf>
    <xf numFmtId="0" fontId="53" fillId="0" borderId="0" xfId="0" applyFont="1" applyFill="1" applyBorder="1" applyAlignment="1">
      <alignment horizontal="left" vertical="top"/>
    </xf>
    <xf numFmtId="0" fontId="17" fillId="0" borderId="0" xfId="0" applyFont="1" applyFill="1" applyBorder="1" applyAlignment="1">
      <alignment horizontal="left" vertical="top"/>
    </xf>
    <xf numFmtId="0" fontId="53" fillId="0" borderId="0" xfId="0" applyFont="1" applyBorder="1" applyAlignment="1">
      <alignment horizontal="left" vertical="top"/>
    </xf>
    <xf numFmtId="0" fontId="53" fillId="2" borderId="0" xfId="0" applyFont="1" applyFill="1" applyBorder="1" applyAlignment="1">
      <alignment horizontal="left" vertical="top"/>
    </xf>
    <xf numFmtId="0" fontId="33" fillId="0" borderId="72" xfId="0" applyFont="1" applyBorder="1" applyAlignment="1">
      <alignment vertical="center"/>
    </xf>
    <xf numFmtId="0" fontId="9" fillId="2" borderId="0" xfId="0" applyFont="1" applyFill="1" applyBorder="1" applyAlignment="1">
      <alignment horizontal="center" vertical="center" wrapText="1"/>
    </xf>
    <xf numFmtId="0" fontId="11" fillId="0" borderId="6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53" fillId="0" borderId="20" xfId="0" applyFont="1" applyBorder="1" applyAlignment="1">
      <alignment horizontal="left" vertical="top"/>
    </xf>
    <xf numFmtId="0" fontId="53" fillId="0" borderId="101" xfId="0" applyFont="1" applyBorder="1" applyAlignment="1">
      <alignment horizontal="left" vertical="top"/>
    </xf>
    <xf numFmtId="0" fontId="9" fillId="0" borderId="52" xfId="0" applyFont="1" applyBorder="1" applyAlignment="1">
      <alignment horizontal="center" vertical="center"/>
    </xf>
    <xf numFmtId="0" fontId="9" fillId="2" borderId="102" xfId="0" applyFont="1" applyFill="1" applyBorder="1" applyAlignment="1">
      <alignment horizontal="center" vertical="center" wrapText="1"/>
    </xf>
    <xf numFmtId="0" fontId="9" fillId="2" borderId="52" xfId="0" applyFont="1" applyFill="1" applyBorder="1" applyAlignment="1">
      <alignment horizontal="center" vertical="center" wrapText="1"/>
    </xf>
    <xf numFmtId="0" fontId="9" fillId="2" borderId="79" xfId="0" applyFont="1" applyFill="1" applyBorder="1" applyAlignment="1">
      <alignment horizontal="center" vertical="center" wrapText="1"/>
    </xf>
    <xf numFmtId="0" fontId="9" fillId="2" borderId="37" xfId="0" applyFont="1" applyFill="1" applyBorder="1" applyAlignment="1">
      <alignment horizontal="center" vertical="center" wrapText="1"/>
    </xf>
    <xf numFmtId="0" fontId="53" fillId="7" borderId="70" xfId="0" applyFont="1" applyFill="1" applyBorder="1" applyAlignment="1">
      <alignment horizontal="left" vertical="top"/>
    </xf>
    <xf numFmtId="0" fontId="53" fillId="7" borderId="72" xfId="0" applyFont="1" applyFill="1" applyBorder="1" applyAlignment="1">
      <alignment horizontal="left" vertical="top"/>
    </xf>
    <xf numFmtId="0" fontId="53" fillId="7" borderId="80" xfId="0" applyFont="1" applyFill="1" applyBorder="1" applyAlignment="1">
      <alignment horizontal="left" vertical="top"/>
    </xf>
    <xf numFmtId="0" fontId="9" fillId="7" borderId="80" xfId="0" applyFont="1" applyFill="1" applyBorder="1" applyAlignment="1">
      <alignment horizontal="center" vertical="center" wrapText="1"/>
    </xf>
    <xf numFmtId="0" fontId="9" fillId="7" borderId="38" xfId="0" applyFont="1" applyFill="1" applyBorder="1" applyAlignment="1">
      <alignment horizontal="center" vertical="center" wrapText="1"/>
    </xf>
    <xf numFmtId="0" fontId="53" fillId="7" borderId="26" xfId="0" applyFont="1" applyFill="1" applyBorder="1" applyAlignment="1">
      <alignment horizontal="left" vertical="top"/>
    </xf>
    <xf numFmtId="0" fontId="53" fillId="7" borderId="32" xfId="0" applyFont="1" applyFill="1" applyBorder="1" applyAlignment="1">
      <alignment horizontal="left" vertical="top"/>
    </xf>
    <xf numFmtId="0" fontId="53" fillId="7" borderId="38" xfId="0" applyFont="1" applyFill="1" applyBorder="1" applyAlignment="1">
      <alignment horizontal="left" vertical="top"/>
    </xf>
    <xf numFmtId="0" fontId="11" fillId="0" borderId="36" xfId="0" applyFont="1" applyFill="1" applyBorder="1" applyAlignment="1">
      <alignment horizontal="center" vertical="center"/>
    </xf>
    <xf numFmtId="0" fontId="11" fillId="7" borderId="11" xfId="0" applyFont="1" applyFill="1" applyBorder="1" applyAlignment="1">
      <alignment horizontal="center" vertical="center" wrapText="1"/>
    </xf>
    <xf numFmtId="0" fontId="11" fillId="7" borderId="14" xfId="0" applyFont="1" applyFill="1" applyBorder="1" applyAlignment="1">
      <alignment horizontal="center" vertical="center" wrapText="1"/>
    </xf>
    <xf numFmtId="0" fontId="11" fillId="7" borderId="35" xfId="0" applyFont="1" applyFill="1" applyBorder="1" applyAlignment="1">
      <alignment horizontal="center" vertical="center" wrapText="1"/>
    </xf>
    <xf numFmtId="0" fontId="53" fillId="7" borderId="17" xfId="0" applyFont="1" applyFill="1" applyBorder="1" applyAlignment="1">
      <alignment horizontal="left" vertical="top"/>
    </xf>
    <xf numFmtId="0" fontId="53" fillId="7" borderId="20" xfId="0" applyFont="1" applyFill="1" applyBorder="1" applyAlignment="1">
      <alignment horizontal="left" vertical="top"/>
    </xf>
    <xf numFmtId="0" fontId="53" fillId="7" borderId="23" xfId="0" applyFont="1" applyFill="1" applyBorder="1" applyAlignment="1">
      <alignment horizontal="left" vertical="top"/>
    </xf>
    <xf numFmtId="0" fontId="53" fillId="7" borderId="1" xfId="0" applyFont="1" applyFill="1" applyBorder="1" applyAlignment="1">
      <alignment horizontal="left" vertical="top"/>
    </xf>
    <xf numFmtId="0" fontId="53" fillId="7" borderId="11" xfId="0" applyFont="1" applyFill="1" applyBorder="1" applyAlignment="1">
      <alignment horizontal="left" vertical="top"/>
    </xf>
    <xf numFmtId="0" fontId="53" fillId="7" borderId="14" xfId="0" applyFont="1" applyFill="1" applyBorder="1" applyAlignment="1">
      <alignment horizontal="left" vertical="top"/>
    </xf>
    <xf numFmtId="0" fontId="53" fillId="7" borderId="35" xfId="0" applyFont="1" applyFill="1" applyBorder="1" applyAlignment="1">
      <alignment horizontal="left" vertical="top"/>
    </xf>
    <xf numFmtId="0" fontId="17" fillId="7" borderId="36" xfId="0" applyFont="1" applyFill="1" applyBorder="1" applyAlignment="1">
      <alignment horizontal="left" vertical="top"/>
    </xf>
    <xf numFmtId="0" fontId="17" fillId="7" borderId="37" xfId="0" applyFont="1" applyFill="1" applyBorder="1" applyAlignment="1">
      <alignment horizontal="left" vertical="top"/>
    </xf>
    <xf numFmtId="0" fontId="17" fillId="7" borderId="38" xfId="0" applyFont="1" applyFill="1" applyBorder="1" applyAlignment="1">
      <alignment horizontal="left" vertical="top"/>
    </xf>
    <xf numFmtId="0" fontId="9" fillId="7" borderId="14" xfId="0" applyFont="1" applyFill="1" applyBorder="1" applyAlignment="1">
      <alignment horizontal="center" vertical="center" wrapText="1"/>
    </xf>
    <xf numFmtId="0" fontId="9" fillId="7" borderId="35" xfId="0" applyFont="1" applyFill="1" applyBorder="1" applyAlignment="1">
      <alignment horizontal="center" vertical="center" wrapText="1"/>
    </xf>
    <xf numFmtId="0" fontId="53" fillId="7" borderId="5" xfId="0" applyFont="1" applyFill="1" applyBorder="1" applyAlignment="1">
      <alignment horizontal="left" vertical="top"/>
    </xf>
    <xf numFmtId="0" fontId="53" fillId="7" borderId="29" xfId="0" applyFont="1" applyFill="1" applyBorder="1" applyAlignment="1">
      <alignment horizontal="left" vertical="top"/>
    </xf>
    <xf numFmtId="0" fontId="53" fillId="7" borderId="5" xfId="0" applyFont="1" applyFill="1" applyBorder="1" applyAlignment="1">
      <alignment horizontal="left" vertical="top" wrapText="1"/>
    </xf>
    <xf numFmtId="0" fontId="53" fillId="7" borderId="1" xfId="0" applyFont="1" applyFill="1" applyBorder="1" applyAlignment="1">
      <alignment horizontal="left" vertical="top" wrapText="1"/>
    </xf>
    <xf numFmtId="0" fontId="53" fillId="7" borderId="29" xfId="0" applyFont="1" applyFill="1" applyBorder="1" applyAlignment="1">
      <alignment horizontal="left" vertical="top" wrapText="1"/>
    </xf>
    <xf numFmtId="0" fontId="17" fillId="7" borderId="37" xfId="0" applyFont="1" applyFill="1" applyBorder="1" applyAlignment="1">
      <alignment horizontal="left" vertical="top" wrapText="1"/>
    </xf>
    <xf numFmtId="0" fontId="53" fillId="7" borderId="39" xfId="0" applyFont="1" applyFill="1" applyBorder="1" applyAlignment="1">
      <alignment horizontal="left" vertical="top"/>
    </xf>
    <xf numFmtId="0" fontId="53" fillId="7" borderId="30" xfId="0" applyFont="1" applyFill="1" applyBorder="1" applyAlignment="1">
      <alignment horizontal="left" vertical="top"/>
    </xf>
    <xf numFmtId="0" fontId="12" fillId="4" borderId="59" xfId="0" applyFont="1" applyFill="1" applyBorder="1" applyAlignment="1">
      <alignment horizontal="left" vertical="top" wrapText="1"/>
    </xf>
    <xf numFmtId="0" fontId="12" fillId="4" borderId="60" xfId="0" applyFont="1" applyFill="1" applyBorder="1" applyAlignment="1">
      <alignment horizontal="left" vertical="top" wrapText="1"/>
    </xf>
    <xf numFmtId="0" fontId="12" fillId="4" borderId="29" xfId="0" applyFont="1" applyFill="1" applyBorder="1" applyAlignment="1">
      <alignment horizontal="left" vertical="top" wrapText="1"/>
    </xf>
    <xf numFmtId="0" fontId="12" fillId="4" borderId="15" xfId="0" applyFont="1" applyFill="1" applyBorder="1" applyAlignment="1">
      <alignment horizontal="left" vertical="top" wrapText="1"/>
    </xf>
    <xf numFmtId="0" fontId="12" fillId="4" borderId="58" xfId="0" applyFont="1" applyFill="1" applyBorder="1" applyAlignment="1">
      <alignment horizontal="left" vertical="top" wrapText="1"/>
    </xf>
    <xf numFmtId="0" fontId="12" fillId="4" borderId="40" xfId="0" applyFont="1" applyFill="1" applyBorder="1" applyAlignment="1">
      <alignment horizontal="left" vertical="top" wrapText="1"/>
    </xf>
    <xf numFmtId="0" fontId="12" fillId="4" borderId="42" xfId="0" applyFont="1" applyFill="1" applyBorder="1" applyAlignment="1">
      <alignment horizontal="left" vertical="top" wrapText="1"/>
    </xf>
    <xf numFmtId="0" fontId="12" fillId="4" borderId="69" xfId="0" applyFont="1" applyFill="1" applyBorder="1" applyAlignment="1">
      <alignment horizontal="left" vertical="top" wrapText="1"/>
    </xf>
    <xf numFmtId="0" fontId="12" fillId="4" borderId="34" xfId="0" applyFont="1" applyFill="1" applyBorder="1" applyAlignment="1">
      <alignment horizontal="left" vertical="top" wrapText="1"/>
    </xf>
    <xf numFmtId="0" fontId="12" fillId="4" borderId="43" xfId="0" applyFont="1" applyFill="1" applyBorder="1" applyAlignment="1">
      <alignment horizontal="left" vertical="top" wrapText="1"/>
    </xf>
    <xf numFmtId="0" fontId="47" fillId="0" borderId="12" xfId="3" applyFont="1" applyBorder="1" applyAlignment="1">
      <alignment vertical="top"/>
    </xf>
    <xf numFmtId="0" fontId="47" fillId="0" borderId="7" xfId="3" applyFont="1" applyBorder="1" applyAlignment="1">
      <alignment horizontal="left" vertical="top"/>
    </xf>
    <xf numFmtId="0" fontId="47" fillId="0" borderId="57" xfId="3" applyFont="1" applyFill="1" applyBorder="1" applyAlignment="1">
      <alignment vertical="top"/>
    </xf>
    <xf numFmtId="0" fontId="47" fillId="0" borderId="8" xfId="3" applyFont="1" applyFill="1" applyBorder="1" applyAlignment="1">
      <alignment horizontal="left" vertical="top"/>
    </xf>
    <xf numFmtId="0" fontId="47" fillId="0" borderId="9" xfId="3" applyFont="1" applyFill="1" applyBorder="1" applyAlignment="1">
      <alignment horizontal="left" vertical="top"/>
    </xf>
    <xf numFmtId="0" fontId="47" fillId="0" borderId="8" xfId="3" applyFont="1" applyBorder="1" applyAlignment="1">
      <alignment horizontal="left" vertical="top"/>
    </xf>
    <xf numFmtId="0" fontId="48" fillId="0" borderId="8" xfId="3" applyFont="1" applyBorder="1" applyAlignment="1">
      <alignment horizontal="left" vertical="top"/>
    </xf>
    <xf numFmtId="0" fontId="49" fillId="0" borderId="8" xfId="3" applyFont="1" applyBorder="1" applyAlignment="1">
      <alignment horizontal="left" vertical="top"/>
    </xf>
    <xf numFmtId="0" fontId="47" fillId="0" borderId="34" xfId="3" applyFont="1" applyBorder="1" applyAlignment="1">
      <alignment vertical="top"/>
    </xf>
    <xf numFmtId="0" fontId="48" fillId="0" borderId="34" xfId="3" applyFont="1" applyBorder="1" applyAlignment="1">
      <alignment vertical="top"/>
    </xf>
    <xf numFmtId="0" fontId="49" fillId="0" borderId="34" xfId="3" applyFont="1" applyBorder="1" applyAlignment="1">
      <alignment vertical="top"/>
    </xf>
    <xf numFmtId="0" fontId="34" fillId="0" borderId="64" xfId="0" applyFont="1" applyBorder="1" applyAlignment="1">
      <alignment horizontal="left" vertical="top" wrapText="1"/>
    </xf>
    <xf numFmtId="0" fontId="34" fillId="0" borderId="65" xfId="0" applyFont="1" applyBorder="1" applyAlignment="1">
      <alignment horizontal="left" vertical="top" wrapText="1"/>
    </xf>
    <xf numFmtId="0" fontId="27" fillId="0" borderId="8" xfId="0" applyFont="1" applyBorder="1"/>
    <xf numFmtId="0" fontId="27" fillId="0" borderId="34" xfId="0" applyFont="1" applyBorder="1"/>
    <xf numFmtId="0" fontId="13" fillId="4" borderId="29" xfId="2" applyFont="1" applyFill="1" applyBorder="1" applyAlignment="1">
      <alignment horizontal="left" vertical="top"/>
    </xf>
    <xf numFmtId="0" fontId="13" fillId="4" borderId="21" xfId="2" applyFont="1" applyFill="1" applyBorder="1" applyAlignment="1">
      <alignment horizontal="left" vertical="top"/>
    </xf>
    <xf numFmtId="0" fontId="13" fillId="4" borderId="20" xfId="2" applyFont="1" applyFill="1" applyBorder="1" applyAlignment="1">
      <alignment horizontal="left" vertical="top"/>
    </xf>
    <xf numFmtId="0" fontId="12" fillId="4" borderId="29" xfId="2" applyFont="1" applyFill="1" applyBorder="1" applyAlignment="1">
      <alignment horizontal="left" vertical="top"/>
    </xf>
    <xf numFmtId="0" fontId="12" fillId="4" borderId="21" xfId="2" applyFont="1" applyFill="1" applyBorder="1" applyAlignment="1">
      <alignment horizontal="left" vertical="top"/>
    </xf>
    <xf numFmtId="0" fontId="12" fillId="4" borderId="24" xfId="2" applyFont="1" applyFill="1" applyBorder="1" applyAlignment="1">
      <alignment horizontal="left" vertical="top"/>
    </xf>
    <xf numFmtId="0" fontId="12" fillId="4" borderId="25" xfId="2" applyFont="1" applyFill="1" applyBorder="1" applyAlignment="1">
      <alignment horizontal="left" vertical="top"/>
    </xf>
    <xf numFmtId="0" fontId="12" fillId="4" borderId="18" xfId="2" applyFont="1" applyFill="1" applyBorder="1" applyAlignment="1">
      <alignment horizontal="left" vertical="top"/>
    </xf>
    <xf numFmtId="0" fontId="12" fillId="4" borderId="28" xfId="2" applyFont="1" applyFill="1" applyBorder="1" applyAlignment="1">
      <alignment horizontal="left" vertical="top"/>
    </xf>
    <xf numFmtId="0" fontId="12" fillId="4" borderId="19" xfId="2" applyFont="1" applyFill="1" applyBorder="1" applyAlignment="1">
      <alignment horizontal="left" vertical="top"/>
    </xf>
    <xf numFmtId="0" fontId="12" fillId="4" borderId="86" xfId="0" applyFont="1" applyFill="1" applyBorder="1" applyAlignment="1">
      <alignment horizontal="left" vertical="top" wrapText="1"/>
    </xf>
    <xf numFmtId="0" fontId="12" fillId="4" borderId="83" xfId="0" applyFont="1" applyFill="1" applyBorder="1" applyAlignment="1">
      <alignment horizontal="left" vertical="top" wrapText="1"/>
    </xf>
    <xf numFmtId="9" fontId="46" fillId="0" borderId="0" xfId="1" applyNumberFormat="1" applyFont="1" applyBorder="1" applyAlignment="1">
      <alignment horizontal="center"/>
    </xf>
    <xf numFmtId="0" fontId="46" fillId="0" borderId="0" xfId="1" applyFont="1" applyBorder="1" applyAlignment="1">
      <alignment horizontal="center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left" vertical="center" wrapText="1"/>
    </xf>
    <xf numFmtId="9" fontId="46" fillId="0" borderId="84" xfId="1" applyNumberFormat="1" applyFont="1" applyFill="1" applyBorder="1" applyAlignment="1">
      <alignment horizontal="center" vertical="center"/>
    </xf>
    <xf numFmtId="0" fontId="46" fillId="0" borderId="85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left" vertical="top" wrapText="1"/>
    </xf>
    <xf numFmtId="0" fontId="5" fillId="0" borderId="0" xfId="1" applyFont="1" applyFill="1" applyBorder="1" applyAlignment="1">
      <alignment horizontal="left" vertical="top"/>
    </xf>
    <xf numFmtId="0" fontId="2" fillId="0" borderId="0" xfId="1" applyFont="1" applyFill="1" applyAlignment="1">
      <alignment horizontal="center" vertical="top"/>
    </xf>
    <xf numFmtId="0" fontId="5" fillId="0" borderId="0" xfId="1" applyFont="1" applyAlignment="1">
      <alignment horizontal="center" vertical="center" wrapText="1"/>
    </xf>
    <xf numFmtId="0" fontId="4" fillId="0" borderId="0" xfId="1" applyFont="1" applyBorder="1" applyAlignment="1">
      <alignment horizont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left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wrapText="1"/>
    </xf>
    <xf numFmtId="0" fontId="2" fillId="0" borderId="0" xfId="1" applyFont="1" applyAlignment="1">
      <alignment horizontal="center"/>
    </xf>
    <xf numFmtId="0" fontId="42" fillId="0" borderId="0" xfId="1" applyFont="1" applyBorder="1" applyAlignment="1">
      <alignment horizontal="center"/>
    </xf>
    <xf numFmtId="0" fontId="9" fillId="2" borderId="52" xfId="2" applyFont="1" applyFill="1" applyBorder="1" applyAlignment="1">
      <alignment horizontal="center" vertical="center" wrapText="1"/>
    </xf>
    <xf numFmtId="0" fontId="9" fillId="2" borderId="53" xfId="2" applyFont="1" applyFill="1" applyBorder="1" applyAlignment="1">
      <alignment horizontal="center" vertical="center" wrapText="1"/>
    </xf>
    <xf numFmtId="0" fontId="9" fillId="2" borderId="54" xfId="2" applyFont="1" applyFill="1" applyBorder="1" applyAlignment="1">
      <alignment horizontal="center" vertical="center" wrapText="1"/>
    </xf>
    <xf numFmtId="0" fontId="10" fillId="2" borderId="44" xfId="2" applyFont="1" applyFill="1" applyBorder="1" applyAlignment="1">
      <alignment horizontal="left" vertical="center" wrapText="1" indent="9"/>
    </xf>
    <xf numFmtId="0" fontId="10" fillId="2" borderId="45" xfId="2" applyFont="1" applyFill="1" applyBorder="1" applyAlignment="1">
      <alignment horizontal="left" vertical="center" wrapText="1" indent="9"/>
    </xf>
    <xf numFmtId="0" fontId="10" fillId="2" borderId="44" xfId="2" applyFont="1" applyFill="1" applyBorder="1" applyAlignment="1">
      <alignment horizontal="left" vertical="center" wrapText="1" indent="6"/>
    </xf>
    <xf numFmtId="0" fontId="10" fillId="2" borderId="45" xfId="2" applyFont="1" applyFill="1" applyBorder="1" applyAlignment="1">
      <alignment horizontal="left" vertical="center" wrapText="1" indent="6"/>
    </xf>
    <xf numFmtId="0" fontId="13" fillId="0" borderId="45" xfId="2" applyFont="1" applyFill="1" applyBorder="1" applyAlignment="1">
      <alignment horizontal="left" vertical="top"/>
    </xf>
    <xf numFmtId="0" fontId="13" fillId="0" borderId="46" xfId="2" applyFont="1" applyFill="1" applyBorder="1" applyAlignment="1">
      <alignment horizontal="left" vertical="top"/>
    </xf>
    <xf numFmtId="0" fontId="11" fillId="2" borderId="0" xfId="0" applyFont="1" applyFill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61" xfId="0" applyFont="1" applyFill="1" applyBorder="1" applyAlignment="1">
      <alignment horizontal="center" vertical="center"/>
    </xf>
    <xf numFmtId="0" fontId="9" fillId="0" borderId="61" xfId="0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/>
    </xf>
    <xf numFmtId="0" fontId="9" fillId="0" borderId="58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9" fillId="0" borderId="67" xfId="0" applyFont="1" applyBorder="1" applyAlignment="1">
      <alignment horizontal="center" vertical="center" wrapText="1"/>
    </xf>
    <xf numFmtId="0" fontId="9" fillId="0" borderId="68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9" fillId="0" borderId="56" xfId="0" applyFont="1" applyBorder="1" applyAlignment="1">
      <alignment horizontal="center" vertical="center" wrapText="1"/>
    </xf>
    <xf numFmtId="0" fontId="9" fillId="0" borderId="53" xfId="0" applyFont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0" fontId="9" fillId="0" borderId="65" xfId="0" applyFont="1" applyBorder="1" applyAlignment="1">
      <alignment horizontal="center" vertical="center" wrapText="1"/>
    </xf>
    <xf numFmtId="0" fontId="9" fillId="0" borderId="6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13" fillId="0" borderId="44" xfId="0" applyFont="1" applyBorder="1" applyAlignment="1">
      <alignment horizontal="center" vertical="top"/>
    </xf>
    <xf numFmtId="0" fontId="13" fillId="0" borderId="45" xfId="0" applyFont="1" applyBorder="1" applyAlignment="1">
      <alignment horizontal="center" vertical="top"/>
    </xf>
    <xf numFmtId="0" fontId="19" fillId="0" borderId="0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top"/>
    </xf>
    <xf numFmtId="0" fontId="13" fillId="0" borderId="8" xfId="0" applyFont="1" applyBorder="1" applyAlignment="1">
      <alignment horizontal="center" vertical="top"/>
    </xf>
    <xf numFmtId="0" fontId="1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9" fillId="0" borderId="78" xfId="0" applyFont="1" applyBorder="1" applyAlignment="1">
      <alignment horizontal="center" vertical="center" wrapText="1"/>
    </xf>
    <xf numFmtId="0" fontId="19" fillId="0" borderId="82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0" fontId="19" fillId="7" borderId="61" xfId="0" applyFont="1" applyFill="1" applyBorder="1" applyAlignment="1">
      <alignment horizontal="center" vertical="center" wrapText="1"/>
    </xf>
    <xf numFmtId="0" fontId="9" fillId="0" borderId="55" xfId="0" applyFont="1" applyBorder="1" applyAlignment="1">
      <alignment horizontal="left" vertical="center"/>
    </xf>
    <xf numFmtId="0" fontId="9" fillId="0" borderId="53" xfId="0" applyFont="1" applyBorder="1" applyAlignment="1">
      <alignment horizontal="left" vertical="center"/>
    </xf>
    <xf numFmtId="0" fontId="19" fillId="2" borderId="77" xfId="0" applyFont="1" applyFill="1" applyBorder="1" applyAlignment="1">
      <alignment horizontal="center" vertical="center"/>
    </xf>
    <xf numFmtId="0" fontId="19" fillId="2" borderId="83" xfId="0" applyFont="1" applyFill="1" applyBorder="1" applyAlignment="1">
      <alignment horizontal="center" vertical="center"/>
    </xf>
    <xf numFmtId="0" fontId="19" fillId="0" borderId="77" xfId="0" applyFont="1" applyBorder="1" applyAlignment="1">
      <alignment horizontal="center" vertical="center" wrapText="1"/>
    </xf>
    <xf numFmtId="0" fontId="19" fillId="0" borderId="83" xfId="0" applyFont="1" applyBorder="1" applyAlignment="1">
      <alignment horizontal="center" vertical="center" wrapText="1"/>
    </xf>
    <xf numFmtId="0" fontId="19" fillId="0" borderId="58" xfId="0" applyFont="1" applyBorder="1" applyAlignment="1">
      <alignment horizontal="center" vertical="center" wrapText="1"/>
    </xf>
    <xf numFmtId="0" fontId="19" fillId="0" borderId="69" xfId="0" applyFont="1" applyBorder="1" applyAlignment="1">
      <alignment horizontal="center" vertical="center" wrapText="1"/>
    </xf>
    <xf numFmtId="0" fontId="9" fillId="0" borderId="51" xfId="0" applyFont="1" applyBorder="1" applyAlignment="1">
      <alignment horizontal="left" vertical="center"/>
    </xf>
    <xf numFmtId="0" fontId="13" fillId="0" borderId="45" xfId="0" applyFont="1" applyBorder="1" applyAlignment="1">
      <alignment horizontal="left" vertical="top"/>
    </xf>
    <xf numFmtId="0" fontId="13" fillId="0" borderId="8" xfId="0" applyFont="1" applyBorder="1" applyAlignment="1">
      <alignment horizontal="left" vertical="top"/>
    </xf>
    <xf numFmtId="0" fontId="9" fillId="0" borderId="63" xfId="0" applyFont="1" applyBorder="1" applyAlignment="1">
      <alignment horizontal="left" vertical="top"/>
    </xf>
    <xf numFmtId="0" fontId="9" fillId="0" borderId="51" xfId="0" applyFont="1" applyBorder="1" applyAlignment="1">
      <alignment horizontal="left" vertical="top"/>
    </xf>
    <xf numFmtId="0" fontId="13" fillId="0" borderId="7" xfId="0" applyFont="1" applyBorder="1" applyAlignment="1">
      <alignment horizontal="left" vertical="top"/>
    </xf>
    <xf numFmtId="0" fontId="13" fillId="0" borderId="44" xfId="0" applyFont="1" applyBorder="1" applyAlignment="1">
      <alignment horizontal="left" vertical="top"/>
    </xf>
    <xf numFmtId="0" fontId="9" fillId="0" borderId="63" xfId="0" applyFont="1" applyBorder="1" applyAlignment="1">
      <alignment horizontal="left" vertical="center"/>
    </xf>
    <xf numFmtId="0" fontId="11" fillId="2" borderId="78" xfId="0" applyFont="1" applyFill="1" applyBorder="1" applyAlignment="1">
      <alignment horizontal="center" vertical="center"/>
    </xf>
    <xf numFmtId="0" fontId="11" fillId="2" borderId="60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19" fillId="0" borderId="55" xfId="0" applyFont="1" applyBorder="1" applyAlignment="1">
      <alignment horizontal="center" vertical="center" wrapText="1"/>
    </xf>
    <xf numFmtId="0" fontId="19" fillId="0" borderId="53" xfId="0" applyFont="1" applyBorder="1" applyAlignment="1">
      <alignment horizontal="center" vertical="center" wrapText="1"/>
    </xf>
    <xf numFmtId="0" fontId="19" fillId="0" borderId="56" xfId="0" applyFont="1" applyBorder="1" applyAlignment="1">
      <alignment horizontal="center" vertical="center" wrapText="1"/>
    </xf>
    <xf numFmtId="0" fontId="19" fillId="0" borderId="36" xfId="0" applyFont="1" applyFill="1" applyBorder="1" applyAlignment="1">
      <alignment horizontal="center" vertical="center" wrapText="1"/>
    </xf>
    <xf numFmtId="0" fontId="19" fillId="0" borderId="37" xfId="0" applyFont="1" applyFill="1" applyBorder="1" applyAlignment="1">
      <alignment horizontal="center" vertical="center" wrapText="1"/>
    </xf>
    <xf numFmtId="0" fontId="19" fillId="0" borderId="38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/>
    </xf>
    <xf numFmtId="0" fontId="13" fillId="0" borderId="0" xfId="2" applyFont="1" applyFill="1" applyBorder="1" applyAlignment="1">
      <alignment horizontal="left" vertical="top"/>
    </xf>
    <xf numFmtId="0" fontId="9" fillId="0" borderId="36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left" vertical="center"/>
    </xf>
    <xf numFmtId="0" fontId="14" fillId="2" borderId="0" xfId="0" applyFont="1" applyFill="1" applyBorder="1" applyAlignment="1">
      <alignment horizontal="left" vertical="center"/>
    </xf>
    <xf numFmtId="0" fontId="15" fillId="0" borderId="0" xfId="0" applyFont="1" applyBorder="1" applyAlignment="1">
      <alignment horizontal="left" vertical="top" wrapText="1"/>
    </xf>
    <xf numFmtId="0" fontId="15" fillId="0" borderId="0" xfId="0" applyFont="1" applyBorder="1" applyAlignment="1">
      <alignment horizontal="left" vertical="top"/>
    </xf>
    <xf numFmtId="0" fontId="15" fillId="0" borderId="34" xfId="0" applyFont="1" applyBorder="1" applyAlignment="1">
      <alignment horizontal="left" vertical="top"/>
    </xf>
    <xf numFmtId="0" fontId="16" fillId="0" borderId="2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top" wrapText="1"/>
    </xf>
    <xf numFmtId="0" fontId="16" fillId="0" borderId="16" xfId="0" applyFont="1" applyBorder="1" applyAlignment="1">
      <alignment horizontal="center" vertical="top" wrapText="1"/>
    </xf>
    <xf numFmtId="0" fontId="32" fillId="0" borderId="14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13" fillId="0" borderId="21" xfId="0" applyFont="1" applyBorder="1" applyAlignment="1">
      <alignment horizontal="left" vertical="top" wrapText="1"/>
    </xf>
    <xf numFmtId="0" fontId="13" fillId="0" borderId="20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left" vertical="top" wrapText="1"/>
    </xf>
    <xf numFmtId="0" fontId="13" fillId="0" borderId="19" xfId="0" applyFont="1" applyBorder="1" applyAlignment="1">
      <alignment horizontal="left" vertical="top" wrapText="1"/>
    </xf>
    <xf numFmtId="0" fontId="13" fillId="0" borderId="24" xfId="0" applyFont="1" applyBorder="1" applyAlignment="1">
      <alignment horizontal="left" vertical="top" wrapText="1"/>
    </xf>
    <xf numFmtId="0" fontId="13" fillId="0" borderId="25" xfId="0" applyFont="1" applyBorder="1" applyAlignment="1">
      <alignment horizontal="left" vertical="top" wrapText="1"/>
    </xf>
    <xf numFmtId="0" fontId="13" fillId="0" borderId="27" xfId="0" applyFont="1" applyBorder="1" applyAlignment="1">
      <alignment horizontal="left" vertical="top" wrapText="1"/>
    </xf>
    <xf numFmtId="0" fontId="13" fillId="0" borderId="28" xfId="0" applyFont="1" applyBorder="1" applyAlignment="1">
      <alignment horizontal="left" vertical="top" wrapText="1"/>
    </xf>
    <xf numFmtId="0" fontId="10" fillId="0" borderId="17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3" fillId="0" borderId="29" xfId="0" applyFont="1" applyBorder="1" applyAlignment="1">
      <alignment horizontal="left" vertical="top" wrapText="1"/>
    </xf>
    <xf numFmtId="0" fontId="13" fillId="0" borderId="30" xfId="0" applyFont="1" applyBorder="1" applyAlignment="1">
      <alignment horizontal="left" vertical="top" wrapText="1"/>
    </xf>
    <xf numFmtId="0" fontId="13" fillId="0" borderId="26" xfId="0" applyFont="1" applyBorder="1" applyAlignment="1">
      <alignment horizontal="left" vertical="top" wrapText="1"/>
    </xf>
    <xf numFmtId="0" fontId="13" fillId="0" borderId="22" xfId="0" applyFont="1" applyBorder="1" applyAlignment="1">
      <alignment horizontal="left" vertical="top" wrapText="1"/>
    </xf>
    <xf numFmtId="0" fontId="11" fillId="4" borderId="18" xfId="0" applyFont="1" applyFill="1" applyBorder="1" applyAlignment="1">
      <alignment horizontal="left" vertical="center" wrapText="1"/>
    </xf>
    <xf numFmtId="0" fontId="13" fillId="4" borderId="30" xfId="0" applyFont="1" applyFill="1" applyBorder="1" applyAlignment="1">
      <alignment horizontal="left" vertical="top" wrapText="1"/>
    </xf>
    <xf numFmtId="0" fontId="13" fillId="4" borderId="22" xfId="0" applyFont="1" applyFill="1" applyBorder="1" applyAlignment="1">
      <alignment horizontal="left" vertical="top" wrapText="1"/>
    </xf>
    <xf numFmtId="0" fontId="13" fillId="4" borderId="0" xfId="0" applyFont="1" applyFill="1" applyBorder="1" applyAlignment="1">
      <alignment horizontal="left" vertical="top" wrapText="1"/>
    </xf>
    <xf numFmtId="0" fontId="12" fillId="0" borderId="25" xfId="0" applyFont="1" applyBorder="1" applyAlignment="1">
      <alignment horizontal="left" vertical="top" wrapText="1"/>
    </xf>
    <xf numFmtId="0" fontId="12" fillId="0" borderId="20" xfId="0" applyFont="1" applyBorder="1" applyAlignment="1">
      <alignment horizontal="left" vertical="top" wrapText="1"/>
    </xf>
    <xf numFmtId="0" fontId="12" fillId="0" borderId="46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8" fillId="4" borderId="0" xfId="0" applyFont="1" applyFill="1" applyBorder="1" applyAlignment="1">
      <alignment horizontal="center" wrapText="1"/>
    </xf>
    <xf numFmtId="0" fontId="13" fillId="4" borderId="31" xfId="0" applyFont="1" applyFill="1" applyBorder="1" applyAlignment="1">
      <alignment horizontal="left" vertical="top" wrapText="1"/>
    </xf>
    <xf numFmtId="0" fontId="12" fillId="0" borderId="29" xfId="0" applyFont="1" applyBorder="1" applyAlignment="1">
      <alignment horizontal="left" vertical="top" wrapText="1"/>
    </xf>
    <xf numFmtId="0" fontId="11" fillId="0" borderId="27" xfId="0" applyFont="1" applyBorder="1" applyAlignment="1">
      <alignment horizontal="left" vertical="center" wrapText="1"/>
    </xf>
    <xf numFmtId="0" fontId="11" fillId="0" borderId="31" xfId="0" applyFont="1" applyBorder="1" applyAlignment="1">
      <alignment horizontal="left" vertical="center" wrapText="1"/>
    </xf>
    <xf numFmtId="0" fontId="11" fillId="0" borderId="18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24" xfId="0" applyFont="1" applyBorder="1" applyAlignment="1">
      <alignment horizontal="left" vertical="center" wrapText="1"/>
    </xf>
    <xf numFmtId="0" fontId="11" fillId="0" borderId="33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8" fillId="4" borderId="19" xfId="0" applyFont="1" applyFill="1" applyBorder="1" applyAlignment="1">
      <alignment horizontal="center" wrapText="1"/>
    </xf>
    <xf numFmtId="0" fontId="12" fillId="0" borderId="9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12" fillId="0" borderId="49" xfId="0" applyFont="1" applyBorder="1" applyAlignment="1">
      <alignment horizontal="left" vertical="top" wrapText="1"/>
    </xf>
    <xf numFmtId="0" fontId="12" fillId="0" borderId="48" xfId="0" applyFont="1" applyBorder="1" applyAlignment="1">
      <alignment horizontal="left" vertical="top" wrapText="1"/>
    </xf>
    <xf numFmtId="0" fontId="10" fillId="0" borderId="59" xfId="0" applyFont="1" applyBorder="1" applyAlignment="1">
      <alignment horizontal="center" vertical="center"/>
    </xf>
    <xf numFmtId="0" fontId="18" fillId="4" borderId="31" xfId="0" applyFont="1" applyFill="1" applyBorder="1" applyAlignment="1">
      <alignment horizontal="center" wrapText="1"/>
    </xf>
    <xf numFmtId="0" fontId="18" fillId="4" borderId="28" xfId="0" applyFont="1" applyFill="1" applyBorder="1" applyAlignment="1">
      <alignment horizontal="center" wrapText="1"/>
    </xf>
    <xf numFmtId="0" fontId="12" fillId="0" borderId="44" xfId="0" applyFont="1" applyBorder="1" applyAlignment="1">
      <alignment horizontal="left" vertical="top" wrapText="1"/>
    </xf>
    <xf numFmtId="0" fontId="12" fillId="0" borderId="28" xfId="0" applyFont="1" applyBorder="1" applyAlignment="1">
      <alignment horizontal="left" vertical="top" wrapText="1"/>
    </xf>
    <xf numFmtId="0" fontId="12" fillId="0" borderId="27" xfId="0" applyFont="1" applyBorder="1" applyAlignment="1">
      <alignment horizontal="left" vertical="top" wrapText="1"/>
    </xf>
    <xf numFmtId="0" fontId="12" fillId="0" borderId="24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18" fillId="4" borderId="22" xfId="0" applyFont="1" applyFill="1" applyBorder="1" applyAlignment="1">
      <alignment horizontal="center" wrapText="1"/>
    </xf>
    <xf numFmtId="0" fontId="18" fillId="2" borderId="0" xfId="0" applyFont="1" applyFill="1" applyBorder="1" applyAlignment="1">
      <alignment horizontal="center" vertical="center"/>
    </xf>
    <xf numFmtId="0" fontId="10" fillId="2" borderId="40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9" fillId="0" borderId="40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34" xfId="0" applyFont="1" applyBorder="1" applyAlignment="1">
      <alignment horizontal="left" vertical="center" wrapText="1"/>
    </xf>
    <xf numFmtId="0" fontId="19" fillId="4" borderId="18" xfId="0" applyFont="1" applyFill="1" applyBorder="1" applyAlignment="1">
      <alignment horizontal="center" vertical="center" wrapText="1"/>
    </xf>
    <xf numFmtId="0" fontId="18" fillId="4" borderId="16" xfId="0" applyFont="1" applyFill="1" applyBorder="1" applyAlignment="1">
      <alignment horizontal="center" wrapText="1"/>
    </xf>
    <xf numFmtId="0" fontId="19" fillId="4" borderId="12" xfId="0" applyFont="1" applyFill="1" applyBorder="1" applyAlignment="1">
      <alignment horizontal="center" vertical="center" wrapText="1"/>
    </xf>
    <xf numFmtId="0" fontId="18" fillId="4" borderId="34" xfId="0" applyFont="1" applyFill="1" applyBorder="1" applyAlignment="1">
      <alignment horizontal="center" wrapText="1"/>
    </xf>
    <xf numFmtId="0" fontId="18" fillId="4" borderId="13" xfId="0" applyFont="1" applyFill="1" applyBorder="1" applyAlignment="1">
      <alignment horizontal="center" wrapText="1"/>
    </xf>
    <xf numFmtId="0" fontId="13" fillId="4" borderId="1" xfId="0" applyFont="1" applyFill="1" applyBorder="1" applyAlignment="1">
      <alignment horizontal="left" vertical="top" wrapText="1"/>
    </xf>
    <xf numFmtId="0" fontId="13" fillId="4" borderId="32" xfId="0" applyFont="1" applyFill="1" applyBorder="1" applyAlignment="1">
      <alignment horizontal="left" vertical="top" wrapText="1"/>
    </xf>
    <xf numFmtId="0" fontId="13" fillId="4" borderId="14" xfId="0" applyFont="1" applyFill="1" applyBorder="1" applyAlignment="1">
      <alignment horizontal="left" vertical="top" wrapText="1"/>
    </xf>
    <xf numFmtId="0" fontId="13" fillId="4" borderId="35" xfId="0" applyFont="1" applyFill="1" applyBorder="1" applyAlignment="1">
      <alignment horizontal="left" vertical="top" wrapText="1"/>
    </xf>
    <xf numFmtId="0" fontId="24" fillId="0" borderId="1" xfId="0" applyFont="1" applyBorder="1" applyAlignment="1">
      <alignment horizontal="left" vertical="center" wrapText="1"/>
    </xf>
    <xf numFmtId="0" fontId="24" fillId="0" borderId="14" xfId="0" applyFont="1" applyBorder="1" applyAlignment="1">
      <alignment horizontal="left" vertical="center" wrapText="1"/>
    </xf>
    <xf numFmtId="0" fontId="12" fillId="4" borderId="1" xfId="0" applyFont="1" applyFill="1" applyBorder="1" applyAlignment="1">
      <alignment horizontal="left" vertical="top" wrapText="1"/>
    </xf>
    <xf numFmtId="0" fontId="12" fillId="4" borderId="14" xfId="0" applyFont="1" applyFill="1" applyBorder="1" applyAlignment="1">
      <alignment horizontal="left" vertical="top" wrapText="1"/>
    </xf>
    <xf numFmtId="0" fontId="13" fillId="4" borderId="44" xfId="0" applyFont="1" applyFill="1" applyBorder="1" applyAlignment="1">
      <alignment horizontal="left" vertical="top" wrapText="1"/>
    </xf>
    <xf numFmtId="0" fontId="13" fillId="4" borderId="45" xfId="0" applyFont="1" applyFill="1" applyBorder="1" applyAlignment="1">
      <alignment horizontal="left" vertical="top" wrapText="1"/>
    </xf>
    <xf numFmtId="0" fontId="13" fillId="4" borderId="48" xfId="0" applyFont="1" applyFill="1" applyBorder="1" applyAlignment="1">
      <alignment horizontal="left" vertical="top" wrapText="1"/>
    </xf>
    <xf numFmtId="0" fontId="13" fillId="4" borderId="51" xfId="0" applyFont="1" applyFill="1" applyBorder="1" applyAlignment="1">
      <alignment horizontal="left" vertical="top" wrapText="1"/>
    </xf>
    <xf numFmtId="0" fontId="13" fillId="4" borderId="46" xfId="0" applyFont="1" applyFill="1" applyBorder="1" applyAlignment="1">
      <alignment horizontal="left" vertical="top" wrapText="1"/>
    </xf>
    <xf numFmtId="0" fontId="13" fillId="4" borderId="49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32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center" wrapText="1"/>
    </xf>
    <xf numFmtId="0" fontId="13" fillId="4" borderId="33" xfId="0" applyFont="1" applyFill="1" applyBorder="1" applyAlignment="1">
      <alignment horizontal="left" vertical="top" wrapText="1"/>
    </xf>
    <xf numFmtId="0" fontId="13" fillId="4" borderId="68" xfId="0" applyFont="1" applyFill="1" applyBorder="1" applyAlignment="1">
      <alignment horizontal="left" vertical="top" wrapText="1"/>
    </xf>
    <xf numFmtId="0" fontId="13" fillId="4" borderId="73" xfId="0" applyFont="1" applyFill="1" applyBorder="1" applyAlignment="1">
      <alignment horizontal="left" vertical="top" wrapText="1"/>
    </xf>
    <xf numFmtId="0" fontId="13" fillId="4" borderId="18" xfId="0" applyFont="1" applyFill="1" applyBorder="1" applyAlignment="1">
      <alignment horizontal="left" vertical="top" wrapText="1"/>
    </xf>
    <xf numFmtId="0" fontId="13" fillId="4" borderId="24" xfId="0" applyFont="1" applyFill="1" applyBorder="1" applyAlignment="1">
      <alignment horizontal="left" vertical="top" wrapText="1"/>
    </xf>
    <xf numFmtId="0" fontId="18" fillId="0" borderId="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top" wrapText="1"/>
    </xf>
    <xf numFmtId="0" fontId="13" fillId="4" borderId="3" xfId="0" applyFont="1" applyFill="1" applyBorder="1" applyAlignment="1">
      <alignment horizontal="left" vertical="top" wrapText="1"/>
    </xf>
    <xf numFmtId="0" fontId="13" fillId="4" borderId="40" xfId="0" applyFont="1" applyFill="1" applyBorder="1" applyAlignment="1">
      <alignment horizontal="left" vertical="top" wrapText="1"/>
    </xf>
    <xf numFmtId="0" fontId="13" fillId="4" borderId="42" xfId="0" applyFont="1" applyFill="1" applyBorder="1" applyAlignment="1">
      <alignment horizontal="left" vertical="top" wrapText="1"/>
    </xf>
    <xf numFmtId="0" fontId="26" fillId="2" borderId="0" xfId="0" applyFont="1" applyFill="1" applyBorder="1" applyAlignment="1">
      <alignment horizontal="left" vertical="center"/>
    </xf>
    <xf numFmtId="0" fontId="16" fillId="0" borderId="14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/>
    </xf>
    <xf numFmtId="0" fontId="27" fillId="0" borderId="39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 wrapText="1"/>
    </xf>
    <xf numFmtId="0" fontId="22" fillId="0" borderId="35" xfId="0" applyFont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left" vertical="center"/>
    </xf>
    <xf numFmtId="0" fontId="13" fillId="4" borderId="8" xfId="0" applyFont="1" applyFill="1" applyBorder="1" applyAlignment="1">
      <alignment horizontal="left" vertical="top" wrapText="1"/>
    </xf>
    <xf numFmtId="0" fontId="13" fillId="4" borderId="50" xfId="0" applyFont="1" applyFill="1" applyBorder="1" applyAlignment="1">
      <alignment horizontal="left" vertical="top" wrapText="1"/>
    </xf>
    <xf numFmtId="0" fontId="12" fillId="0" borderId="5" xfId="0" applyFont="1" applyFill="1" applyBorder="1" applyAlignment="1">
      <alignment horizontal="left" vertical="top" wrapText="1"/>
    </xf>
    <xf numFmtId="0" fontId="12" fillId="0" borderId="14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  <xf numFmtId="0" fontId="13" fillId="0" borderId="29" xfId="0" applyFont="1" applyFill="1" applyBorder="1" applyAlignment="1">
      <alignment horizontal="left" vertical="top" wrapText="1"/>
    </xf>
    <xf numFmtId="0" fontId="13" fillId="0" borderId="14" xfId="0" applyFont="1" applyFill="1" applyBorder="1" applyAlignment="1">
      <alignment horizontal="left" vertical="top" wrapText="1"/>
    </xf>
    <xf numFmtId="0" fontId="13" fillId="4" borderId="19" xfId="0" applyFont="1" applyFill="1" applyBorder="1" applyAlignment="1">
      <alignment horizontal="left" vertical="top" wrapText="1"/>
    </xf>
    <xf numFmtId="0" fontId="24" fillId="0" borderId="5" xfId="0" applyFont="1" applyBorder="1" applyAlignment="1">
      <alignment horizontal="left" vertical="center" wrapText="1"/>
    </xf>
    <xf numFmtId="0" fontId="18" fillId="0" borderId="29" xfId="0" applyFont="1" applyBorder="1" applyAlignment="1">
      <alignment horizontal="left" vertical="center" wrapText="1"/>
    </xf>
    <xf numFmtId="0" fontId="35" fillId="0" borderId="23" xfId="0" applyFont="1" applyBorder="1" applyAlignment="1">
      <alignment horizontal="center" vertical="center"/>
    </xf>
    <xf numFmtId="0" fontId="37" fillId="2" borderId="1" xfId="0" applyFont="1" applyFill="1" applyBorder="1" applyAlignment="1">
      <alignment horizontal="left" vertical="center" wrapText="1"/>
    </xf>
    <xf numFmtId="0" fontId="13" fillId="4" borderId="28" xfId="0" applyFont="1" applyFill="1" applyBorder="1" applyAlignment="1">
      <alignment horizontal="left" vertical="top" wrapText="1"/>
    </xf>
    <xf numFmtId="0" fontId="13" fillId="0" borderId="32" xfId="0" applyFont="1" applyFill="1" applyBorder="1" applyAlignment="1">
      <alignment horizontal="left" vertical="top" wrapText="1"/>
    </xf>
    <xf numFmtId="0" fontId="13" fillId="0" borderId="44" xfId="0" applyFont="1" applyBorder="1" applyAlignment="1">
      <alignment horizontal="left" vertical="top" wrapText="1"/>
    </xf>
    <xf numFmtId="0" fontId="13" fillId="0" borderId="25" xfId="0" applyFont="1" applyFill="1" applyBorder="1" applyAlignment="1">
      <alignment horizontal="left" vertical="top" wrapText="1"/>
    </xf>
    <xf numFmtId="0" fontId="13" fillId="0" borderId="26" xfId="0" applyFont="1" applyFill="1" applyBorder="1" applyAlignment="1">
      <alignment horizontal="left" vertical="top" wrapText="1"/>
    </xf>
    <xf numFmtId="0" fontId="13" fillId="0" borderId="46" xfId="0" applyFont="1" applyFill="1" applyBorder="1" applyAlignment="1">
      <alignment horizontal="left" vertical="top" wrapText="1"/>
    </xf>
    <xf numFmtId="0" fontId="13" fillId="0" borderId="20" xfId="0" applyFont="1" applyFill="1" applyBorder="1" applyAlignment="1">
      <alignment horizontal="left" vertical="top" wrapText="1"/>
    </xf>
    <xf numFmtId="0" fontId="13" fillId="0" borderId="46" xfId="0" applyFont="1" applyBorder="1" applyAlignment="1">
      <alignment horizontal="left" vertical="top" wrapText="1"/>
    </xf>
    <xf numFmtId="0" fontId="10" fillId="0" borderId="78" xfId="0" applyFont="1" applyBorder="1" applyAlignment="1">
      <alignment horizontal="center" vertical="center"/>
    </xf>
    <xf numFmtId="0" fontId="18" fillId="0" borderId="3" xfId="0" applyFont="1" applyBorder="1" applyAlignment="1">
      <alignment horizontal="left" vertical="center" wrapText="1"/>
    </xf>
    <xf numFmtId="0" fontId="18" fillId="0" borderId="40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  <xf numFmtId="0" fontId="18" fillId="0" borderId="24" xfId="0" applyFont="1" applyBorder="1" applyAlignment="1">
      <alignment horizontal="left" vertical="center" wrapText="1"/>
    </xf>
    <xf numFmtId="0" fontId="18" fillId="0" borderId="33" xfId="0" applyFont="1" applyBorder="1" applyAlignment="1">
      <alignment horizontal="left" vertical="center" wrapText="1"/>
    </xf>
    <xf numFmtId="0" fontId="18" fillId="0" borderId="25" xfId="0" applyFont="1" applyBorder="1" applyAlignment="1">
      <alignment horizontal="left" vertical="center" wrapText="1"/>
    </xf>
    <xf numFmtId="0" fontId="13" fillId="4" borderId="7" xfId="0" applyFont="1" applyFill="1" applyBorder="1" applyAlignment="1">
      <alignment horizontal="center" vertical="top" wrapText="1"/>
    </xf>
    <xf numFmtId="0" fontId="13" fillId="4" borderId="8" xfId="0" applyFont="1" applyFill="1" applyBorder="1" applyAlignment="1">
      <alignment horizontal="center" vertical="top" wrapText="1"/>
    </xf>
    <xf numFmtId="0" fontId="13" fillId="4" borderId="44" xfId="0" applyFont="1" applyFill="1" applyBorder="1" applyAlignment="1">
      <alignment horizontal="center" vertical="top" wrapText="1"/>
    </xf>
    <xf numFmtId="0" fontId="13" fillId="4" borderId="45" xfId="0" applyFont="1" applyFill="1" applyBorder="1" applyAlignment="1">
      <alignment horizontal="center" vertical="top" wrapText="1"/>
    </xf>
    <xf numFmtId="0" fontId="13" fillId="4" borderId="9" xfId="0" applyFont="1" applyFill="1" applyBorder="1" applyAlignment="1">
      <alignment horizontal="center" vertical="top" wrapText="1"/>
    </xf>
    <xf numFmtId="0" fontId="13" fillId="4" borderId="46" xfId="0" applyFont="1" applyFill="1" applyBorder="1" applyAlignment="1">
      <alignment horizontal="center" vertical="top" wrapText="1"/>
    </xf>
    <xf numFmtId="0" fontId="22" fillId="0" borderId="5" xfId="0" applyFont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left" vertical="center"/>
    </xf>
    <xf numFmtId="0" fontId="58" fillId="0" borderId="5" xfId="0" applyFont="1" applyFill="1" applyBorder="1" applyAlignment="1">
      <alignment horizontal="center" vertical="center" wrapText="1"/>
    </xf>
    <xf numFmtId="0" fontId="58" fillId="0" borderId="14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 wrapText="1"/>
    </xf>
    <xf numFmtId="0" fontId="22" fillId="0" borderId="39" xfId="0" applyFont="1" applyFill="1" applyBorder="1" applyAlignment="1">
      <alignment horizontal="center" vertical="center" wrapText="1"/>
    </xf>
    <xf numFmtId="0" fontId="22" fillId="0" borderId="35" xfId="0" applyFont="1" applyFill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0" fontId="58" fillId="2" borderId="5" xfId="0" applyFont="1" applyFill="1" applyBorder="1" applyAlignment="1">
      <alignment horizontal="center" vertical="center" wrapText="1"/>
    </xf>
    <xf numFmtId="0" fontId="58" fillId="2" borderId="1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/>
    </xf>
    <xf numFmtId="0" fontId="27" fillId="2" borderId="0" xfId="0" applyFont="1" applyFill="1" applyBorder="1" applyAlignment="1">
      <alignment horizontal="left" vertical="center" wrapText="1"/>
    </xf>
    <xf numFmtId="0" fontId="27" fillId="2" borderId="34" xfId="0" applyFont="1" applyFill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/>
    </xf>
    <xf numFmtId="0" fontId="19" fillId="2" borderId="2" xfId="0" applyFont="1" applyFill="1" applyBorder="1" applyAlignment="1">
      <alignment horizontal="center" vertical="center"/>
    </xf>
    <xf numFmtId="0" fontId="19" fillId="2" borderId="11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41" xfId="0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center" vertical="center"/>
    </xf>
    <xf numFmtId="0" fontId="19" fillId="2" borderId="23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41" xfId="0" applyFont="1" applyFill="1" applyBorder="1" applyAlignment="1">
      <alignment horizontal="center" vertical="center"/>
    </xf>
    <xf numFmtId="0" fontId="0" fillId="0" borderId="44" xfId="0" applyFont="1" applyFill="1" applyBorder="1" applyAlignment="1">
      <alignment horizontal="left" vertical="center"/>
    </xf>
    <xf numFmtId="0" fontId="0" fillId="0" borderId="45" xfId="0" applyFont="1" applyFill="1" applyBorder="1" applyAlignment="1">
      <alignment horizontal="left" vertical="center"/>
    </xf>
    <xf numFmtId="0" fontId="0" fillId="0" borderId="4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29" xfId="0" applyFont="1" applyBorder="1" applyAlignment="1">
      <alignment horizontal="left" vertical="center"/>
    </xf>
    <xf numFmtId="0" fontId="9" fillId="0" borderId="54" xfId="0" applyFont="1" applyBorder="1" applyAlignment="1">
      <alignment horizontal="left" vertical="center"/>
    </xf>
    <xf numFmtId="0" fontId="9" fillId="0" borderId="37" xfId="0" applyFont="1" applyBorder="1" applyAlignment="1">
      <alignment horizontal="left" vertical="center"/>
    </xf>
    <xf numFmtId="0" fontId="9" fillId="7" borderId="58" xfId="0" applyFont="1" applyFill="1" applyBorder="1" applyAlignment="1">
      <alignment horizontal="center" vertical="center" wrapText="1"/>
    </xf>
    <xf numFmtId="0" fontId="9" fillId="7" borderId="40" xfId="0" applyFont="1" applyFill="1" applyBorder="1" applyAlignment="1">
      <alignment horizontal="center" vertical="center" wrapText="1"/>
    </xf>
    <xf numFmtId="0" fontId="9" fillId="7" borderId="42" xfId="0" applyFont="1" applyFill="1" applyBorder="1" applyAlignment="1">
      <alignment horizontal="center" vertical="center" wrapText="1"/>
    </xf>
    <xf numFmtId="0" fontId="9" fillId="7" borderId="100" xfId="0" applyFont="1" applyFill="1" applyBorder="1" applyAlignment="1">
      <alignment horizontal="center" vertical="center" wrapText="1"/>
    </xf>
    <xf numFmtId="0" fontId="9" fillId="7" borderId="33" xfId="0" applyFont="1" applyFill="1" applyBorder="1" applyAlignment="1">
      <alignment horizontal="center" vertical="center" wrapText="1"/>
    </xf>
    <xf numFmtId="0" fontId="9" fillId="7" borderId="7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44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top"/>
    </xf>
    <xf numFmtId="0" fontId="13" fillId="0" borderId="1" xfId="0" applyFont="1" applyBorder="1" applyAlignment="1">
      <alignment horizontal="left" vertical="top"/>
    </xf>
    <xf numFmtId="0" fontId="30" fillId="0" borderId="44" xfId="0" applyFont="1" applyFill="1" applyBorder="1" applyAlignment="1">
      <alignment horizontal="left" vertical="center"/>
    </xf>
    <xf numFmtId="0" fontId="30" fillId="0" borderId="45" xfId="0" applyFont="1" applyFill="1" applyBorder="1" applyAlignment="1">
      <alignment horizontal="left" vertical="center"/>
    </xf>
    <xf numFmtId="0" fontId="30" fillId="0" borderId="46" xfId="0" applyFont="1" applyFill="1" applyBorder="1" applyAlignment="1">
      <alignment horizontal="left" vertical="center"/>
    </xf>
    <xf numFmtId="0" fontId="29" fillId="2" borderId="0" xfId="0" applyFont="1" applyFill="1" applyBorder="1" applyAlignment="1">
      <alignment horizontal="left" vertical="center" wrapText="1"/>
    </xf>
    <xf numFmtId="0" fontId="31" fillId="2" borderId="0" xfId="0" applyFont="1" applyFill="1" applyBorder="1" applyAlignment="1">
      <alignment horizontal="left" vertical="center"/>
    </xf>
    <xf numFmtId="0" fontId="32" fillId="0" borderId="2" xfId="0" applyFont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center" vertical="center" wrapText="1"/>
    </xf>
    <xf numFmtId="0" fontId="32" fillId="0" borderId="39" xfId="0" applyFont="1" applyBorder="1" applyAlignment="1">
      <alignment horizontal="center" vertical="center" wrapText="1"/>
    </xf>
    <xf numFmtId="0" fontId="32" fillId="0" borderId="35" xfId="0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 wrapText="1"/>
    </xf>
    <xf numFmtId="0" fontId="32" fillId="0" borderId="15" xfId="0" applyFont="1" applyBorder="1" applyAlignment="1">
      <alignment horizontal="center" vertical="center" wrapText="1"/>
    </xf>
    <xf numFmtId="0" fontId="13" fillId="0" borderId="39" xfId="0" applyFont="1" applyBorder="1" applyAlignment="1">
      <alignment horizontal="left" vertical="top"/>
    </xf>
    <xf numFmtId="0" fontId="13" fillId="0" borderId="32" xfId="0" applyFont="1" applyBorder="1" applyAlignment="1">
      <alignment horizontal="left" vertical="top"/>
    </xf>
    <xf numFmtId="0" fontId="13" fillId="0" borderId="46" xfId="0" applyFont="1" applyBorder="1" applyAlignment="1">
      <alignment horizontal="left" vertical="top"/>
    </xf>
    <xf numFmtId="0" fontId="9" fillId="0" borderId="27" xfId="0" applyFont="1" applyBorder="1" applyAlignment="1">
      <alignment horizontal="left" vertical="center"/>
    </xf>
    <xf numFmtId="0" fontId="9" fillId="0" borderId="31" xfId="0" applyFont="1" applyBorder="1" applyAlignment="1">
      <alignment horizontal="left" vertical="center"/>
    </xf>
    <xf numFmtId="0" fontId="9" fillId="0" borderId="28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9" fillId="0" borderId="34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0" fontId="35" fillId="2" borderId="59" xfId="0" applyFont="1" applyFill="1" applyBorder="1" applyAlignment="1">
      <alignment horizontal="center" vertical="center"/>
    </xf>
    <xf numFmtId="0" fontId="35" fillId="2" borderId="17" xfId="0" applyFont="1" applyFill="1" applyBorder="1" applyAlignment="1">
      <alignment horizontal="center" vertical="center"/>
    </xf>
    <xf numFmtId="0" fontId="10" fillId="0" borderId="60" xfId="0" applyFont="1" applyBorder="1" applyAlignment="1">
      <alignment horizontal="center" vertical="center"/>
    </xf>
    <xf numFmtId="0" fontId="13" fillId="2" borderId="32" xfId="0" applyFont="1" applyFill="1" applyBorder="1" applyAlignment="1">
      <alignment horizontal="left" vertical="top"/>
    </xf>
    <xf numFmtId="0" fontId="13" fillId="2" borderId="35" xfId="0" applyFont="1" applyFill="1" applyBorder="1" applyAlignment="1">
      <alignment horizontal="left" vertical="top"/>
    </xf>
    <xf numFmtId="0" fontId="13" fillId="2" borderId="1" xfId="0" applyFont="1" applyFill="1" applyBorder="1" applyAlignment="1">
      <alignment horizontal="left" vertical="top"/>
    </xf>
    <xf numFmtId="0" fontId="13" fillId="2" borderId="14" xfId="0" applyFont="1" applyFill="1" applyBorder="1" applyAlignment="1">
      <alignment horizontal="left" vertical="top"/>
    </xf>
    <xf numFmtId="0" fontId="13" fillId="4" borderId="1" xfId="0" applyFont="1" applyFill="1" applyBorder="1" applyAlignment="1">
      <alignment horizontal="center" vertical="top"/>
    </xf>
    <xf numFmtId="0" fontId="13" fillId="4" borderId="14" xfId="0" applyFont="1" applyFill="1" applyBorder="1" applyAlignment="1">
      <alignment horizontal="center" vertical="top"/>
    </xf>
    <xf numFmtId="0" fontId="9" fillId="2" borderId="52" xfId="0" applyFont="1" applyFill="1" applyBorder="1" applyAlignment="1">
      <alignment horizontal="center" vertical="center"/>
    </xf>
    <xf numFmtId="0" fontId="9" fillId="2" borderId="53" xfId="0" applyFont="1" applyFill="1" applyBorder="1" applyAlignment="1">
      <alignment horizontal="center" vertical="center"/>
    </xf>
    <xf numFmtId="0" fontId="9" fillId="2" borderId="56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left" vertical="top"/>
    </xf>
    <xf numFmtId="0" fontId="0" fillId="2" borderId="8" xfId="0" applyFill="1" applyBorder="1" applyAlignment="1">
      <alignment horizontal="left" vertical="top"/>
    </xf>
    <xf numFmtId="0" fontId="0" fillId="2" borderId="41" xfId="0" applyFill="1" applyBorder="1" applyAlignment="1">
      <alignment horizontal="left" vertical="top"/>
    </xf>
    <xf numFmtId="0" fontId="0" fillId="2" borderId="44" xfId="0" applyFill="1" applyBorder="1" applyAlignment="1">
      <alignment horizontal="left" vertical="top"/>
    </xf>
    <xf numFmtId="0" fontId="0" fillId="2" borderId="45" xfId="0" applyFill="1" applyBorder="1" applyAlignment="1">
      <alignment horizontal="left" vertical="top"/>
    </xf>
    <xf numFmtId="0" fontId="0" fillId="2" borderId="47" xfId="0" applyFill="1" applyBorder="1" applyAlignment="1">
      <alignment horizontal="left" vertical="top"/>
    </xf>
    <xf numFmtId="0" fontId="9" fillId="2" borderId="48" xfId="0" applyFont="1" applyFill="1" applyBorder="1" applyAlignment="1">
      <alignment horizontal="left" vertical="top"/>
    </xf>
    <xf numFmtId="0" fontId="9" fillId="2" borderId="51" xfId="0" applyFont="1" applyFill="1" applyBorder="1" applyAlignment="1">
      <alignment horizontal="left" vertical="top"/>
    </xf>
    <xf numFmtId="0" fontId="9" fillId="2" borderId="50" xfId="0" applyFont="1" applyFill="1" applyBorder="1" applyAlignment="1">
      <alignment horizontal="left" vertical="top"/>
    </xf>
    <xf numFmtId="0" fontId="9" fillId="2" borderId="54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0" fillId="2" borderId="44" xfId="0" applyFill="1" applyBorder="1" applyAlignment="1">
      <alignment horizontal="left"/>
    </xf>
    <xf numFmtId="0" fontId="0" fillId="2" borderId="45" xfId="0" applyFill="1" applyBorder="1" applyAlignment="1">
      <alignment horizontal="left"/>
    </xf>
    <xf numFmtId="0" fontId="0" fillId="2" borderId="46" xfId="0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13" fillId="0" borderId="20" xfId="0" applyFont="1" applyBorder="1" applyAlignment="1">
      <alignment horizontal="left" vertical="top"/>
    </xf>
    <xf numFmtId="0" fontId="13" fillId="0" borderId="26" xfId="0" applyFont="1" applyBorder="1" applyAlignment="1">
      <alignment horizontal="left" vertical="top"/>
    </xf>
    <xf numFmtId="0" fontId="0" fillId="0" borderId="1" xfId="0" applyBorder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2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43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left" vertical="top"/>
    </xf>
    <xf numFmtId="0" fontId="13" fillId="2" borderId="41" xfId="0" applyFont="1" applyFill="1" applyBorder="1" applyAlignment="1">
      <alignment horizontal="left" vertical="top"/>
    </xf>
    <xf numFmtId="0" fontId="13" fillId="2" borderId="44" xfId="0" applyFont="1" applyFill="1" applyBorder="1" applyAlignment="1">
      <alignment horizontal="left" vertical="top"/>
    </xf>
    <xf numFmtId="0" fontId="13" fillId="2" borderId="47" xfId="0" applyFont="1" applyFill="1" applyBorder="1" applyAlignment="1">
      <alignment horizontal="left" vertical="top"/>
    </xf>
    <xf numFmtId="0" fontId="13" fillId="2" borderId="48" xfId="0" applyFont="1" applyFill="1" applyBorder="1" applyAlignment="1">
      <alignment horizontal="left" vertical="top"/>
    </xf>
    <xf numFmtId="0" fontId="13" fillId="2" borderId="50" xfId="0" applyFont="1" applyFill="1" applyBorder="1" applyAlignment="1">
      <alignment horizontal="left" vertical="top"/>
    </xf>
    <xf numFmtId="0" fontId="9" fillId="0" borderId="52" xfId="0" applyFont="1" applyFill="1" applyBorder="1" applyAlignment="1">
      <alignment horizontal="center" vertical="center"/>
    </xf>
    <xf numFmtId="0" fontId="9" fillId="0" borderId="53" xfId="0" applyFont="1" applyFill="1" applyBorder="1" applyAlignment="1">
      <alignment horizontal="center" vertical="center"/>
    </xf>
    <xf numFmtId="0" fontId="9" fillId="0" borderId="56" xfId="0" applyFont="1" applyFill="1" applyBorder="1" applyAlignment="1">
      <alignment horizontal="center" vertical="center"/>
    </xf>
    <xf numFmtId="0" fontId="0" fillId="2" borderId="41" xfId="0" applyFill="1" applyBorder="1" applyAlignment="1">
      <alignment horizontal="left"/>
    </xf>
    <xf numFmtId="0" fontId="0" fillId="2" borderId="47" xfId="0" applyFill="1" applyBorder="1" applyAlignment="1">
      <alignment horizontal="left"/>
    </xf>
    <xf numFmtId="0" fontId="0" fillId="2" borderId="48" xfId="0" applyFill="1" applyBorder="1" applyAlignment="1">
      <alignment horizontal="left"/>
    </xf>
    <xf numFmtId="0" fontId="0" fillId="2" borderId="51" xfId="0" applyFill="1" applyBorder="1" applyAlignment="1">
      <alignment horizontal="left"/>
    </xf>
    <xf numFmtId="0" fontId="0" fillId="2" borderId="50" xfId="0" applyFill="1" applyBorder="1" applyAlignment="1">
      <alignment horizontal="left"/>
    </xf>
    <xf numFmtId="0" fontId="9" fillId="2" borderId="55" xfId="0" applyFont="1" applyFill="1" applyBorder="1" applyAlignment="1">
      <alignment horizontal="center" vertical="center" wrapText="1"/>
    </xf>
    <xf numFmtId="0" fontId="9" fillId="2" borderId="56" xfId="0" applyFont="1" applyFill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0" fillId="2" borderId="49" xfId="0" applyFill="1" applyBorder="1" applyAlignment="1">
      <alignment horizontal="left"/>
    </xf>
    <xf numFmtId="0" fontId="0" fillId="0" borderId="14" xfId="0" applyBorder="1" applyAlignment="1">
      <alignment horizontal="left" vertical="center"/>
    </xf>
    <xf numFmtId="0" fontId="13" fillId="0" borderId="14" xfId="0" applyFont="1" applyBorder="1" applyAlignment="1">
      <alignment horizontal="left" vertical="top"/>
    </xf>
    <xf numFmtId="0" fontId="13" fillId="0" borderId="35" xfId="0" applyFont="1" applyBorder="1" applyAlignment="1">
      <alignment horizontal="left" vertical="top"/>
    </xf>
    <xf numFmtId="0" fontId="0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9" fillId="2" borderId="0" xfId="0" applyFont="1" applyFill="1" applyAlignment="1">
      <alignment horizontal="left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/>
    </xf>
    <xf numFmtId="0" fontId="0" fillId="2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7" fillId="2" borderId="0" xfId="7" applyFont="1" applyFill="1" applyBorder="1" applyAlignment="1">
      <alignment horizontal="left" vertical="center" wrapText="1"/>
    </xf>
    <xf numFmtId="0" fontId="64" fillId="2" borderId="0" xfId="7" applyFont="1" applyFill="1" applyBorder="1" applyAlignment="1">
      <alignment horizontal="center" wrapText="1"/>
    </xf>
    <xf numFmtId="0" fontId="33" fillId="2" borderId="0" xfId="7" applyFont="1" applyFill="1" applyBorder="1" applyAlignment="1">
      <alignment horizontal="left" vertical="top" wrapText="1"/>
    </xf>
    <xf numFmtId="0" fontId="33" fillId="2" borderId="0" xfId="7" applyFont="1" applyFill="1" applyBorder="1" applyAlignment="1">
      <alignment horizontal="left" wrapText="1"/>
    </xf>
    <xf numFmtId="0" fontId="33" fillId="2" borderId="59" xfId="7" applyFont="1" applyFill="1" applyBorder="1" applyAlignment="1">
      <alignment horizontal="left" vertical="center"/>
    </xf>
    <xf numFmtId="0" fontId="33" fillId="2" borderId="29" xfId="7" applyFont="1" applyFill="1" applyBorder="1" applyAlignment="1">
      <alignment horizontal="left" vertical="center"/>
    </xf>
    <xf numFmtId="0" fontId="33" fillId="2" borderId="30" xfId="7" applyFont="1" applyFill="1" applyBorder="1" applyAlignment="1">
      <alignment horizontal="left" vertical="center"/>
    </xf>
    <xf numFmtId="0" fontId="78" fillId="0" borderId="28" xfId="7" applyFont="1" applyBorder="1" applyAlignment="1">
      <alignment horizontal="left" vertical="top"/>
    </xf>
    <xf numFmtId="0" fontId="78" fillId="0" borderId="29" xfId="7" applyFont="1" applyBorder="1" applyAlignment="1">
      <alignment horizontal="left" vertical="top"/>
    </xf>
    <xf numFmtId="0" fontId="78" fillId="0" borderId="27" xfId="7" applyFont="1" applyBorder="1" applyAlignment="1">
      <alignment horizontal="left" vertical="top"/>
    </xf>
    <xf numFmtId="0" fontId="33" fillId="0" borderId="36" xfId="7" applyFont="1" applyBorder="1" applyAlignment="1">
      <alignment horizontal="left"/>
    </xf>
    <xf numFmtId="0" fontId="33" fillId="0" borderId="37" xfId="7" applyFont="1" applyBorder="1" applyAlignment="1">
      <alignment horizontal="left"/>
    </xf>
    <xf numFmtId="0" fontId="33" fillId="0" borderId="38" xfId="7" applyFont="1" applyBorder="1" applyAlignment="1">
      <alignment horizontal="left"/>
    </xf>
    <xf numFmtId="0" fontId="78" fillId="0" borderId="54" xfId="7" applyFont="1" applyBorder="1" applyAlignment="1">
      <alignment horizontal="left" vertical="top"/>
    </xf>
    <xf numFmtId="0" fontId="78" fillId="0" borderId="37" xfId="7" applyFont="1" applyBorder="1" applyAlignment="1">
      <alignment horizontal="left" vertical="top"/>
    </xf>
    <xf numFmtId="0" fontId="78" fillId="0" borderId="52" xfId="7" applyFont="1" applyBorder="1" applyAlignment="1">
      <alignment horizontal="left" vertical="top"/>
    </xf>
    <xf numFmtId="0" fontId="78" fillId="0" borderId="65" xfId="7" applyFont="1" applyBorder="1" applyAlignment="1">
      <alignment horizontal="left" vertical="top"/>
    </xf>
    <xf numFmtId="0" fontId="33" fillId="2" borderId="17" xfId="7" applyFont="1" applyFill="1" applyBorder="1" applyAlignment="1">
      <alignment horizontal="left" wrapText="1"/>
    </xf>
    <xf numFmtId="0" fontId="33" fillId="2" borderId="20" xfId="7" applyFont="1" applyFill="1" applyBorder="1" applyAlignment="1">
      <alignment horizontal="left" wrapText="1"/>
    </xf>
    <xf numFmtId="0" fontId="33" fillId="2" borderId="26" xfId="7" applyFont="1" applyFill="1" applyBorder="1" applyAlignment="1">
      <alignment horizontal="left" wrapText="1"/>
    </xf>
    <xf numFmtId="0" fontId="33" fillId="2" borderId="23" xfId="7" applyFont="1" applyFill="1" applyBorder="1" applyAlignment="1">
      <alignment horizontal="left" wrapText="1"/>
    </xf>
    <xf numFmtId="0" fontId="33" fillId="2" borderId="1" xfId="7" applyFont="1" applyFill="1" applyBorder="1" applyAlignment="1">
      <alignment horizontal="left" wrapText="1"/>
    </xf>
    <xf numFmtId="0" fontId="33" fillId="2" borderId="32" xfId="7" applyFont="1" applyFill="1" applyBorder="1" applyAlignment="1">
      <alignment horizontal="left" wrapText="1"/>
    </xf>
    <xf numFmtId="0" fontId="78" fillId="0" borderId="25" xfId="7" applyFont="1" applyBorder="1" applyAlignment="1">
      <alignment horizontal="left" vertical="top"/>
    </xf>
    <xf numFmtId="0" fontId="78" fillId="0" borderId="20" xfId="7" applyFont="1" applyBorder="1" applyAlignment="1">
      <alignment horizontal="left" vertical="top"/>
    </xf>
    <xf numFmtId="0" fontId="78" fillId="0" borderId="46" xfId="7" applyFont="1" applyBorder="1" applyAlignment="1">
      <alignment horizontal="left" vertical="top"/>
    </xf>
    <xf numFmtId="0" fontId="78" fillId="0" borderId="1" xfId="7" applyFont="1" applyBorder="1" applyAlignment="1">
      <alignment horizontal="left" vertical="top"/>
    </xf>
    <xf numFmtId="0" fontId="78" fillId="2" borderId="20" xfId="7" applyFont="1" applyFill="1" applyBorder="1" applyAlignment="1">
      <alignment horizontal="left" vertical="top"/>
    </xf>
    <xf numFmtId="0" fontId="78" fillId="2" borderId="1" xfId="7" applyFont="1" applyFill="1" applyBorder="1" applyAlignment="1">
      <alignment horizontal="left" vertical="top"/>
    </xf>
    <xf numFmtId="0" fontId="78" fillId="0" borderId="24" xfId="7" applyFont="1" applyBorder="1" applyAlignment="1">
      <alignment horizontal="left" vertical="top"/>
    </xf>
    <xf numFmtId="0" fontId="78" fillId="0" borderId="44" xfId="7" applyFont="1" applyBorder="1" applyAlignment="1">
      <alignment horizontal="left" vertical="top"/>
    </xf>
    <xf numFmtId="0" fontId="78" fillId="0" borderId="87" xfId="7" applyFont="1" applyBorder="1" applyAlignment="1">
      <alignment horizontal="left" vertical="top"/>
    </xf>
    <xf numFmtId="0" fontId="33" fillId="2" borderId="23" xfId="7" applyFont="1" applyFill="1" applyBorder="1" applyAlignment="1">
      <alignment horizontal="left" vertical="center" wrapText="1"/>
    </xf>
    <xf numFmtId="0" fontId="33" fillId="2" borderId="1" xfId="7" applyFont="1" applyFill="1" applyBorder="1" applyAlignment="1">
      <alignment horizontal="left" vertical="center" wrapText="1"/>
    </xf>
    <xf numFmtId="0" fontId="33" fillId="2" borderId="32" xfId="7" applyFont="1" applyFill="1" applyBorder="1" applyAlignment="1">
      <alignment horizontal="left" vertical="center" wrapText="1"/>
    </xf>
    <xf numFmtId="0" fontId="27" fillId="2" borderId="36" xfId="7" applyFont="1" applyFill="1" applyBorder="1" applyAlignment="1">
      <alignment horizontal="center" vertical="center" wrapText="1"/>
    </xf>
    <xf numFmtId="0" fontId="27" fillId="2" borderId="37" xfId="7" applyFont="1" applyFill="1" applyBorder="1" applyAlignment="1">
      <alignment horizontal="center" vertical="center" wrapText="1"/>
    </xf>
    <xf numFmtId="0" fontId="27" fillId="2" borderId="38" xfId="7" applyFont="1" applyFill="1" applyBorder="1" applyAlignment="1">
      <alignment horizontal="center" vertical="center" wrapText="1"/>
    </xf>
    <xf numFmtId="0" fontId="33" fillId="2" borderId="54" xfId="7" applyFont="1" applyFill="1" applyBorder="1" applyAlignment="1">
      <alignment horizontal="center" vertical="center" wrapText="1"/>
    </xf>
    <xf numFmtId="0" fontId="33" fillId="2" borderId="37" xfId="7" applyFont="1" applyFill="1" applyBorder="1" applyAlignment="1">
      <alignment horizontal="center" vertical="center" wrapText="1"/>
    </xf>
    <xf numFmtId="0" fontId="33" fillId="2" borderId="37" xfId="7" applyFont="1" applyFill="1" applyBorder="1" applyAlignment="1">
      <alignment horizontal="center" vertical="center"/>
    </xf>
    <xf numFmtId="0" fontId="33" fillId="2" borderId="52" xfId="7" applyFont="1" applyFill="1" applyBorder="1" applyAlignment="1">
      <alignment horizontal="center" vertical="center"/>
    </xf>
    <xf numFmtId="0" fontId="27" fillId="2" borderId="0" xfId="7" applyFont="1" applyFill="1" applyBorder="1" applyAlignment="1">
      <alignment horizontal="left" vertical="top" wrapText="1"/>
    </xf>
    <xf numFmtId="0" fontId="60" fillId="2" borderId="0" xfId="7" applyFont="1" applyFill="1" applyBorder="1" applyAlignment="1">
      <alignment horizontal="center" vertical="center" wrapText="1"/>
    </xf>
    <xf numFmtId="0" fontId="34" fillId="2" borderId="44" xfId="7" applyFont="1" applyFill="1" applyBorder="1" applyAlignment="1">
      <alignment horizontal="left" vertical="top"/>
    </xf>
    <xf numFmtId="0" fontId="34" fillId="2" borderId="46" xfId="7" applyFont="1" applyFill="1" applyBorder="1" applyAlignment="1">
      <alignment horizontal="left" vertical="top"/>
    </xf>
    <xf numFmtId="0" fontId="33" fillId="2" borderId="0" xfId="7" applyFont="1" applyFill="1" applyBorder="1" applyAlignment="1">
      <alignment horizontal="center" wrapText="1"/>
    </xf>
    <xf numFmtId="0" fontId="33" fillId="2" borderId="18" xfId="7" applyFont="1" applyFill="1" applyBorder="1" applyAlignment="1">
      <alignment horizontal="left" wrapText="1"/>
    </xf>
    <xf numFmtId="0" fontId="24" fillId="2" borderId="0" xfId="7" applyFont="1" applyFill="1" applyBorder="1" applyAlignment="1">
      <alignment horizontal="left"/>
    </xf>
    <xf numFmtId="0" fontId="63" fillId="2" borderId="0" xfId="7" applyFont="1" applyFill="1" applyBorder="1" applyAlignment="1">
      <alignment horizontal="left" vertical="center" wrapText="1"/>
    </xf>
    <xf numFmtId="0" fontId="33" fillId="2" borderId="0" xfId="7" applyFont="1" applyFill="1" applyBorder="1" applyAlignment="1">
      <alignment horizontal="center" vertical="top" wrapText="1"/>
    </xf>
    <xf numFmtId="0" fontId="33" fillId="0" borderId="0" xfId="7" applyFont="1" applyAlignment="1">
      <alignment horizontal="left" wrapText="1"/>
    </xf>
    <xf numFmtId="0" fontId="34" fillId="2" borderId="48" xfId="7" applyFont="1" applyFill="1" applyBorder="1" applyAlignment="1">
      <alignment horizontal="left" vertical="top"/>
    </xf>
    <xf numFmtId="0" fontId="34" fillId="2" borderId="50" xfId="7" applyFont="1" applyFill="1" applyBorder="1" applyAlignment="1">
      <alignment horizontal="left" vertical="top"/>
    </xf>
    <xf numFmtId="0" fontId="27" fillId="2" borderId="14" xfId="7" applyFont="1" applyFill="1" applyBorder="1" applyAlignment="1">
      <alignment horizontal="left" vertical="center"/>
    </xf>
    <xf numFmtId="0" fontId="33" fillId="5" borderId="48" xfId="7" applyFont="1" applyFill="1" applyBorder="1" applyAlignment="1">
      <alignment horizontal="left" vertical="top"/>
    </xf>
    <xf numFmtId="0" fontId="33" fillId="5" borderId="49" xfId="7" applyFont="1" applyFill="1" applyBorder="1" applyAlignment="1">
      <alignment horizontal="left" vertical="top"/>
    </xf>
    <xf numFmtId="0" fontId="34" fillId="2" borderId="49" xfId="7" applyFont="1" applyFill="1" applyBorder="1" applyAlignment="1">
      <alignment horizontal="left" vertical="top"/>
    </xf>
    <xf numFmtId="0" fontId="34" fillId="5" borderId="48" xfId="7" applyFont="1" applyFill="1" applyBorder="1" applyAlignment="1">
      <alignment horizontal="left" vertical="top"/>
    </xf>
    <xf numFmtId="0" fontId="34" fillId="5" borderId="49" xfId="7" applyFont="1" applyFill="1" applyBorder="1" applyAlignment="1">
      <alignment horizontal="left" vertical="top"/>
    </xf>
    <xf numFmtId="0" fontId="34" fillId="2" borderId="47" xfId="7" applyFont="1" applyFill="1" applyBorder="1" applyAlignment="1">
      <alignment horizontal="left" vertical="top"/>
    </xf>
    <xf numFmtId="0" fontId="34" fillId="2" borderId="1" xfId="7" applyFont="1" applyFill="1" applyBorder="1" applyAlignment="1">
      <alignment horizontal="left" vertical="top"/>
    </xf>
    <xf numFmtId="0" fontId="33" fillId="2" borderId="89" xfId="7" applyFont="1" applyFill="1" applyBorder="1" applyAlignment="1">
      <alignment horizontal="left" vertical="center" wrapText="1"/>
    </xf>
    <xf numFmtId="0" fontId="33" fillId="2" borderId="90" xfId="7" applyFont="1" applyFill="1" applyBorder="1" applyAlignment="1">
      <alignment horizontal="left" vertical="center" wrapText="1"/>
    </xf>
    <xf numFmtId="0" fontId="34" fillId="2" borderId="20" xfId="7" applyFont="1" applyFill="1" applyBorder="1" applyAlignment="1">
      <alignment horizontal="left" vertical="top"/>
    </xf>
    <xf numFmtId="0" fontId="65" fillId="2" borderId="3" xfId="7" applyFont="1" applyFill="1" applyBorder="1" applyAlignment="1">
      <alignment horizontal="center" vertical="center" wrapText="1"/>
    </xf>
    <xf numFmtId="0" fontId="65" fillId="2" borderId="4" xfId="7" applyFont="1" applyFill="1" applyBorder="1" applyAlignment="1">
      <alignment horizontal="center" vertical="center" wrapText="1"/>
    </xf>
    <xf numFmtId="0" fontId="65" fillId="2" borderId="52" xfId="7" applyFont="1" applyFill="1" applyBorder="1" applyAlignment="1">
      <alignment horizontal="left" vertical="top" wrapText="1"/>
    </xf>
    <xf numFmtId="0" fontId="65" fillId="2" borderId="54" xfId="7" applyFont="1" applyFill="1" applyBorder="1" applyAlignment="1">
      <alignment horizontal="left" vertical="top" wrapText="1"/>
    </xf>
    <xf numFmtId="0" fontId="27" fillId="2" borderId="2" xfId="7" applyFont="1" applyFill="1" applyBorder="1" applyAlignment="1">
      <alignment horizontal="center" vertical="center" wrapText="1"/>
    </xf>
    <xf numFmtId="0" fontId="27" fillId="2" borderId="23" xfId="7" applyFont="1" applyFill="1" applyBorder="1" applyAlignment="1">
      <alignment horizontal="center" vertical="center" wrapText="1"/>
    </xf>
    <xf numFmtId="0" fontId="27" fillId="2" borderId="11" xfId="7" applyFont="1" applyFill="1" applyBorder="1" applyAlignment="1">
      <alignment horizontal="center" vertical="center" wrapText="1"/>
    </xf>
    <xf numFmtId="0" fontId="27" fillId="2" borderId="5" xfId="7" applyFont="1" applyFill="1" applyBorder="1" applyAlignment="1">
      <alignment horizontal="center" vertical="center"/>
    </xf>
    <xf numFmtId="0" fontId="27" fillId="2" borderId="1" xfId="7" applyFont="1" applyFill="1" applyBorder="1" applyAlignment="1">
      <alignment horizontal="center" vertical="center"/>
    </xf>
    <xf numFmtId="0" fontId="27" fillId="2" borderId="14" xfId="7" applyFont="1" applyFill="1" applyBorder="1" applyAlignment="1">
      <alignment horizontal="center" vertical="center"/>
    </xf>
    <xf numFmtId="0" fontId="65" fillId="2" borderId="5" xfId="7" applyFont="1" applyFill="1" applyBorder="1" applyAlignment="1">
      <alignment horizontal="center" vertical="center" wrapText="1"/>
    </xf>
    <xf numFmtId="0" fontId="65" fillId="2" borderId="39" xfId="7" applyFont="1" applyFill="1" applyBorder="1" applyAlignment="1">
      <alignment horizontal="center" vertical="center" wrapText="1"/>
    </xf>
    <xf numFmtId="0" fontId="65" fillId="2" borderId="1" xfId="7" applyFont="1" applyFill="1" applyBorder="1" applyAlignment="1">
      <alignment horizontal="center" vertical="center" wrapText="1"/>
    </xf>
    <xf numFmtId="0" fontId="65" fillId="2" borderId="32" xfId="7" applyFont="1" applyFill="1" applyBorder="1" applyAlignment="1">
      <alignment horizontal="center" vertical="center" wrapText="1"/>
    </xf>
    <xf numFmtId="0" fontId="27" fillId="2" borderId="14" xfId="7" applyFont="1" applyFill="1" applyBorder="1" applyAlignment="1">
      <alignment horizontal="center" vertical="center" wrapText="1"/>
    </xf>
    <xf numFmtId="0" fontId="27" fillId="2" borderId="35" xfId="7" applyFont="1" applyFill="1" applyBorder="1" applyAlignment="1">
      <alignment horizontal="center" vertical="center" wrapText="1"/>
    </xf>
    <xf numFmtId="0" fontId="27" fillId="2" borderId="92" xfId="1" applyFont="1" applyFill="1" applyBorder="1" applyAlignment="1">
      <alignment horizontal="left" vertical="center" wrapText="1"/>
    </xf>
    <xf numFmtId="0" fontId="27" fillId="2" borderId="93" xfId="1" applyFont="1" applyFill="1" applyBorder="1" applyAlignment="1">
      <alignment horizontal="left" vertical="center" wrapText="1"/>
    </xf>
    <xf numFmtId="0" fontId="27" fillId="2" borderId="92" xfId="1" applyFont="1" applyFill="1" applyBorder="1" applyAlignment="1">
      <alignment horizontal="center" vertical="center" wrapText="1"/>
    </xf>
    <xf numFmtId="0" fontId="27" fillId="2" borderId="93" xfId="1" applyFont="1" applyFill="1" applyBorder="1" applyAlignment="1">
      <alignment horizontal="center" vertical="center" wrapText="1"/>
    </xf>
    <xf numFmtId="0" fontId="27" fillId="2" borderId="94" xfId="1" applyFont="1" applyFill="1" applyBorder="1" applyAlignment="1">
      <alignment horizontal="center" vertical="center" wrapText="1"/>
    </xf>
    <xf numFmtId="0" fontId="34" fillId="2" borderId="55" xfId="7" applyFont="1" applyFill="1" applyBorder="1" applyAlignment="1">
      <alignment horizontal="left" vertical="top"/>
    </xf>
    <xf numFmtId="0" fontId="34" fillId="2" borderId="56" xfId="7" applyFont="1" applyFill="1" applyBorder="1" applyAlignment="1">
      <alignment horizontal="left" vertical="top"/>
    </xf>
    <xf numFmtId="0" fontId="34" fillId="2" borderId="55" xfId="7" applyFont="1" applyFill="1" applyBorder="1" applyAlignment="1">
      <alignment horizontal="left" vertical="top" wrapText="1"/>
    </xf>
    <xf numFmtId="0" fontId="34" fillId="2" borderId="56" xfId="7" applyFont="1" applyFill="1" applyBorder="1" applyAlignment="1">
      <alignment horizontal="left" vertical="top" wrapText="1"/>
    </xf>
    <xf numFmtId="0" fontId="27" fillId="2" borderId="55" xfId="7" applyFont="1" applyFill="1" applyBorder="1" applyAlignment="1">
      <alignment horizontal="center" vertical="center" wrapText="1"/>
    </xf>
    <xf numFmtId="0" fontId="27" fillId="2" borderId="53" xfId="7" applyFont="1" applyFill="1" applyBorder="1" applyAlignment="1">
      <alignment horizontal="center" vertical="center" wrapText="1"/>
    </xf>
    <xf numFmtId="0" fontId="27" fillId="2" borderId="56" xfId="7" applyFont="1" applyFill="1" applyBorder="1" applyAlignment="1">
      <alignment horizontal="center" vertical="center" wrapText="1"/>
    </xf>
    <xf numFmtId="0" fontId="34" fillId="2" borderId="34" xfId="7" applyFont="1" applyFill="1" applyBorder="1" applyAlignment="1">
      <alignment horizontal="left" vertical="top" wrapText="1"/>
    </xf>
    <xf numFmtId="0" fontId="34" fillId="2" borderId="43" xfId="7" applyFont="1" applyFill="1" applyBorder="1" applyAlignment="1">
      <alignment horizontal="left" vertical="top" wrapText="1"/>
    </xf>
    <xf numFmtId="0" fontId="34" fillId="2" borderId="12" xfId="7" applyFont="1" applyFill="1" applyBorder="1" applyAlignment="1">
      <alignment horizontal="left" vertical="top" wrapText="1"/>
    </xf>
    <xf numFmtId="0" fontId="34" fillId="2" borderId="48" xfId="7" applyFont="1" applyFill="1" applyBorder="1" applyAlignment="1">
      <alignment horizontal="left" vertical="top" wrapText="1"/>
    </xf>
    <xf numFmtId="0" fontId="34" fillId="2" borderId="50" xfId="7" applyFont="1" applyFill="1" applyBorder="1" applyAlignment="1">
      <alignment horizontal="left" vertical="top" wrapText="1"/>
    </xf>
    <xf numFmtId="0" fontId="34" fillId="3" borderId="55" xfId="7" applyFont="1" applyFill="1" applyBorder="1" applyAlignment="1">
      <alignment horizontal="left" vertical="top" wrapText="1"/>
    </xf>
    <xf numFmtId="0" fontId="34" fillId="3" borderId="56" xfId="7" applyFont="1" applyFill="1" applyBorder="1" applyAlignment="1">
      <alignment horizontal="left" vertical="top" wrapText="1"/>
    </xf>
    <xf numFmtId="0" fontId="27" fillId="2" borderId="55" xfId="7" applyFont="1" applyFill="1" applyBorder="1" applyAlignment="1">
      <alignment horizontal="left" vertical="top" wrapText="1"/>
    </xf>
    <xf numFmtId="0" fontId="27" fillId="2" borderId="56" xfId="7" applyFont="1" applyFill="1" applyBorder="1" applyAlignment="1">
      <alignment horizontal="left" vertical="top" wrapText="1"/>
    </xf>
    <xf numFmtId="0" fontId="34" fillId="2" borderId="7" xfId="7" applyFont="1" applyFill="1" applyBorder="1" applyAlignment="1">
      <alignment horizontal="left" vertical="top"/>
    </xf>
    <xf numFmtId="0" fontId="34" fillId="2" borderId="41" xfId="7" applyFont="1" applyFill="1" applyBorder="1" applyAlignment="1">
      <alignment horizontal="left" vertical="top"/>
    </xf>
    <xf numFmtId="0" fontId="27" fillId="2" borderId="55" xfId="7" applyFont="1" applyFill="1" applyBorder="1" applyAlignment="1">
      <alignment horizontal="left" vertical="top"/>
    </xf>
    <xf numFmtId="0" fontId="27" fillId="2" borderId="56" xfId="7" applyFont="1" applyFill="1" applyBorder="1" applyAlignment="1">
      <alignment horizontal="left" vertical="top"/>
    </xf>
    <xf numFmtId="0" fontId="27" fillId="2" borderId="0" xfId="7" applyFont="1" applyFill="1" applyBorder="1" applyAlignment="1">
      <alignment horizontal="center" vertical="center" wrapText="1"/>
    </xf>
    <xf numFmtId="0" fontId="27" fillId="2" borderId="39" xfId="7" applyFont="1" applyFill="1" applyBorder="1" applyAlignment="1">
      <alignment horizontal="center" vertical="center" wrapText="1"/>
    </xf>
    <xf numFmtId="0" fontId="27" fillId="2" borderId="64" xfId="7" applyFont="1" applyFill="1" applyBorder="1" applyAlignment="1">
      <alignment horizontal="center" vertical="center" wrapText="1"/>
    </xf>
    <xf numFmtId="0" fontId="27" fillId="2" borderId="66" xfId="7" applyFont="1" applyFill="1" applyBorder="1" applyAlignment="1">
      <alignment horizontal="center" vertical="center" wrapText="1"/>
    </xf>
    <xf numFmtId="0" fontId="27" fillId="2" borderId="8" xfId="7" applyFont="1" applyFill="1" applyBorder="1" applyAlignment="1">
      <alignment horizontal="center" vertical="center" wrapText="1"/>
    </xf>
    <xf numFmtId="0" fontId="27" fillId="2" borderId="58" xfId="7" applyFont="1" applyFill="1" applyBorder="1" applyAlignment="1">
      <alignment horizontal="center" vertical="center" wrapText="1"/>
    </xf>
    <xf numFmtId="0" fontId="27" fillId="2" borderId="42" xfId="7" applyFont="1" applyFill="1" applyBorder="1" applyAlignment="1">
      <alignment horizontal="center" vertical="center" wrapText="1"/>
    </xf>
    <xf numFmtId="0" fontId="27" fillId="2" borderId="69" xfId="7" applyFont="1" applyFill="1" applyBorder="1" applyAlignment="1">
      <alignment horizontal="center" vertical="center" wrapText="1"/>
    </xf>
    <xf numFmtId="0" fontId="27" fillId="2" borderId="43" xfId="7" applyFont="1" applyFill="1" applyBorder="1" applyAlignment="1">
      <alignment horizontal="center" vertical="center" wrapText="1"/>
    </xf>
    <xf numFmtId="0" fontId="27" fillId="2" borderId="60" xfId="7" applyFont="1" applyFill="1" applyBorder="1" applyAlignment="1">
      <alignment horizontal="center" vertical="center" wrapText="1"/>
    </xf>
    <xf numFmtId="0" fontId="27" fillId="2" borderId="16" xfId="7" applyFont="1" applyFill="1" applyBorder="1" applyAlignment="1">
      <alignment horizontal="center" vertical="center" wrapText="1"/>
    </xf>
    <xf numFmtId="0" fontId="27" fillId="2" borderId="15" xfId="7" applyFont="1" applyFill="1" applyBorder="1" applyAlignment="1">
      <alignment horizontal="center" vertical="center" wrapText="1"/>
    </xf>
    <xf numFmtId="0" fontId="27" fillId="2" borderId="56" xfId="7" applyFont="1" applyFill="1" applyBorder="1" applyAlignment="1">
      <alignment horizontal="center" vertical="center"/>
    </xf>
    <xf numFmtId="0" fontId="27" fillId="2" borderId="52" xfId="7" applyFont="1" applyFill="1" applyBorder="1" applyAlignment="1">
      <alignment horizontal="center" vertical="center" wrapText="1"/>
    </xf>
    <xf numFmtId="0" fontId="27" fillId="2" borderId="55" xfId="7" applyFont="1" applyFill="1" applyBorder="1" applyAlignment="1">
      <alignment horizontal="center" vertical="top"/>
    </xf>
    <xf numFmtId="0" fontId="27" fillId="2" borderId="54" xfId="7" applyFont="1" applyFill="1" applyBorder="1" applyAlignment="1">
      <alignment horizontal="center" vertical="top"/>
    </xf>
    <xf numFmtId="0" fontId="43" fillId="2" borderId="52" xfId="7" applyFont="1" applyFill="1" applyBorder="1" applyAlignment="1">
      <alignment horizontal="left" vertical="top"/>
    </xf>
    <xf numFmtId="0" fontId="43" fillId="2" borderId="54" xfId="7" applyFont="1" applyFill="1" applyBorder="1" applyAlignment="1">
      <alignment horizontal="left" vertical="top"/>
    </xf>
    <xf numFmtId="0" fontId="43" fillId="2" borderId="53" xfId="7" applyFont="1" applyFill="1" applyBorder="1" applyAlignment="1">
      <alignment horizontal="left" vertical="top"/>
    </xf>
    <xf numFmtId="0" fontId="43" fillId="2" borderId="56" xfId="7" applyFont="1" applyFill="1" applyBorder="1" applyAlignment="1">
      <alignment horizontal="left" vertical="top"/>
    </xf>
    <xf numFmtId="0" fontId="27" fillId="2" borderId="54" xfId="7" applyFont="1" applyFill="1" applyBorder="1" applyAlignment="1">
      <alignment horizontal="center" vertical="center" wrapText="1"/>
    </xf>
    <xf numFmtId="0" fontId="70" fillId="2" borderId="0" xfId="7" applyFont="1" applyFill="1" applyBorder="1" applyAlignment="1">
      <alignment horizontal="center" wrapText="1"/>
    </xf>
    <xf numFmtId="0" fontId="36" fillId="2" borderId="0" xfId="7" applyFont="1" applyFill="1" applyBorder="1" applyAlignment="1">
      <alignment horizontal="center" vertical="center" wrapText="1"/>
    </xf>
    <xf numFmtId="0" fontId="28" fillId="2" borderId="48" xfId="7" applyFont="1" applyFill="1" applyBorder="1" applyAlignment="1">
      <alignment horizontal="left" vertical="center"/>
    </xf>
    <xf numFmtId="0" fontId="28" fillId="2" borderId="51" xfId="7" applyFont="1" applyFill="1" applyBorder="1" applyAlignment="1">
      <alignment horizontal="left" vertical="center"/>
    </xf>
    <xf numFmtId="0" fontId="28" fillId="2" borderId="49" xfId="7" applyFont="1" applyFill="1" applyBorder="1" applyAlignment="1">
      <alignment horizontal="left" vertical="center"/>
    </xf>
    <xf numFmtId="0" fontId="28" fillId="2" borderId="48" xfId="7" applyFont="1" applyFill="1" applyBorder="1" applyAlignment="1">
      <alignment horizontal="center" vertical="center"/>
    </xf>
    <xf numFmtId="0" fontId="28" fillId="2" borderId="51" xfId="7" applyFont="1" applyFill="1" applyBorder="1" applyAlignment="1">
      <alignment horizontal="center" vertical="center"/>
    </xf>
    <xf numFmtId="0" fontId="28" fillId="2" borderId="49" xfId="7" applyFont="1" applyFill="1" applyBorder="1" applyAlignment="1">
      <alignment horizontal="center" vertical="center"/>
    </xf>
    <xf numFmtId="0" fontId="37" fillId="2" borderId="44" xfId="7" applyFont="1" applyFill="1" applyBorder="1" applyAlignment="1">
      <alignment horizontal="left" vertical="center"/>
    </xf>
    <xf numFmtId="0" fontId="37" fillId="2" borderId="45" xfId="7" applyFont="1" applyFill="1" applyBorder="1" applyAlignment="1">
      <alignment horizontal="left" vertical="center"/>
    </xf>
    <xf numFmtId="0" fontId="37" fillId="2" borderId="46" xfId="7" applyFont="1" applyFill="1" applyBorder="1" applyAlignment="1">
      <alignment horizontal="left" vertical="center"/>
    </xf>
    <xf numFmtId="0" fontId="37" fillId="2" borderId="7" xfId="7" applyFont="1" applyFill="1" applyBorder="1" applyAlignment="1">
      <alignment horizontal="left" vertical="center"/>
    </xf>
    <xf numFmtId="0" fontId="37" fillId="2" borderId="8" xfId="7" applyFont="1" applyFill="1" applyBorder="1" applyAlignment="1">
      <alignment horizontal="left" vertical="center"/>
    </xf>
    <xf numFmtId="0" fontId="37" fillId="2" borderId="9" xfId="7" applyFont="1" applyFill="1" applyBorder="1" applyAlignment="1">
      <alignment horizontal="left" vertical="center"/>
    </xf>
    <xf numFmtId="0" fontId="34" fillId="2" borderId="14" xfId="7" applyFont="1" applyFill="1" applyBorder="1" applyAlignment="1">
      <alignment horizontal="left" vertical="top" wrapText="1"/>
    </xf>
    <xf numFmtId="0" fontId="34" fillId="2" borderId="35" xfId="7" applyFont="1" applyFill="1" applyBorder="1" applyAlignment="1">
      <alignment horizontal="left" vertical="top" wrapText="1"/>
    </xf>
    <xf numFmtId="0" fontId="27" fillId="2" borderId="0" xfId="7" applyFont="1" applyFill="1" applyBorder="1" applyAlignment="1">
      <alignment horizontal="left" wrapText="1"/>
    </xf>
    <xf numFmtId="0" fontId="27" fillId="2" borderId="0" xfId="7" applyFont="1" applyFill="1" applyBorder="1" applyAlignment="1">
      <alignment horizontal="left"/>
    </xf>
    <xf numFmtId="0" fontId="27" fillId="2" borderId="0" xfId="7" applyFont="1" applyFill="1" applyBorder="1" applyAlignment="1">
      <alignment horizontal="center" wrapText="1"/>
    </xf>
    <xf numFmtId="0" fontId="27" fillId="2" borderId="5" xfId="7" applyFont="1" applyFill="1" applyBorder="1" applyAlignment="1">
      <alignment horizontal="center" vertical="center" wrapText="1"/>
    </xf>
    <xf numFmtId="0" fontId="27" fillId="2" borderId="1" xfId="7" applyFont="1" applyFill="1" applyBorder="1" applyAlignment="1">
      <alignment horizontal="center" vertical="center" wrapText="1"/>
    </xf>
    <xf numFmtId="0" fontId="27" fillId="2" borderId="32" xfId="7" applyFont="1" applyFill="1" applyBorder="1" applyAlignment="1">
      <alignment horizontal="center" vertical="center" wrapText="1"/>
    </xf>
    <xf numFmtId="0" fontId="37" fillId="2" borderId="17" xfId="7" applyFont="1" applyFill="1" applyBorder="1" applyAlignment="1">
      <alignment horizontal="center" vertical="center"/>
    </xf>
    <xf numFmtId="0" fontId="37" fillId="2" borderId="11" xfId="7" applyFont="1" applyFill="1" applyBorder="1" applyAlignment="1">
      <alignment horizontal="center" vertical="center"/>
    </xf>
    <xf numFmtId="0" fontId="33" fillId="2" borderId="20" xfId="7" applyFont="1" applyFill="1" applyBorder="1" applyAlignment="1">
      <alignment horizontal="center" vertical="center" wrapText="1"/>
    </xf>
    <xf numFmtId="0" fontId="28" fillId="2" borderId="0" xfId="7" applyFont="1" applyFill="1" applyBorder="1" applyAlignment="1">
      <alignment horizontal="left" vertical="center"/>
    </xf>
    <xf numFmtId="0" fontId="33" fillId="2" borderId="0" xfId="7" applyFont="1" applyFill="1" applyBorder="1" applyAlignment="1">
      <alignment horizontal="left" vertical="center" wrapText="1"/>
    </xf>
    <xf numFmtId="0" fontId="27" fillId="2" borderId="88" xfId="7" applyFont="1" applyFill="1" applyBorder="1" applyAlignment="1">
      <alignment horizontal="center" vertical="center" wrapText="1"/>
    </xf>
    <xf numFmtId="0" fontId="33" fillId="2" borderId="88" xfId="7" applyFont="1" applyFill="1" applyBorder="1" applyAlignment="1">
      <alignment horizontal="left" vertical="top" wrapText="1"/>
    </xf>
    <xf numFmtId="0" fontId="34" fillId="2" borderId="96" xfId="7" applyFont="1" applyFill="1" applyBorder="1" applyAlignment="1">
      <alignment horizontal="left" vertical="top" wrapText="1"/>
    </xf>
    <xf numFmtId="0" fontId="34" fillId="2" borderId="97" xfId="7" applyFont="1" applyFill="1" applyBorder="1" applyAlignment="1">
      <alignment horizontal="left" vertical="top" wrapText="1"/>
    </xf>
    <xf numFmtId="0" fontId="34" fillId="2" borderId="88" xfId="7" applyFont="1" applyFill="1" applyBorder="1" applyAlignment="1">
      <alignment horizontal="left" vertical="top" wrapText="1"/>
    </xf>
    <xf numFmtId="0" fontId="27" fillId="2" borderId="96" xfId="7" applyFont="1" applyFill="1" applyBorder="1" applyAlignment="1">
      <alignment horizontal="left" vertical="center"/>
    </xf>
    <xf numFmtId="0" fontId="27" fillId="2" borderId="98" xfId="7" applyFont="1" applyFill="1" applyBorder="1" applyAlignment="1">
      <alignment horizontal="left" vertical="center"/>
    </xf>
    <xf numFmtId="0" fontId="27" fillId="2" borderId="97" xfId="7" applyFont="1" applyFill="1" applyBorder="1" applyAlignment="1">
      <alignment horizontal="left" vertical="center"/>
    </xf>
    <xf numFmtId="0" fontId="33" fillId="2" borderId="0" xfId="7" applyFont="1" applyFill="1" applyBorder="1" applyAlignment="1">
      <alignment horizontal="center" vertical="center" wrapText="1"/>
    </xf>
    <xf numFmtId="0" fontId="27" fillId="2" borderId="88" xfId="7" applyFont="1" applyFill="1" applyBorder="1" applyAlignment="1">
      <alignment horizontal="center" vertical="center"/>
    </xf>
    <xf numFmtId="6" fontId="27" fillId="2" borderId="5" xfId="7" applyNumberFormat="1" applyFont="1" applyFill="1" applyBorder="1" applyAlignment="1">
      <alignment horizontal="center" vertical="center" wrapText="1"/>
    </xf>
    <xf numFmtId="0" fontId="34" fillId="2" borderId="11" xfId="7" applyFont="1" applyFill="1" applyBorder="1" applyAlignment="1">
      <alignment horizontal="left" vertical="top" wrapText="1"/>
    </xf>
    <xf numFmtId="0" fontId="33" fillId="2" borderId="11" xfId="7" applyFont="1" applyFill="1" applyBorder="1" applyAlignment="1">
      <alignment horizontal="center" vertical="top"/>
    </xf>
    <xf numFmtId="0" fontId="33" fillId="2" borderId="14" xfId="7" applyFont="1" applyFill="1" applyBorder="1" applyAlignment="1">
      <alignment horizontal="center" vertical="top"/>
    </xf>
    <xf numFmtId="0" fontId="34" fillId="2" borderId="14" xfId="7" applyFont="1" applyFill="1" applyBorder="1" applyAlignment="1">
      <alignment horizontal="left" vertical="top"/>
    </xf>
    <xf numFmtId="0" fontId="34" fillId="2" borderId="35" xfId="7" applyFont="1" applyFill="1" applyBorder="1" applyAlignment="1">
      <alignment horizontal="left" vertical="top"/>
    </xf>
    <xf numFmtId="0" fontId="33" fillId="2" borderId="0" xfId="7" applyFont="1" applyFill="1" applyBorder="1" applyAlignment="1">
      <alignment horizontal="left" vertical="center"/>
    </xf>
    <xf numFmtId="0" fontId="72" fillId="2" borderId="0" xfId="7" applyFont="1" applyFill="1" applyBorder="1" applyAlignment="1">
      <alignment horizontal="center" vertical="center" wrapText="1"/>
    </xf>
    <xf numFmtId="0" fontId="34" fillId="2" borderId="51" xfId="7" applyFont="1" applyFill="1" applyBorder="1" applyAlignment="1">
      <alignment horizontal="left" vertical="top"/>
    </xf>
    <xf numFmtId="0" fontId="42" fillId="2" borderId="1" xfId="4" applyFont="1" applyFill="1" applyBorder="1" applyAlignment="1">
      <alignment horizontal="center" vertical="center" wrapText="1" shrinkToFit="1"/>
    </xf>
    <xf numFmtId="0" fontId="33" fillId="2" borderId="0" xfId="7" applyFont="1" applyFill="1" applyBorder="1" applyAlignment="1">
      <alignment horizontal="center" vertical="center"/>
    </xf>
    <xf numFmtId="0" fontId="27" fillId="2" borderId="40" xfId="7" applyFont="1" applyFill="1" applyBorder="1" applyAlignment="1">
      <alignment horizontal="left" vertical="center" wrapText="1"/>
    </xf>
    <xf numFmtId="0" fontId="45" fillId="2" borderId="0" xfId="7" applyFont="1" applyFill="1" applyBorder="1" applyAlignment="1">
      <alignment horizontal="left" wrapText="1"/>
    </xf>
    <xf numFmtId="0" fontId="76" fillId="2" borderId="0" xfId="7" applyFont="1" applyFill="1" applyBorder="1" applyAlignment="1">
      <alignment horizontal="left" vertical="center" wrapText="1"/>
    </xf>
    <xf numFmtId="0" fontId="40" fillId="2" borderId="2" xfId="7" applyFont="1" applyFill="1" applyBorder="1" applyAlignment="1">
      <alignment horizontal="center" vertical="center" wrapText="1" shrinkToFit="1"/>
    </xf>
    <xf numFmtId="0" fontId="40" fillId="2" borderId="23" xfId="7" applyFont="1" applyFill="1" applyBorder="1" applyAlignment="1">
      <alignment horizontal="center" vertical="center" wrapText="1" shrinkToFit="1"/>
    </xf>
    <xf numFmtId="0" fontId="40" fillId="2" borderId="59" xfId="7" applyFont="1" applyFill="1" applyBorder="1" applyAlignment="1">
      <alignment horizontal="center" vertical="center" wrapText="1" shrinkToFit="1"/>
    </xf>
    <xf numFmtId="0" fontId="40" fillId="2" borderId="5" xfId="4" applyFont="1" applyFill="1" applyBorder="1" applyAlignment="1">
      <alignment horizontal="center" vertical="center" wrapText="1" shrinkToFit="1"/>
    </xf>
    <xf numFmtId="0" fontId="40" fillId="2" borderId="1" xfId="4" applyFont="1" applyFill="1" applyBorder="1" applyAlignment="1">
      <alignment horizontal="center" vertical="center" wrapText="1" shrinkToFit="1"/>
    </xf>
    <xf numFmtId="0" fontId="40" fillId="2" borderId="29" xfId="4" applyFont="1" applyFill="1" applyBorder="1" applyAlignment="1">
      <alignment horizontal="center" vertical="center" wrapText="1" shrinkToFit="1"/>
    </xf>
    <xf numFmtId="0" fontId="42" fillId="2" borderId="52" xfId="4" applyFont="1" applyFill="1" applyBorder="1" applyAlignment="1">
      <alignment horizontal="center" vertical="center" wrapText="1" shrinkToFit="1"/>
    </xf>
    <xf numFmtId="0" fontId="42" fillId="2" borderId="54" xfId="4" applyFont="1" applyFill="1" applyBorder="1" applyAlignment="1">
      <alignment horizontal="center" vertical="center" wrapText="1" shrinkToFit="1"/>
    </xf>
    <xf numFmtId="0" fontId="42" fillId="2" borderId="5" xfId="4" applyFont="1" applyFill="1" applyBorder="1" applyAlignment="1">
      <alignment horizontal="center" vertical="center" wrapText="1" shrinkToFit="1"/>
    </xf>
    <xf numFmtId="0" fontId="42" fillId="2" borderId="39" xfId="4" applyFont="1" applyFill="1" applyBorder="1" applyAlignment="1">
      <alignment horizontal="center" vertical="center" wrapText="1" shrinkToFit="1"/>
    </xf>
    <xf numFmtId="0" fontId="42" fillId="2" borderId="32" xfId="4" applyFont="1" applyFill="1" applyBorder="1" applyAlignment="1">
      <alignment horizontal="center" vertical="center" wrapText="1" shrinkToFit="1"/>
    </xf>
    <xf numFmtId="0" fontId="42" fillId="2" borderId="30" xfId="4" applyFont="1" applyFill="1" applyBorder="1" applyAlignment="1">
      <alignment horizontal="center" vertical="center" wrapText="1" shrinkToFit="1"/>
    </xf>
    <xf numFmtId="0" fontId="42" fillId="2" borderId="6" xfId="4" applyFont="1" applyFill="1" applyBorder="1" applyAlignment="1">
      <alignment horizontal="center" vertical="center" wrapText="1" shrinkToFit="1"/>
    </xf>
    <xf numFmtId="0" fontId="42" fillId="2" borderId="15" xfId="4" applyFont="1" applyFill="1" applyBorder="1" applyAlignment="1">
      <alignment horizontal="center" vertical="center" wrapText="1" shrinkToFit="1"/>
    </xf>
    <xf numFmtId="0" fontId="40" fillId="2" borderId="11" xfId="7" applyFont="1" applyFill="1" applyBorder="1" applyAlignment="1">
      <alignment horizontal="center" vertical="center" wrapText="1" shrinkToFit="1"/>
    </xf>
    <xf numFmtId="0" fontId="40" fillId="2" borderId="14" xfId="4" applyFont="1" applyFill="1" applyBorder="1" applyAlignment="1">
      <alignment horizontal="center" vertical="center" wrapText="1" shrinkToFit="1"/>
    </xf>
    <xf numFmtId="0" fontId="76" fillId="2" borderId="34" xfId="7" applyFont="1" applyFill="1" applyBorder="1" applyAlignment="1">
      <alignment horizontal="left" vertical="center" wrapText="1"/>
    </xf>
    <xf numFmtId="0" fontId="42" fillId="2" borderId="29" xfId="4" applyFont="1" applyFill="1" applyBorder="1" applyAlignment="1">
      <alignment horizontal="center" vertical="center" wrapText="1" shrinkToFit="1"/>
    </xf>
    <xf numFmtId="0" fontId="37" fillId="2" borderId="0" xfId="0" applyFont="1" applyFill="1" applyAlignment="1">
      <alignment horizontal="left" vertical="center" wrapText="1"/>
    </xf>
    <xf numFmtId="0" fontId="37" fillId="0" borderId="0" xfId="0" applyFont="1" applyAlignment="1">
      <alignment horizontal="center" vertical="center" wrapText="1"/>
    </xf>
    <xf numFmtId="0" fontId="28" fillId="2" borderId="0" xfId="0" applyFont="1" applyFill="1" applyAlignment="1">
      <alignment horizontal="left" vertical="center" wrapText="1"/>
    </xf>
    <xf numFmtId="0" fontId="37" fillId="2" borderId="0" xfId="0" applyFont="1" applyFill="1" applyAlignment="1">
      <alignment horizontal="left" vertical="top" wrapText="1"/>
    </xf>
    <xf numFmtId="0" fontId="37" fillId="2" borderId="0" xfId="0" applyFont="1" applyFill="1" applyBorder="1" applyAlignment="1">
      <alignment horizontal="left" wrapText="1"/>
    </xf>
    <xf numFmtId="0" fontId="28" fillId="2" borderId="0" xfId="0" applyFont="1" applyFill="1" applyAlignment="1">
      <alignment horizontal="left" vertical="top" wrapText="1"/>
    </xf>
    <xf numFmtId="0" fontId="28" fillId="2" borderId="0" xfId="0" applyFont="1" applyFill="1" applyAlignment="1">
      <alignment horizontal="left" vertical="top"/>
    </xf>
    <xf numFmtId="0" fontId="37" fillId="2" borderId="0" xfId="0" applyFont="1" applyFill="1" applyBorder="1" applyAlignment="1">
      <alignment horizontal="left" vertical="center" wrapText="1"/>
    </xf>
    <xf numFmtId="0" fontId="37" fillId="2" borderId="0" xfId="0" applyFont="1" applyFill="1" applyBorder="1" applyAlignment="1">
      <alignment horizontal="left" vertical="center"/>
    </xf>
    <xf numFmtId="9" fontId="28" fillId="2" borderId="0" xfId="0" applyNumberFormat="1" applyFont="1" applyFill="1" applyAlignment="1">
      <alignment horizontal="center" vertical="center"/>
    </xf>
    <xf numFmtId="0" fontId="28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/>
    </xf>
    <xf numFmtId="0" fontId="37" fillId="0" borderId="0" xfId="0" applyFont="1" applyFill="1" applyAlignment="1">
      <alignment horizontal="left" wrapText="1"/>
    </xf>
    <xf numFmtId="0" fontId="37" fillId="0" borderId="0" xfId="0" applyFont="1" applyFill="1" applyAlignment="1">
      <alignment horizontal="left" vertical="center" wrapText="1"/>
    </xf>
    <xf numFmtId="0" fontId="28" fillId="2" borderId="0" xfId="0" applyFont="1" applyFill="1" applyAlignment="1">
      <alignment horizontal="left" wrapText="1"/>
    </xf>
    <xf numFmtId="0" fontId="37" fillId="2" borderId="75" xfId="0" applyFont="1" applyFill="1" applyBorder="1" applyAlignment="1">
      <alignment horizontal="left" wrapText="1"/>
    </xf>
    <xf numFmtId="0" fontId="37" fillId="2" borderId="0" xfId="0" applyFont="1" applyFill="1" applyAlignment="1">
      <alignment horizontal="right" wrapText="1"/>
    </xf>
    <xf numFmtId="9" fontId="28" fillId="2" borderId="0" xfId="0" applyNumberFormat="1" applyFont="1" applyFill="1" applyAlignment="1">
      <alignment horizontal="center"/>
    </xf>
    <xf numFmtId="0" fontId="28" fillId="2" borderId="0" xfId="0" applyFont="1" applyFill="1" applyAlignment="1">
      <alignment horizontal="left" vertical="center"/>
    </xf>
    <xf numFmtId="0" fontId="28" fillId="2" borderId="0" xfId="0" applyFont="1" applyFill="1" applyAlignment="1">
      <alignment horizontal="center" vertical="center" wrapText="1"/>
    </xf>
    <xf numFmtId="0" fontId="37" fillId="2" borderId="0" xfId="0" applyFont="1" applyFill="1" applyAlignment="1">
      <alignment horizontal="left" wrapText="1"/>
    </xf>
    <xf numFmtId="0" fontId="37" fillId="2" borderId="0" xfId="0" applyFont="1" applyFill="1" applyAlignment="1">
      <alignment horizontal="center"/>
    </xf>
    <xf numFmtId="0" fontId="47" fillId="0" borderId="69" xfId="3" applyFont="1" applyBorder="1" applyAlignment="1">
      <alignment horizontal="left" vertical="top"/>
    </xf>
    <xf numFmtId="0" fontId="47" fillId="0" borderId="34" xfId="3" applyFont="1" applyBorder="1" applyAlignment="1">
      <alignment horizontal="left" vertical="top"/>
    </xf>
    <xf numFmtId="0" fontId="47" fillId="0" borderId="13" xfId="3" applyFont="1" applyBorder="1" applyAlignment="1">
      <alignment horizontal="left" vertical="top"/>
    </xf>
    <xf numFmtId="0" fontId="37" fillId="0" borderId="78" xfId="0" applyFont="1" applyFill="1" applyBorder="1" applyAlignment="1">
      <alignment horizontal="center" vertical="center" wrapText="1"/>
    </xf>
    <xf numFmtId="0" fontId="37" fillId="0" borderId="6" xfId="0" applyFont="1" applyFill="1" applyBorder="1" applyAlignment="1">
      <alignment horizontal="center" vertical="center" wrapText="1"/>
    </xf>
    <xf numFmtId="0" fontId="37" fillId="0" borderId="10" xfId="0" applyFont="1" applyFill="1" applyBorder="1" applyAlignment="1">
      <alignment horizontal="center" vertical="center" wrapText="1"/>
    </xf>
    <xf numFmtId="0" fontId="37" fillId="0" borderId="60" xfId="0" applyFont="1" applyFill="1" applyBorder="1" applyAlignment="1">
      <alignment horizontal="center" vertical="center" wrapText="1"/>
    </xf>
    <xf numFmtId="0" fontId="37" fillId="0" borderId="15" xfId="0" applyFont="1" applyFill="1" applyBorder="1" applyAlignment="1">
      <alignment horizontal="center" vertical="center" wrapText="1"/>
    </xf>
    <xf numFmtId="0" fontId="37" fillId="0" borderId="16" xfId="0" applyFont="1" applyFill="1" applyBorder="1" applyAlignment="1">
      <alignment horizontal="center" vertical="center" wrapText="1"/>
    </xf>
    <xf numFmtId="0" fontId="28" fillId="2" borderId="67" xfId="0" applyFont="1" applyFill="1" applyBorder="1" applyAlignment="1">
      <alignment horizontal="center" wrapText="1"/>
    </xf>
    <xf numFmtId="0" fontId="28" fillId="2" borderId="0" xfId="0" applyFont="1" applyFill="1" applyBorder="1" applyAlignment="1">
      <alignment horizontal="center" wrapText="1"/>
    </xf>
    <xf numFmtId="0" fontId="28" fillId="2" borderId="68" xfId="0" applyFont="1" applyFill="1" applyBorder="1" applyAlignment="1">
      <alignment horizontal="center" wrapText="1"/>
    </xf>
    <xf numFmtId="0" fontId="15" fillId="0" borderId="77" xfId="0" applyFont="1" applyFill="1" applyBorder="1" applyAlignment="1">
      <alignment horizontal="center" vertical="center" wrapText="1"/>
    </xf>
    <xf numFmtId="0" fontId="15" fillId="0" borderId="83" xfId="0" applyFont="1" applyFill="1" applyBorder="1" applyAlignment="1">
      <alignment horizontal="center" vertical="center" wrapText="1"/>
    </xf>
    <xf numFmtId="0" fontId="37" fillId="0" borderId="4" xfId="0" applyFont="1" applyFill="1" applyBorder="1" applyAlignment="1">
      <alignment horizontal="center" vertical="center" wrapText="1"/>
    </xf>
    <xf numFmtId="0" fontId="37" fillId="0" borderId="13" xfId="0" applyFont="1" applyFill="1" applyBorder="1" applyAlignment="1">
      <alignment horizontal="center" vertical="center" wrapText="1"/>
    </xf>
    <xf numFmtId="0" fontId="28" fillId="2" borderId="67" xfId="0" applyFont="1" applyFill="1" applyBorder="1" applyAlignment="1">
      <alignment vertical="center" wrapText="1"/>
    </xf>
    <xf numFmtId="0" fontId="28" fillId="2" borderId="0" xfId="0" applyFont="1" applyFill="1" applyBorder="1" applyAlignment="1">
      <alignment vertical="center" wrapText="1"/>
    </xf>
    <xf numFmtId="0" fontId="33" fillId="0" borderId="0" xfId="0" applyFont="1" applyAlignment="1">
      <alignment horizontal="left" vertical="center" wrapText="1"/>
    </xf>
    <xf numFmtId="0" fontId="28" fillId="2" borderId="67" xfId="0" applyFont="1" applyFill="1" applyBorder="1" applyAlignment="1">
      <alignment horizontal="center"/>
    </xf>
    <xf numFmtId="0" fontId="28" fillId="2" borderId="0" xfId="0" applyFont="1" applyFill="1" applyBorder="1" applyAlignment="1">
      <alignment horizontal="center"/>
    </xf>
    <xf numFmtId="0" fontId="28" fillId="2" borderId="68" xfId="0" applyFont="1" applyFill="1" applyBorder="1" applyAlignment="1">
      <alignment horizontal="center"/>
    </xf>
    <xf numFmtId="0" fontId="37" fillId="0" borderId="3" xfId="0" applyFont="1" applyFill="1" applyBorder="1" applyAlignment="1">
      <alignment horizontal="center" vertical="center" wrapText="1"/>
    </xf>
    <xf numFmtId="0" fontId="37" fillId="0" borderId="12" xfId="0" applyFont="1" applyFill="1" applyBorder="1" applyAlignment="1">
      <alignment horizontal="center" vertical="center" wrapText="1"/>
    </xf>
    <xf numFmtId="0" fontId="28" fillId="0" borderId="67" xfId="0" applyFont="1" applyFill="1" applyBorder="1" applyAlignment="1">
      <alignment horizontal="center"/>
    </xf>
    <xf numFmtId="0" fontId="28" fillId="0" borderId="0" xfId="0" applyFont="1" applyFill="1" applyBorder="1" applyAlignment="1">
      <alignment horizontal="center"/>
    </xf>
    <xf numFmtId="0" fontId="28" fillId="0" borderId="0" xfId="0" applyFont="1" applyFill="1" applyBorder="1" applyAlignment="1">
      <alignment horizontal="left" wrapText="1"/>
    </xf>
    <xf numFmtId="0" fontId="28" fillId="0" borderId="68" xfId="0" applyFont="1" applyFill="1" applyBorder="1" applyAlignment="1">
      <alignment horizontal="left" wrapText="1"/>
    </xf>
    <xf numFmtId="0" fontId="27" fillId="0" borderId="52" xfId="0" applyFont="1" applyFill="1" applyBorder="1" applyAlignment="1">
      <alignment horizontal="center" vertical="center" wrapText="1"/>
    </xf>
    <xf numFmtId="0" fontId="27" fillId="0" borderId="53" xfId="0" applyFont="1" applyFill="1" applyBorder="1" applyAlignment="1">
      <alignment horizontal="center" vertical="center" wrapText="1"/>
    </xf>
    <xf numFmtId="0" fontId="27" fillId="0" borderId="56" xfId="0" applyFont="1" applyFill="1" applyBorder="1" applyAlignment="1">
      <alignment horizontal="center" vertical="center" wrapText="1"/>
    </xf>
    <xf numFmtId="0" fontId="27" fillId="0" borderId="69" xfId="0" applyFont="1" applyFill="1" applyBorder="1" applyAlignment="1">
      <alignment horizontal="center" vertical="center" wrapText="1"/>
    </xf>
    <xf numFmtId="0" fontId="27" fillId="0" borderId="34" xfId="0" applyFont="1" applyFill="1" applyBorder="1" applyAlignment="1">
      <alignment horizontal="center" vertical="center" wrapText="1"/>
    </xf>
    <xf numFmtId="0" fontId="27" fillId="0" borderId="13" xfId="0" applyFont="1" applyFill="1" applyBorder="1" applyAlignment="1">
      <alignment horizontal="center" vertical="center" wrapText="1"/>
    </xf>
    <xf numFmtId="0" fontId="35" fillId="2" borderId="0" xfId="0" applyFont="1" applyFill="1" applyBorder="1" applyAlignment="1">
      <alignment vertical="center"/>
    </xf>
  </cellXfs>
  <cellStyles count="8">
    <cellStyle name="Normal" xfId="0" builtinId="0"/>
    <cellStyle name="Normal 2" xfId="2"/>
    <cellStyle name="Normal 2 2" xfId="1"/>
    <cellStyle name="Normal 2 2 2" xfId="3"/>
    <cellStyle name="Normal 2 3" xfId="7"/>
    <cellStyle name="Normal 3" xfId="4"/>
    <cellStyle name="Normal 3 2" xfId="5"/>
    <cellStyle name="Porcentaje" xfId="6" builtinId="5"/>
  </cellStyles>
  <dxfs count="0"/>
  <tableStyles count="0" defaultTableStyle="TableStyleMedium2" defaultPivotStyle="PivotStyleLight16"/>
  <colors>
    <mruColors>
      <color rgb="FF0000FF"/>
      <color rgb="FF800000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723957</xdr:colOff>
      <xdr:row>1</xdr:row>
      <xdr:rowOff>9525</xdr:rowOff>
    </xdr:from>
    <xdr:to>
      <xdr:col>14</xdr:col>
      <xdr:colOff>691300</xdr:colOff>
      <xdr:row>5</xdr:row>
      <xdr:rowOff>105833</xdr:rowOff>
    </xdr:to>
    <xdr:pic>
      <xdr:nvPicPr>
        <xdr:cNvPr id="2" name="Picture 1" descr="pe-escudoecuador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0F0F0"/>
            </a:clrFrom>
            <a:clrTo>
              <a:srgbClr val="F0F0F0">
                <a:alpha val="0"/>
              </a:srgbClr>
            </a:clrTo>
          </a:clrChange>
          <a:lum bright="6000"/>
        </a:blip>
        <a:srcRect/>
        <a:stretch>
          <a:fillRect/>
        </a:stretch>
      </xdr:blipFill>
      <xdr:spPr bwMode="auto">
        <a:xfrm>
          <a:off x="11611032" y="104775"/>
          <a:ext cx="815068" cy="7059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111532</xdr:colOff>
      <xdr:row>1</xdr:row>
      <xdr:rowOff>47625</xdr:rowOff>
    </xdr:from>
    <xdr:to>
      <xdr:col>2</xdr:col>
      <xdr:colOff>579618</xdr:colOff>
      <xdr:row>5</xdr:row>
      <xdr:rowOff>95250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1532" y="142875"/>
          <a:ext cx="2249261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28575</xdr:colOff>
      <xdr:row>1</xdr:row>
      <xdr:rowOff>59951</xdr:rowOff>
    </xdr:from>
    <xdr:to>
      <xdr:col>11</xdr:col>
      <xdr:colOff>304800</xdr:colOff>
      <xdr:row>5</xdr:row>
      <xdr:rowOff>2801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4051487" y="160804"/>
          <a:ext cx="5240431" cy="547968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marL="0" indent="0" algn="ctr" rtl="0">
            <a:defRPr sz="1000"/>
          </a:pPr>
          <a:r>
            <a:rPr lang="es-ES" sz="1500" b="0" i="0" u="none" strike="noStrike" baseline="0">
              <a:solidFill>
                <a:srgbClr val="000080"/>
              </a:solidFill>
              <a:latin typeface="Times New Roman"/>
              <a:ea typeface="+mn-ea"/>
              <a:cs typeface="Times New Roman"/>
            </a:rPr>
            <a:t>FORMULARIO ENCUESTA ESTRUCTURAL EMPRESARIAL</a:t>
          </a:r>
        </a:p>
        <a:p>
          <a:pPr marL="0" indent="0" algn="ctr" rtl="0">
            <a:defRPr sz="1000"/>
          </a:pPr>
          <a:r>
            <a:rPr lang="es-ES" sz="1500" b="0" i="0" u="none" strike="noStrike" baseline="0">
              <a:solidFill>
                <a:srgbClr val="000080"/>
              </a:solidFill>
              <a:latin typeface="Times New Roman"/>
              <a:ea typeface="+mn-ea"/>
              <a:cs typeface="Times New Roman"/>
            </a:rPr>
            <a:t> AÑO 2019</a:t>
          </a:r>
          <a:endParaRPr lang="es-EC" sz="1500" b="0" i="0" u="none" strike="noStrike" baseline="0">
            <a:solidFill>
              <a:srgbClr val="000080"/>
            </a:solidFill>
            <a:latin typeface="Times New Roman"/>
            <a:ea typeface="+mn-ea"/>
            <a:cs typeface="Times New Roman"/>
          </a:endParaRPr>
        </a:p>
      </xdr:txBody>
    </xdr:sp>
    <xdr:clientData/>
  </xdr:twoCellAnchor>
  <xdr:twoCellAnchor>
    <xdr:from>
      <xdr:col>0</xdr:col>
      <xdr:colOff>95250</xdr:colOff>
      <xdr:row>5</xdr:row>
      <xdr:rowOff>149985</xdr:rowOff>
    </xdr:from>
    <xdr:to>
      <xdr:col>5</xdr:col>
      <xdr:colOff>142875</xdr:colOff>
      <xdr:row>14</xdr:row>
      <xdr:rowOff>13761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95250" y="854835"/>
          <a:ext cx="4067175" cy="1273476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  <xdr:txBody>
        <a:bodyPr vertOverflow="clip" wrap="square" lIns="27432" tIns="18288" rIns="27432" bIns="0" anchor="ctr" upright="1"/>
        <a:lstStyle/>
        <a:p>
          <a:pPr algn="ctr" rtl="0">
            <a:defRPr sz="1000"/>
          </a:pPr>
          <a:endParaRPr lang="es-ES" sz="700" b="1" i="0" u="none" strike="noStrike" baseline="0">
            <a:solidFill>
              <a:srgbClr val="00008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80"/>
              </a:solidFill>
              <a:latin typeface="Arial"/>
              <a:cs typeface="Arial"/>
            </a:rPr>
            <a:t>SÍRVASE ENVIAR ESTE FORMULARIO COMPLETAMENTE LLENO, EN EL PLAZO MÁXIMO DE QUINCE DÍAS</a:t>
          </a:r>
          <a:endParaRPr lang="es-ES" sz="600" b="1" i="0" u="none" strike="noStrike" baseline="0">
            <a:solidFill>
              <a:srgbClr val="00008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257175</xdr:colOff>
      <xdr:row>5</xdr:row>
      <xdr:rowOff>110524</xdr:rowOff>
    </xdr:from>
    <xdr:to>
      <xdr:col>14</xdr:col>
      <xdr:colOff>676275</xdr:colOff>
      <xdr:row>13</xdr:row>
      <xdr:rowOff>106894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4276725" y="815374"/>
          <a:ext cx="8134350" cy="1291770"/>
        </a:xfrm>
        <a:prstGeom prst="rect">
          <a:avLst/>
        </a:prstGeom>
        <a:solidFill>
          <a:srgbClr val="FFFFFF"/>
        </a:solidFill>
        <a:ln w="9525">
          <a:solidFill>
            <a:srgbClr val="0000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85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LEGISLACIÓN ESTADÍSTICA</a:t>
          </a:r>
          <a:endParaRPr lang="es-ES" sz="850" b="0" i="0" u="none" strike="noStrike" baseline="0">
            <a:solidFill>
              <a:sysClr val="windowText" lastClr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85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De acuerdo con el Art. 21 de la Ley de Estadística, todos los datos proporcionados por el informante son estrictamente confidenciales y por consiguiente no podrá darse a conocer información individual de personas o empresas, ni podrá utilizarse para fines de tributación y otros distintos a los puramente estadísticos.</a:t>
          </a:r>
        </a:p>
        <a:p>
          <a:pPr algn="l" rtl="0">
            <a:defRPr sz="1000"/>
          </a:pPr>
          <a:r>
            <a:rPr lang="es-ES" sz="85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Todas las personas naturales o jurídicas, domiciliadas, residentes, o que tengan alguna actividad en el país, de acuerdo con la Ley están obligadas a suministrar los datos e informaciones de carácter estadístico censal referentes a las operaciones de sus establecimientos o empresas y actividades que puedan ser objeto de investigación estadística.</a:t>
          </a:r>
        </a:p>
        <a:p>
          <a:pPr algn="l" rtl="0">
            <a:defRPr sz="1000"/>
          </a:pPr>
          <a:r>
            <a:rPr lang="es-ES" sz="85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"Toda persona que suministrare datos e informaciones falsas, o no los entregare en su oportunidad, será sancionada por el Director del Instituto Nacional de Estadística y Censos, previa verificación del hecho" (Art. 22 de la Ley de Estadística publicada en el Registro Oficial No. 82, de 7  mayo de 1976).</a:t>
          </a:r>
        </a:p>
        <a:p>
          <a:pPr algn="l" rtl="0">
            <a:defRPr sz="1000"/>
          </a:pPr>
          <a:endParaRPr lang="es-ES" sz="850" b="1" i="0" u="none" strike="noStrike" baseline="0">
            <a:solidFill>
              <a:srgbClr val="00008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11</xdr:col>
      <xdr:colOff>123825</xdr:colOff>
      <xdr:row>12</xdr:row>
      <xdr:rowOff>0</xdr:rowOff>
    </xdr:from>
    <xdr:to>
      <xdr:col>11</xdr:col>
      <xdr:colOff>123825</xdr:colOff>
      <xdr:row>12</xdr:row>
      <xdr:rowOff>0</xdr:rowOff>
    </xdr:to>
    <xdr:sp macro="" textlink="">
      <xdr:nvSpPr>
        <xdr:cNvPr id="7" name="Line 114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9105900" y="18383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5</xdr:col>
      <xdr:colOff>628650</xdr:colOff>
      <xdr:row>12</xdr:row>
      <xdr:rowOff>0</xdr:rowOff>
    </xdr:from>
    <xdr:to>
      <xdr:col>5</xdr:col>
      <xdr:colOff>628650</xdr:colOff>
      <xdr:row>12</xdr:row>
      <xdr:rowOff>0</xdr:rowOff>
    </xdr:to>
    <xdr:sp macro="" textlink="">
      <xdr:nvSpPr>
        <xdr:cNvPr id="8" name="Line 11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>
          <a:spLocks noChangeShapeType="1"/>
        </xdr:cNvSpPr>
      </xdr:nvSpPr>
      <xdr:spPr bwMode="auto">
        <a:xfrm>
          <a:off x="4648200" y="18383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8</xdr:col>
      <xdr:colOff>228600</xdr:colOff>
      <xdr:row>12</xdr:row>
      <xdr:rowOff>0</xdr:rowOff>
    </xdr:from>
    <xdr:to>
      <xdr:col>8</xdr:col>
      <xdr:colOff>228600</xdr:colOff>
      <xdr:row>12</xdr:row>
      <xdr:rowOff>0</xdr:rowOff>
    </xdr:to>
    <xdr:sp macro="" textlink="">
      <xdr:nvSpPr>
        <xdr:cNvPr id="9" name="Line 11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>
          <a:spLocks noChangeShapeType="1"/>
        </xdr:cNvSpPr>
      </xdr:nvSpPr>
      <xdr:spPr bwMode="auto">
        <a:xfrm>
          <a:off x="6467475" y="18383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12</xdr:col>
      <xdr:colOff>180975</xdr:colOff>
      <xdr:row>12</xdr:row>
      <xdr:rowOff>0</xdr:rowOff>
    </xdr:from>
    <xdr:to>
      <xdr:col>12</xdr:col>
      <xdr:colOff>180975</xdr:colOff>
      <xdr:row>12</xdr:row>
      <xdr:rowOff>0</xdr:rowOff>
    </xdr:to>
    <xdr:sp macro="" textlink="">
      <xdr:nvSpPr>
        <xdr:cNvPr id="10" name="Line 11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>
          <a:spLocks noChangeShapeType="1"/>
        </xdr:cNvSpPr>
      </xdr:nvSpPr>
      <xdr:spPr bwMode="auto">
        <a:xfrm>
          <a:off x="10201275" y="18383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13</xdr:col>
      <xdr:colOff>285750</xdr:colOff>
      <xdr:row>12</xdr:row>
      <xdr:rowOff>0</xdr:rowOff>
    </xdr:from>
    <xdr:to>
      <xdr:col>13</xdr:col>
      <xdr:colOff>285750</xdr:colOff>
      <xdr:row>12</xdr:row>
      <xdr:rowOff>0</xdr:rowOff>
    </xdr:to>
    <xdr:sp macro="" textlink="">
      <xdr:nvSpPr>
        <xdr:cNvPr id="11" name="Line 11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>
          <a:spLocks noChangeShapeType="1"/>
        </xdr:cNvSpPr>
      </xdr:nvSpPr>
      <xdr:spPr bwMode="auto">
        <a:xfrm>
          <a:off x="11172825" y="18383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3</xdr:col>
      <xdr:colOff>657225</xdr:colOff>
      <xdr:row>12</xdr:row>
      <xdr:rowOff>0</xdr:rowOff>
    </xdr:from>
    <xdr:to>
      <xdr:col>3</xdr:col>
      <xdr:colOff>657225</xdr:colOff>
      <xdr:row>12</xdr:row>
      <xdr:rowOff>0</xdr:rowOff>
    </xdr:to>
    <xdr:sp macro="" textlink="">
      <xdr:nvSpPr>
        <xdr:cNvPr id="12" name="Line 119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3314700" y="18383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6</xdr:col>
      <xdr:colOff>533400</xdr:colOff>
      <xdr:row>12</xdr:row>
      <xdr:rowOff>0</xdr:rowOff>
    </xdr:from>
    <xdr:to>
      <xdr:col>6</xdr:col>
      <xdr:colOff>533400</xdr:colOff>
      <xdr:row>12</xdr:row>
      <xdr:rowOff>0</xdr:rowOff>
    </xdr:to>
    <xdr:sp macro="" textlink="">
      <xdr:nvSpPr>
        <xdr:cNvPr id="13" name="Line 120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>
          <a:spLocks noChangeShapeType="1"/>
        </xdr:cNvSpPr>
      </xdr:nvSpPr>
      <xdr:spPr bwMode="auto">
        <a:xfrm flipH="1">
          <a:off x="5314950" y="18383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11</xdr:col>
      <xdr:colOff>333375</xdr:colOff>
      <xdr:row>12</xdr:row>
      <xdr:rowOff>0</xdr:rowOff>
    </xdr:from>
    <xdr:to>
      <xdr:col>11</xdr:col>
      <xdr:colOff>342900</xdr:colOff>
      <xdr:row>12</xdr:row>
      <xdr:rowOff>0</xdr:rowOff>
    </xdr:to>
    <xdr:sp macro="" textlink="">
      <xdr:nvSpPr>
        <xdr:cNvPr id="14" name="Line 127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>
          <a:spLocks noChangeShapeType="1"/>
        </xdr:cNvSpPr>
      </xdr:nvSpPr>
      <xdr:spPr bwMode="auto">
        <a:xfrm>
          <a:off x="9315450" y="1838325"/>
          <a:ext cx="9525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7</xdr:col>
      <xdr:colOff>476250</xdr:colOff>
      <xdr:row>12</xdr:row>
      <xdr:rowOff>0</xdr:rowOff>
    </xdr:from>
    <xdr:to>
      <xdr:col>7</xdr:col>
      <xdr:colOff>476250</xdr:colOff>
      <xdr:row>12</xdr:row>
      <xdr:rowOff>0</xdr:rowOff>
    </xdr:to>
    <xdr:sp macro="" textlink="">
      <xdr:nvSpPr>
        <xdr:cNvPr id="15" name="Line 128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>
          <a:spLocks noChangeShapeType="1"/>
        </xdr:cNvSpPr>
      </xdr:nvSpPr>
      <xdr:spPr bwMode="auto">
        <a:xfrm flipH="1">
          <a:off x="5943600" y="18383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13</xdr:col>
      <xdr:colOff>371475</xdr:colOff>
      <xdr:row>12</xdr:row>
      <xdr:rowOff>0</xdr:rowOff>
    </xdr:from>
    <xdr:to>
      <xdr:col>13</xdr:col>
      <xdr:colOff>371475</xdr:colOff>
      <xdr:row>12</xdr:row>
      <xdr:rowOff>0</xdr:rowOff>
    </xdr:to>
    <xdr:sp macro="" textlink="">
      <xdr:nvSpPr>
        <xdr:cNvPr id="16" name="Line 148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>
          <a:spLocks noChangeShapeType="1"/>
        </xdr:cNvSpPr>
      </xdr:nvSpPr>
      <xdr:spPr bwMode="auto">
        <a:xfrm>
          <a:off x="11258550" y="1838325"/>
          <a:ext cx="0" cy="0"/>
        </a:xfrm>
        <a:prstGeom prst="line">
          <a:avLst/>
        </a:prstGeom>
        <a:noFill/>
        <a:ln w="9525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13</xdr:col>
      <xdr:colOff>542925</xdr:colOff>
      <xdr:row>12</xdr:row>
      <xdr:rowOff>0</xdr:rowOff>
    </xdr:from>
    <xdr:to>
      <xdr:col>13</xdr:col>
      <xdr:colOff>542925</xdr:colOff>
      <xdr:row>12</xdr:row>
      <xdr:rowOff>0</xdr:rowOff>
    </xdr:to>
    <xdr:sp macro="" textlink="">
      <xdr:nvSpPr>
        <xdr:cNvPr id="17" name="Line 149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>
          <a:spLocks noChangeShapeType="1"/>
        </xdr:cNvSpPr>
      </xdr:nvSpPr>
      <xdr:spPr bwMode="auto">
        <a:xfrm>
          <a:off x="11430000" y="1838325"/>
          <a:ext cx="0" cy="0"/>
        </a:xfrm>
        <a:prstGeom prst="line">
          <a:avLst/>
        </a:prstGeom>
        <a:noFill/>
        <a:ln w="9525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13</xdr:col>
      <xdr:colOff>57150</xdr:colOff>
      <xdr:row>12</xdr:row>
      <xdr:rowOff>0</xdr:rowOff>
    </xdr:from>
    <xdr:to>
      <xdr:col>13</xdr:col>
      <xdr:colOff>352425</xdr:colOff>
      <xdr:row>12</xdr:row>
      <xdr:rowOff>0</xdr:rowOff>
    </xdr:to>
    <xdr:sp macro="" textlink="">
      <xdr:nvSpPr>
        <xdr:cNvPr id="18" name="Text Box 158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10944225" y="1838325"/>
          <a:ext cx="2952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04</a:t>
          </a:r>
        </a:p>
      </xdr:txBody>
    </xdr:sp>
    <xdr:clientData/>
  </xdr:twoCellAnchor>
  <xdr:twoCellAnchor>
    <xdr:from>
      <xdr:col>13</xdr:col>
      <xdr:colOff>704850</xdr:colOff>
      <xdr:row>12</xdr:row>
      <xdr:rowOff>0</xdr:rowOff>
    </xdr:from>
    <xdr:to>
      <xdr:col>13</xdr:col>
      <xdr:colOff>704850</xdr:colOff>
      <xdr:row>12</xdr:row>
      <xdr:rowOff>0</xdr:rowOff>
    </xdr:to>
    <xdr:sp macro="" textlink="">
      <xdr:nvSpPr>
        <xdr:cNvPr id="19" name="Line 162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>
          <a:spLocks noChangeShapeType="1"/>
        </xdr:cNvSpPr>
      </xdr:nvSpPr>
      <xdr:spPr bwMode="auto">
        <a:xfrm>
          <a:off x="11591925" y="1838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66675</xdr:colOff>
      <xdr:row>12</xdr:row>
      <xdr:rowOff>0</xdr:rowOff>
    </xdr:from>
    <xdr:to>
      <xdr:col>8</xdr:col>
      <xdr:colOff>66675</xdr:colOff>
      <xdr:row>12</xdr:row>
      <xdr:rowOff>0</xdr:rowOff>
    </xdr:to>
    <xdr:sp macro="" textlink="">
      <xdr:nvSpPr>
        <xdr:cNvPr id="20" name="Line 164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>
          <a:spLocks noChangeShapeType="1"/>
        </xdr:cNvSpPr>
      </xdr:nvSpPr>
      <xdr:spPr bwMode="auto">
        <a:xfrm flipH="1">
          <a:off x="6305550" y="18383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13</xdr:col>
      <xdr:colOff>285750</xdr:colOff>
      <xdr:row>12</xdr:row>
      <xdr:rowOff>0</xdr:rowOff>
    </xdr:from>
    <xdr:to>
      <xdr:col>13</xdr:col>
      <xdr:colOff>285750</xdr:colOff>
      <xdr:row>12</xdr:row>
      <xdr:rowOff>0</xdr:rowOff>
    </xdr:to>
    <xdr:sp macro="" textlink="">
      <xdr:nvSpPr>
        <xdr:cNvPr id="21" name="Line 165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>
          <a:spLocks noChangeShapeType="1"/>
        </xdr:cNvSpPr>
      </xdr:nvSpPr>
      <xdr:spPr bwMode="auto">
        <a:xfrm flipH="1">
          <a:off x="11172825" y="18383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12</xdr:col>
      <xdr:colOff>161925</xdr:colOff>
      <xdr:row>12</xdr:row>
      <xdr:rowOff>0</xdr:rowOff>
    </xdr:from>
    <xdr:to>
      <xdr:col>12</xdr:col>
      <xdr:colOff>161925</xdr:colOff>
      <xdr:row>12</xdr:row>
      <xdr:rowOff>0</xdr:rowOff>
    </xdr:to>
    <xdr:sp macro="" textlink="">
      <xdr:nvSpPr>
        <xdr:cNvPr id="22" name="Line 166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>
          <a:spLocks noChangeShapeType="1"/>
        </xdr:cNvSpPr>
      </xdr:nvSpPr>
      <xdr:spPr bwMode="auto">
        <a:xfrm flipH="1">
          <a:off x="10182225" y="18383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11</xdr:col>
      <xdr:colOff>133350</xdr:colOff>
      <xdr:row>12</xdr:row>
      <xdr:rowOff>0</xdr:rowOff>
    </xdr:from>
    <xdr:to>
      <xdr:col>11</xdr:col>
      <xdr:colOff>133350</xdr:colOff>
      <xdr:row>12</xdr:row>
      <xdr:rowOff>0</xdr:rowOff>
    </xdr:to>
    <xdr:sp macro="" textlink="">
      <xdr:nvSpPr>
        <xdr:cNvPr id="23" name="Line 167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>
          <a:spLocks noChangeShapeType="1"/>
        </xdr:cNvSpPr>
      </xdr:nvSpPr>
      <xdr:spPr bwMode="auto">
        <a:xfrm flipH="1">
          <a:off x="9115425" y="1838325"/>
          <a:ext cx="0" cy="0"/>
        </a:xfrm>
        <a:prstGeom prst="line">
          <a:avLst/>
        </a:prstGeom>
        <a:noFill/>
        <a:ln w="12700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0</xdr:col>
      <xdr:colOff>124559</xdr:colOff>
      <xdr:row>16</xdr:row>
      <xdr:rowOff>25888</xdr:rowOff>
    </xdr:from>
    <xdr:to>
      <xdr:col>14</xdr:col>
      <xdr:colOff>628650</xdr:colOff>
      <xdr:row>21</xdr:row>
      <xdr:rowOff>114301</xdr:rowOff>
    </xdr:to>
    <xdr:sp macro="" textlink="">
      <xdr:nvSpPr>
        <xdr:cNvPr id="24" name="AutoShape 179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>
          <a:spLocks noChangeArrowheads="1"/>
        </xdr:cNvSpPr>
      </xdr:nvSpPr>
      <xdr:spPr bwMode="auto">
        <a:xfrm>
          <a:off x="124559" y="2464288"/>
          <a:ext cx="12238891" cy="859938"/>
        </a:xfrm>
        <a:prstGeom prst="roundRect">
          <a:avLst>
            <a:gd name="adj" fmla="val 16667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7</xdr:col>
      <xdr:colOff>180975</xdr:colOff>
      <xdr:row>14</xdr:row>
      <xdr:rowOff>65316</xdr:rowOff>
    </xdr:from>
    <xdr:to>
      <xdr:col>9</xdr:col>
      <xdr:colOff>295275</xdr:colOff>
      <xdr:row>15</xdr:row>
      <xdr:rowOff>117023</xdr:rowOff>
    </xdr:to>
    <xdr:sp macro="" textlink="">
      <xdr:nvSpPr>
        <xdr:cNvPr id="25" name="AutoShape 180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>
          <a:spLocks noChangeArrowheads="1"/>
        </xdr:cNvSpPr>
      </xdr:nvSpPr>
      <xdr:spPr bwMode="auto">
        <a:xfrm>
          <a:off x="5648325" y="2179866"/>
          <a:ext cx="1724025" cy="213632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es-ES" sz="1400" b="0" i="0" u="none" strike="noStrike" baseline="0">
              <a:solidFill>
                <a:srgbClr val="800000"/>
              </a:solidFill>
              <a:latin typeface="Arial"/>
              <a:cs typeface="Arial"/>
            </a:rPr>
            <a:t> </a:t>
          </a: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PARA USO DEL INEC</a:t>
          </a:r>
        </a:p>
      </xdr:txBody>
    </xdr:sp>
    <xdr:clientData/>
  </xdr:twoCellAnchor>
  <xdr:twoCellAnchor>
    <xdr:from>
      <xdr:col>3</xdr:col>
      <xdr:colOff>552450</xdr:colOff>
      <xdr:row>60</xdr:row>
      <xdr:rowOff>63874</xdr:rowOff>
    </xdr:from>
    <xdr:to>
      <xdr:col>11</xdr:col>
      <xdr:colOff>314325</xdr:colOff>
      <xdr:row>60</xdr:row>
      <xdr:rowOff>313766</xdr:rowOff>
    </xdr:to>
    <xdr:sp macro="" textlink="">
      <xdr:nvSpPr>
        <xdr:cNvPr id="26" name="AutoShape 21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Arrowheads="1"/>
        </xdr:cNvSpPr>
      </xdr:nvSpPr>
      <xdr:spPr bwMode="auto">
        <a:xfrm>
          <a:off x="3208244" y="9925050"/>
          <a:ext cx="6093199" cy="249892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 A. IDENTIFICACIÓN Y UBICACIÓN</a:t>
          </a:r>
        </a:p>
        <a:p>
          <a:pPr algn="ctr" rtl="0">
            <a:defRPr sz="1000"/>
          </a:pPr>
          <a:endParaRPr lang="es-ES" sz="1100" b="1" i="0" u="none" strike="noStrike" baseline="0">
            <a:solidFill>
              <a:srgbClr val="8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680720</xdr:colOff>
      <xdr:row>102</xdr:row>
      <xdr:rowOff>8068</xdr:rowOff>
    </xdr:from>
    <xdr:to>
      <xdr:col>11</xdr:col>
      <xdr:colOff>365760</xdr:colOff>
      <xdr:row>103</xdr:row>
      <xdr:rowOff>18228</xdr:rowOff>
    </xdr:to>
    <xdr:sp macro="" textlink="">
      <xdr:nvSpPr>
        <xdr:cNvPr id="27" name="AutoShape 299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>
          <a:spLocks noChangeArrowheads="1"/>
        </xdr:cNvSpPr>
      </xdr:nvSpPr>
      <xdr:spPr bwMode="auto">
        <a:xfrm>
          <a:off x="3336514" y="17971097"/>
          <a:ext cx="6016364" cy="223072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C. FUNCIONAMIENTO DURANTE EL 2019</a:t>
          </a:r>
        </a:p>
      </xdr:txBody>
    </xdr:sp>
    <xdr:clientData/>
  </xdr:twoCellAnchor>
  <xdr:twoCellAnchor>
    <xdr:from>
      <xdr:col>0</xdr:col>
      <xdr:colOff>11430</xdr:colOff>
      <xdr:row>108</xdr:row>
      <xdr:rowOff>102870</xdr:rowOff>
    </xdr:from>
    <xdr:to>
      <xdr:col>14</xdr:col>
      <xdr:colOff>704850</xdr:colOff>
      <xdr:row>109</xdr:row>
      <xdr:rowOff>234950</xdr:rowOff>
    </xdr:to>
    <xdr:sp macro="" textlink="">
      <xdr:nvSpPr>
        <xdr:cNvPr id="28" name="AutoShape 300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>
          <a:spLocks noChangeArrowheads="1"/>
        </xdr:cNvSpPr>
      </xdr:nvSpPr>
      <xdr:spPr bwMode="auto">
        <a:xfrm>
          <a:off x="11430" y="20095845"/>
          <a:ext cx="12428220" cy="274955"/>
        </a:xfrm>
        <a:prstGeom prst="roundRect">
          <a:avLst>
            <a:gd name="adj" fmla="val 16667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1</xdr:col>
      <xdr:colOff>12700</xdr:colOff>
      <xdr:row>23</xdr:row>
      <xdr:rowOff>285750</xdr:rowOff>
    </xdr:from>
    <xdr:to>
      <xdr:col>14</xdr:col>
      <xdr:colOff>622300</xdr:colOff>
      <xdr:row>59</xdr:row>
      <xdr:rowOff>133349</xdr:rowOff>
    </xdr:to>
    <xdr:sp macro="" textlink="">
      <xdr:nvSpPr>
        <xdr:cNvPr id="29" name="AutoShape 179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>
          <a:spLocks noChangeArrowheads="1"/>
        </xdr:cNvSpPr>
      </xdr:nvSpPr>
      <xdr:spPr bwMode="auto">
        <a:xfrm>
          <a:off x="146050" y="3819525"/>
          <a:ext cx="12211050" cy="6048374"/>
        </a:xfrm>
        <a:prstGeom prst="roundRect">
          <a:avLst>
            <a:gd name="adj" fmla="val 16667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0</xdr:col>
      <xdr:colOff>100479</xdr:colOff>
      <xdr:row>60</xdr:row>
      <xdr:rowOff>380999</xdr:rowOff>
    </xdr:from>
    <xdr:to>
      <xdr:col>14</xdr:col>
      <xdr:colOff>710452</xdr:colOff>
      <xdr:row>83</xdr:row>
      <xdr:rowOff>33617</xdr:rowOff>
    </xdr:to>
    <xdr:sp macro="" textlink="">
      <xdr:nvSpPr>
        <xdr:cNvPr id="30" name="AutoShape 17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Arrowheads="1"/>
        </xdr:cNvSpPr>
      </xdr:nvSpPr>
      <xdr:spPr bwMode="auto">
        <a:xfrm>
          <a:off x="100479" y="10242175"/>
          <a:ext cx="12353738" cy="3630707"/>
        </a:xfrm>
        <a:prstGeom prst="roundRect">
          <a:avLst>
            <a:gd name="adj" fmla="val 16667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2</xdr:col>
      <xdr:colOff>508726</xdr:colOff>
      <xdr:row>19</xdr:row>
      <xdr:rowOff>28787</xdr:rowOff>
    </xdr:from>
    <xdr:to>
      <xdr:col>3</xdr:col>
      <xdr:colOff>2722</xdr:colOff>
      <xdr:row>20</xdr:row>
      <xdr:rowOff>28787</xdr:rowOff>
    </xdr:to>
    <xdr:grpSp>
      <xdr:nvGrpSpPr>
        <xdr:cNvPr id="31" name="Group 181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GrpSpPr>
          <a:grpSpLocks/>
        </xdr:cNvGrpSpPr>
      </xdr:nvGrpSpPr>
      <xdr:grpSpPr bwMode="auto">
        <a:xfrm>
          <a:off x="2289901" y="2952962"/>
          <a:ext cx="370296" cy="161925"/>
          <a:chOff x="466" y="321"/>
          <a:chExt cx="42" cy="17"/>
        </a:xfrm>
      </xdr:grpSpPr>
      <xdr:sp macro="" textlink="">
        <xdr:nvSpPr>
          <xdr:cNvPr id="32" name="Rectangle 182">
            <a:extLst>
              <a:ext uri="{FF2B5EF4-FFF2-40B4-BE49-F238E27FC236}">
                <a16:creationId xmlns:a16="http://schemas.microsoft.com/office/drawing/2014/main" xmlns="" id="{00000000-0008-0000-0000-000020000000}"/>
              </a:ext>
            </a:extLst>
          </xdr:cNvPr>
          <xdr:cNvSpPr>
            <a:spLocks noChangeArrowheads="1"/>
          </xdr:cNvSpPr>
        </xdr:nvSpPr>
        <xdr:spPr bwMode="auto">
          <a:xfrm>
            <a:off x="466" y="321"/>
            <a:ext cx="21" cy="17"/>
          </a:xfrm>
          <a:prstGeom prst="rect">
            <a:avLst/>
          </a:prstGeom>
          <a:solidFill>
            <a:srgbClr val="FFFFFF"/>
          </a:solidFill>
          <a:ln w="12700" algn="ctr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3" name="Rectangle 183">
            <a:extLst>
              <a:ext uri="{FF2B5EF4-FFF2-40B4-BE49-F238E27FC236}">
                <a16:creationId xmlns:a16="http://schemas.microsoft.com/office/drawing/2014/main" xmlns="" id="{00000000-0008-0000-0000-000021000000}"/>
              </a:ext>
            </a:extLst>
          </xdr:cNvPr>
          <xdr:cNvSpPr>
            <a:spLocks noChangeArrowheads="1"/>
          </xdr:cNvSpPr>
        </xdr:nvSpPr>
        <xdr:spPr bwMode="auto">
          <a:xfrm>
            <a:off x="487" y="321"/>
            <a:ext cx="21" cy="17"/>
          </a:xfrm>
          <a:prstGeom prst="rect">
            <a:avLst/>
          </a:prstGeom>
          <a:solidFill>
            <a:srgbClr val="FFFFFF"/>
          </a:solidFill>
          <a:ln w="12700" algn="ctr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</xdr:col>
      <xdr:colOff>722086</xdr:colOff>
      <xdr:row>16</xdr:row>
      <xdr:rowOff>152400</xdr:rowOff>
    </xdr:from>
    <xdr:to>
      <xdr:col>3</xdr:col>
      <xdr:colOff>3992</xdr:colOff>
      <xdr:row>17</xdr:row>
      <xdr:rowOff>141514</xdr:rowOff>
    </xdr:to>
    <xdr:sp macro="" textlink="">
      <xdr:nvSpPr>
        <xdr:cNvPr id="34" name="Rectangle 229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>
          <a:spLocks noChangeArrowheads="1"/>
        </xdr:cNvSpPr>
      </xdr:nvSpPr>
      <xdr:spPr bwMode="auto">
        <a:xfrm>
          <a:off x="2503261" y="2266950"/>
          <a:ext cx="158206" cy="151039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233680</xdr:colOff>
      <xdr:row>19</xdr:row>
      <xdr:rowOff>49530</xdr:rowOff>
    </xdr:from>
    <xdr:to>
      <xdr:col>12</xdr:col>
      <xdr:colOff>416560</xdr:colOff>
      <xdr:row>20</xdr:row>
      <xdr:rowOff>49530</xdr:rowOff>
    </xdr:to>
    <xdr:sp macro="" textlink="">
      <xdr:nvSpPr>
        <xdr:cNvPr id="35" name="Rectangle 229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>
          <a:spLocks noChangeArrowheads="1"/>
        </xdr:cNvSpPr>
      </xdr:nvSpPr>
      <xdr:spPr bwMode="auto">
        <a:xfrm>
          <a:off x="10253980" y="2649855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8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386080</xdr:colOff>
      <xdr:row>16</xdr:row>
      <xdr:rowOff>121920</xdr:rowOff>
    </xdr:from>
    <xdr:to>
      <xdr:col>9</xdr:col>
      <xdr:colOff>568960</xdr:colOff>
      <xdr:row>17</xdr:row>
      <xdr:rowOff>121920</xdr:rowOff>
    </xdr:to>
    <xdr:sp macro="" textlink="">
      <xdr:nvSpPr>
        <xdr:cNvPr id="36" name="Rectangle 229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>
          <a:spLocks noChangeArrowheads="1"/>
        </xdr:cNvSpPr>
      </xdr:nvSpPr>
      <xdr:spPr bwMode="auto">
        <a:xfrm>
          <a:off x="7463155" y="2236470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599440</xdr:colOff>
      <xdr:row>16</xdr:row>
      <xdr:rowOff>162560</xdr:rowOff>
    </xdr:from>
    <xdr:to>
      <xdr:col>13</xdr:col>
      <xdr:colOff>782320</xdr:colOff>
      <xdr:row>17</xdr:row>
      <xdr:rowOff>162560</xdr:rowOff>
    </xdr:to>
    <xdr:sp macro="" textlink="">
      <xdr:nvSpPr>
        <xdr:cNvPr id="37" name="Rectangle 229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>
          <a:spLocks noChangeArrowheads="1"/>
        </xdr:cNvSpPr>
      </xdr:nvSpPr>
      <xdr:spPr bwMode="auto">
        <a:xfrm>
          <a:off x="11486515" y="2277110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416560</xdr:colOff>
      <xdr:row>16</xdr:row>
      <xdr:rowOff>162560</xdr:rowOff>
    </xdr:from>
    <xdr:to>
      <xdr:col>13</xdr:col>
      <xdr:colOff>599440</xdr:colOff>
      <xdr:row>17</xdr:row>
      <xdr:rowOff>162560</xdr:rowOff>
    </xdr:to>
    <xdr:sp macro="" textlink="">
      <xdr:nvSpPr>
        <xdr:cNvPr id="38" name="Rectangle 229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>
          <a:spLocks noChangeArrowheads="1"/>
        </xdr:cNvSpPr>
      </xdr:nvSpPr>
      <xdr:spPr bwMode="auto">
        <a:xfrm>
          <a:off x="11303635" y="2277110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233680</xdr:colOff>
      <xdr:row>16</xdr:row>
      <xdr:rowOff>162560</xdr:rowOff>
    </xdr:from>
    <xdr:to>
      <xdr:col>13</xdr:col>
      <xdr:colOff>416560</xdr:colOff>
      <xdr:row>17</xdr:row>
      <xdr:rowOff>162560</xdr:rowOff>
    </xdr:to>
    <xdr:sp macro="" textlink="">
      <xdr:nvSpPr>
        <xdr:cNvPr id="39" name="Rectangle 229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>
          <a:spLocks noChangeArrowheads="1"/>
        </xdr:cNvSpPr>
      </xdr:nvSpPr>
      <xdr:spPr bwMode="auto">
        <a:xfrm>
          <a:off x="11120755" y="2277110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50800</xdr:colOff>
      <xdr:row>16</xdr:row>
      <xdr:rowOff>162560</xdr:rowOff>
    </xdr:from>
    <xdr:to>
      <xdr:col>13</xdr:col>
      <xdr:colOff>233680</xdr:colOff>
      <xdr:row>17</xdr:row>
      <xdr:rowOff>162560</xdr:rowOff>
    </xdr:to>
    <xdr:sp macro="" textlink="">
      <xdr:nvSpPr>
        <xdr:cNvPr id="40" name="Rectangle 229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>
          <a:spLocks noChangeArrowheads="1"/>
        </xdr:cNvSpPr>
      </xdr:nvSpPr>
      <xdr:spPr bwMode="auto">
        <a:xfrm>
          <a:off x="10937875" y="2277110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762000</xdr:colOff>
      <xdr:row>16</xdr:row>
      <xdr:rowOff>162560</xdr:rowOff>
    </xdr:from>
    <xdr:to>
      <xdr:col>13</xdr:col>
      <xdr:colOff>50800</xdr:colOff>
      <xdr:row>17</xdr:row>
      <xdr:rowOff>162560</xdr:rowOff>
    </xdr:to>
    <xdr:sp macro="" textlink="">
      <xdr:nvSpPr>
        <xdr:cNvPr id="41" name="Rectangle 229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>
          <a:spLocks noChangeArrowheads="1"/>
        </xdr:cNvSpPr>
      </xdr:nvSpPr>
      <xdr:spPr bwMode="auto">
        <a:xfrm>
          <a:off x="10782300" y="2277110"/>
          <a:ext cx="155575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579120</xdr:colOff>
      <xdr:row>16</xdr:row>
      <xdr:rowOff>162560</xdr:rowOff>
    </xdr:from>
    <xdr:to>
      <xdr:col>12</xdr:col>
      <xdr:colOff>762000</xdr:colOff>
      <xdr:row>17</xdr:row>
      <xdr:rowOff>162560</xdr:rowOff>
    </xdr:to>
    <xdr:sp macro="" textlink="">
      <xdr:nvSpPr>
        <xdr:cNvPr id="42" name="Rectangle 229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>
          <a:spLocks noChangeArrowheads="1"/>
        </xdr:cNvSpPr>
      </xdr:nvSpPr>
      <xdr:spPr bwMode="auto">
        <a:xfrm>
          <a:off x="10599420" y="2277110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568960</xdr:colOff>
      <xdr:row>18</xdr:row>
      <xdr:rowOff>162560</xdr:rowOff>
    </xdr:from>
    <xdr:to>
      <xdr:col>9</xdr:col>
      <xdr:colOff>751840</xdr:colOff>
      <xdr:row>19</xdr:row>
      <xdr:rowOff>162560</xdr:rowOff>
    </xdr:to>
    <xdr:sp macro="" textlink="">
      <xdr:nvSpPr>
        <xdr:cNvPr id="43" name="Rectangle 229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>
          <a:spLocks noChangeArrowheads="1"/>
        </xdr:cNvSpPr>
      </xdr:nvSpPr>
      <xdr:spPr bwMode="auto">
        <a:xfrm>
          <a:off x="7646035" y="2600960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548640</xdr:colOff>
      <xdr:row>18</xdr:row>
      <xdr:rowOff>0</xdr:rowOff>
    </xdr:from>
    <xdr:to>
      <xdr:col>2</xdr:col>
      <xdr:colOff>731520</xdr:colOff>
      <xdr:row>19</xdr:row>
      <xdr:rowOff>0</xdr:rowOff>
    </xdr:to>
    <xdr:sp macro="" textlink="">
      <xdr:nvSpPr>
        <xdr:cNvPr id="44" name="Rectangle 229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>
          <a:spLocks noChangeArrowheads="1"/>
        </xdr:cNvSpPr>
      </xdr:nvSpPr>
      <xdr:spPr bwMode="auto">
        <a:xfrm>
          <a:off x="2329815" y="2438400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731520</xdr:colOff>
      <xdr:row>18</xdr:row>
      <xdr:rowOff>0</xdr:rowOff>
    </xdr:from>
    <xdr:to>
      <xdr:col>2</xdr:col>
      <xdr:colOff>914400</xdr:colOff>
      <xdr:row>19</xdr:row>
      <xdr:rowOff>0</xdr:rowOff>
    </xdr:to>
    <xdr:sp macro="" textlink="">
      <xdr:nvSpPr>
        <xdr:cNvPr id="45" name="Rectangle 229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>
          <a:spLocks noChangeArrowheads="1"/>
        </xdr:cNvSpPr>
      </xdr:nvSpPr>
      <xdr:spPr bwMode="auto">
        <a:xfrm>
          <a:off x="2512695" y="2438400"/>
          <a:ext cx="1447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568960</xdr:colOff>
      <xdr:row>16</xdr:row>
      <xdr:rowOff>121920</xdr:rowOff>
    </xdr:from>
    <xdr:to>
      <xdr:col>9</xdr:col>
      <xdr:colOff>751840</xdr:colOff>
      <xdr:row>17</xdr:row>
      <xdr:rowOff>121920</xdr:rowOff>
    </xdr:to>
    <xdr:sp macro="" textlink="">
      <xdr:nvSpPr>
        <xdr:cNvPr id="46" name="Rectangle 229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>
          <a:spLocks noChangeArrowheads="1"/>
        </xdr:cNvSpPr>
      </xdr:nvSpPr>
      <xdr:spPr bwMode="auto">
        <a:xfrm>
          <a:off x="7646035" y="2236470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426720</xdr:colOff>
      <xdr:row>19</xdr:row>
      <xdr:rowOff>49530</xdr:rowOff>
    </xdr:from>
    <xdr:to>
      <xdr:col>13</xdr:col>
      <xdr:colOff>609600</xdr:colOff>
      <xdr:row>20</xdr:row>
      <xdr:rowOff>49530</xdr:rowOff>
    </xdr:to>
    <xdr:sp macro="" textlink="">
      <xdr:nvSpPr>
        <xdr:cNvPr id="47" name="Rectangle 229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>
          <a:spLocks noChangeArrowheads="1"/>
        </xdr:cNvSpPr>
      </xdr:nvSpPr>
      <xdr:spPr bwMode="auto">
        <a:xfrm>
          <a:off x="11313795" y="2649855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254000</xdr:colOff>
      <xdr:row>19</xdr:row>
      <xdr:rowOff>49530</xdr:rowOff>
    </xdr:from>
    <xdr:to>
      <xdr:col>13</xdr:col>
      <xdr:colOff>436880</xdr:colOff>
      <xdr:row>20</xdr:row>
      <xdr:rowOff>49530</xdr:rowOff>
    </xdr:to>
    <xdr:sp macro="" textlink="">
      <xdr:nvSpPr>
        <xdr:cNvPr id="48" name="Rectangle 229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>
          <a:spLocks noChangeArrowheads="1"/>
        </xdr:cNvSpPr>
      </xdr:nvSpPr>
      <xdr:spPr bwMode="auto">
        <a:xfrm>
          <a:off x="11141075" y="2649855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609600</xdr:colOff>
      <xdr:row>19</xdr:row>
      <xdr:rowOff>49530</xdr:rowOff>
    </xdr:from>
    <xdr:to>
      <xdr:col>13</xdr:col>
      <xdr:colOff>792480</xdr:colOff>
      <xdr:row>20</xdr:row>
      <xdr:rowOff>49530</xdr:rowOff>
    </xdr:to>
    <xdr:sp macro="" textlink="">
      <xdr:nvSpPr>
        <xdr:cNvPr id="49" name="Rectangle 229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>
          <a:spLocks noChangeArrowheads="1"/>
        </xdr:cNvSpPr>
      </xdr:nvSpPr>
      <xdr:spPr bwMode="auto">
        <a:xfrm>
          <a:off x="11496675" y="2649855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599440</xdr:colOff>
      <xdr:row>19</xdr:row>
      <xdr:rowOff>49530</xdr:rowOff>
    </xdr:from>
    <xdr:to>
      <xdr:col>12</xdr:col>
      <xdr:colOff>782320</xdr:colOff>
      <xdr:row>20</xdr:row>
      <xdr:rowOff>49530</xdr:rowOff>
    </xdr:to>
    <xdr:sp macro="" textlink="">
      <xdr:nvSpPr>
        <xdr:cNvPr id="50" name="Rectangle 229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>
          <a:spLocks noChangeArrowheads="1"/>
        </xdr:cNvSpPr>
      </xdr:nvSpPr>
      <xdr:spPr bwMode="auto">
        <a:xfrm>
          <a:off x="10619740" y="2649855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782320</xdr:colOff>
      <xdr:row>19</xdr:row>
      <xdr:rowOff>49530</xdr:rowOff>
    </xdr:from>
    <xdr:to>
      <xdr:col>13</xdr:col>
      <xdr:colOff>71120</xdr:colOff>
      <xdr:row>20</xdr:row>
      <xdr:rowOff>49530</xdr:rowOff>
    </xdr:to>
    <xdr:sp macro="" textlink="">
      <xdr:nvSpPr>
        <xdr:cNvPr id="51" name="Rectangle 229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>
          <a:spLocks noChangeArrowheads="1"/>
        </xdr:cNvSpPr>
      </xdr:nvSpPr>
      <xdr:spPr bwMode="auto">
        <a:xfrm>
          <a:off x="10802620" y="2649855"/>
          <a:ext cx="155575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416560</xdr:colOff>
      <xdr:row>19</xdr:row>
      <xdr:rowOff>49530</xdr:rowOff>
    </xdr:from>
    <xdr:to>
      <xdr:col>12</xdr:col>
      <xdr:colOff>599440</xdr:colOff>
      <xdr:row>20</xdr:row>
      <xdr:rowOff>49530</xdr:rowOff>
    </xdr:to>
    <xdr:sp macro="" textlink="">
      <xdr:nvSpPr>
        <xdr:cNvPr id="52" name="Rectangle 229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>
          <a:spLocks noChangeArrowheads="1"/>
        </xdr:cNvSpPr>
      </xdr:nvSpPr>
      <xdr:spPr bwMode="auto">
        <a:xfrm>
          <a:off x="10436860" y="2649855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71120</xdr:colOff>
      <xdr:row>19</xdr:row>
      <xdr:rowOff>49530</xdr:rowOff>
    </xdr:from>
    <xdr:to>
      <xdr:col>13</xdr:col>
      <xdr:colOff>254000</xdr:colOff>
      <xdr:row>20</xdr:row>
      <xdr:rowOff>49530</xdr:rowOff>
    </xdr:to>
    <xdr:sp macro="" textlink="">
      <xdr:nvSpPr>
        <xdr:cNvPr id="53" name="Rectangle 229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>
          <a:spLocks noChangeArrowheads="1"/>
        </xdr:cNvSpPr>
      </xdr:nvSpPr>
      <xdr:spPr bwMode="auto">
        <a:xfrm>
          <a:off x="10958195" y="2649855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609600</xdr:colOff>
      <xdr:row>19</xdr:row>
      <xdr:rowOff>49530</xdr:rowOff>
    </xdr:from>
    <xdr:to>
      <xdr:col>12</xdr:col>
      <xdr:colOff>243840</xdr:colOff>
      <xdr:row>20</xdr:row>
      <xdr:rowOff>49530</xdr:rowOff>
    </xdr:to>
    <xdr:grpSp>
      <xdr:nvGrpSpPr>
        <xdr:cNvPr id="54" name="59 Grupo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GrpSpPr/>
      </xdr:nvGrpSpPr>
      <xdr:grpSpPr>
        <a:xfrm>
          <a:off x="9591675" y="2973705"/>
          <a:ext cx="672465" cy="161925"/>
          <a:chOff x="10353040" y="2468880"/>
          <a:chExt cx="548640" cy="172720"/>
        </a:xfrm>
      </xdr:grpSpPr>
      <xdr:sp macro="" textlink="">
        <xdr:nvSpPr>
          <xdr:cNvPr id="55" name="Rectangle 229">
            <a:extLst>
              <a:ext uri="{FF2B5EF4-FFF2-40B4-BE49-F238E27FC236}">
                <a16:creationId xmlns:a16="http://schemas.microsoft.com/office/drawing/2014/main" xmlns="" id="{00000000-0008-0000-0000-000037000000}"/>
              </a:ext>
            </a:extLst>
          </xdr:cNvPr>
          <xdr:cNvSpPr>
            <a:spLocks noChangeArrowheads="1"/>
          </xdr:cNvSpPr>
        </xdr:nvSpPr>
        <xdr:spPr bwMode="auto">
          <a:xfrm>
            <a:off x="10718800" y="2468880"/>
            <a:ext cx="182880" cy="172720"/>
          </a:xfrm>
          <a:prstGeom prst="rect">
            <a:avLst/>
          </a:prstGeom>
          <a:solidFill>
            <a:srgbClr val="FFFFFF"/>
          </a:solidFill>
          <a:ln w="12700" algn="ctr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56" name="Rectangle 229">
            <a:extLst>
              <a:ext uri="{FF2B5EF4-FFF2-40B4-BE49-F238E27FC236}">
                <a16:creationId xmlns:a16="http://schemas.microsoft.com/office/drawing/2014/main" xmlns="" id="{00000000-0008-0000-0000-000038000000}"/>
              </a:ext>
            </a:extLst>
          </xdr:cNvPr>
          <xdr:cNvSpPr>
            <a:spLocks noChangeArrowheads="1"/>
          </xdr:cNvSpPr>
        </xdr:nvSpPr>
        <xdr:spPr bwMode="auto">
          <a:xfrm>
            <a:off x="10353040" y="2468880"/>
            <a:ext cx="182880" cy="172720"/>
          </a:xfrm>
          <a:prstGeom prst="rect">
            <a:avLst/>
          </a:prstGeom>
          <a:solidFill>
            <a:srgbClr val="FFFFFF"/>
          </a:solidFill>
          <a:ln w="12700" algn="ctr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57" name="Rectangle 229">
            <a:extLst>
              <a:ext uri="{FF2B5EF4-FFF2-40B4-BE49-F238E27FC236}">
                <a16:creationId xmlns:a16="http://schemas.microsoft.com/office/drawing/2014/main" xmlns="" id="{00000000-0008-0000-0000-000039000000}"/>
              </a:ext>
            </a:extLst>
          </xdr:cNvPr>
          <xdr:cNvSpPr>
            <a:spLocks noChangeArrowheads="1"/>
          </xdr:cNvSpPr>
        </xdr:nvSpPr>
        <xdr:spPr bwMode="auto">
          <a:xfrm>
            <a:off x="10535920" y="2468880"/>
            <a:ext cx="182880" cy="172720"/>
          </a:xfrm>
          <a:prstGeom prst="rect">
            <a:avLst/>
          </a:prstGeom>
          <a:solidFill>
            <a:srgbClr val="FFFFFF"/>
          </a:solidFill>
          <a:ln w="12700" algn="ctr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4</xdr:col>
      <xdr:colOff>103505</xdr:colOff>
      <xdr:row>83</xdr:row>
      <xdr:rowOff>100852</xdr:rowOff>
    </xdr:from>
    <xdr:to>
      <xdr:col>10</xdr:col>
      <xdr:colOff>890270</xdr:colOff>
      <xdr:row>85</xdr:row>
      <xdr:rowOff>45719</xdr:rowOff>
    </xdr:to>
    <xdr:sp macro="" textlink="">
      <xdr:nvSpPr>
        <xdr:cNvPr id="58" name="AutoShape 46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>
          <a:spLocks noChangeArrowheads="1"/>
        </xdr:cNvSpPr>
      </xdr:nvSpPr>
      <xdr:spPr bwMode="auto">
        <a:xfrm>
          <a:off x="3745417" y="13940117"/>
          <a:ext cx="5213088" cy="258631"/>
        </a:xfrm>
        <a:prstGeom prst="roundRect">
          <a:avLst>
            <a:gd name="adj" fmla="val 8333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B. ACTIVIDAD E INICIO DE ACTIVIDADES</a:t>
          </a:r>
        </a:p>
      </xdr:txBody>
    </xdr:sp>
    <xdr:clientData/>
  </xdr:twoCellAnchor>
  <xdr:twoCellAnchor>
    <xdr:from>
      <xdr:col>6</xdr:col>
      <xdr:colOff>177799</xdr:colOff>
      <xdr:row>22</xdr:row>
      <xdr:rowOff>69850</xdr:rowOff>
    </xdr:from>
    <xdr:to>
      <xdr:col>9</xdr:col>
      <xdr:colOff>838200</xdr:colOff>
      <xdr:row>23</xdr:row>
      <xdr:rowOff>193675</xdr:rowOff>
    </xdr:to>
    <xdr:sp macro="" textlink="">
      <xdr:nvSpPr>
        <xdr:cNvPr id="59" name="AutoShape 217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>
          <a:spLocks noChangeArrowheads="1"/>
        </xdr:cNvSpPr>
      </xdr:nvSpPr>
      <xdr:spPr bwMode="auto">
        <a:xfrm>
          <a:off x="4959349" y="3441700"/>
          <a:ext cx="2955926" cy="285750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 ESQUEMA DE NOVEDADES</a:t>
          </a:r>
        </a:p>
        <a:p>
          <a:pPr algn="ctr" rtl="0">
            <a:defRPr sz="1000"/>
          </a:pPr>
          <a:endParaRPr lang="es-ES" sz="1100" b="1" i="0" u="none" strike="noStrike" baseline="0">
            <a:solidFill>
              <a:srgbClr val="8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243840</xdr:colOff>
      <xdr:row>88</xdr:row>
      <xdr:rowOff>314959</xdr:rowOff>
    </xdr:from>
    <xdr:to>
      <xdr:col>10</xdr:col>
      <xdr:colOff>375920</xdr:colOff>
      <xdr:row>88</xdr:row>
      <xdr:rowOff>314960</xdr:rowOff>
    </xdr:to>
    <xdr:sp macro="" textlink="">
      <xdr:nvSpPr>
        <xdr:cNvPr id="60" name="Line 130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>
          <a:spLocks noChangeShapeType="1"/>
        </xdr:cNvSpPr>
      </xdr:nvSpPr>
      <xdr:spPr bwMode="auto">
        <a:xfrm flipV="1">
          <a:off x="2901315" y="15231109"/>
          <a:ext cx="5542280" cy="1"/>
        </a:xfrm>
        <a:prstGeom prst="line">
          <a:avLst/>
        </a:prstGeom>
        <a:noFill/>
        <a:ln w="9525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0</xdr:col>
      <xdr:colOff>90394</xdr:colOff>
      <xdr:row>85</xdr:row>
      <xdr:rowOff>104738</xdr:rowOff>
    </xdr:from>
    <xdr:to>
      <xdr:col>14</xdr:col>
      <xdr:colOff>694764</xdr:colOff>
      <xdr:row>100</xdr:row>
      <xdr:rowOff>100853</xdr:rowOff>
    </xdr:to>
    <xdr:sp macro="" textlink="">
      <xdr:nvSpPr>
        <xdr:cNvPr id="61" name="AutoShape 133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>
          <a:spLocks noChangeArrowheads="1"/>
        </xdr:cNvSpPr>
      </xdr:nvSpPr>
      <xdr:spPr bwMode="auto">
        <a:xfrm>
          <a:off x="90394" y="14257767"/>
          <a:ext cx="12348135" cy="3425115"/>
        </a:xfrm>
        <a:prstGeom prst="roundRect">
          <a:avLst>
            <a:gd name="adj" fmla="val 16667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6</xdr:col>
      <xdr:colOff>477520</xdr:colOff>
      <xdr:row>18</xdr:row>
      <xdr:rowOff>10160</xdr:rowOff>
    </xdr:from>
    <xdr:to>
      <xdr:col>6</xdr:col>
      <xdr:colOff>660400</xdr:colOff>
      <xdr:row>19</xdr:row>
      <xdr:rowOff>10160</xdr:rowOff>
    </xdr:to>
    <xdr:sp macro="" textlink="">
      <xdr:nvSpPr>
        <xdr:cNvPr id="62" name="Rectangle 229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>
          <a:spLocks noChangeArrowheads="1"/>
        </xdr:cNvSpPr>
      </xdr:nvSpPr>
      <xdr:spPr bwMode="auto">
        <a:xfrm>
          <a:off x="5259070" y="2448560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132080</xdr:colOff>
      <xdr:row>18</xdr:row>
      <xdr:rowOff>10160</xdr:rowOff>
    </xdr:from>
    <xdr:to>
      <xdr:col>7</xdr:col>
      <xdr:colOff>299720</xdr:colOff>
      <xdr:row>19</xdr:row>
      <xdr:rowOff>10160</xdr:rowOff>
    </xdr:to>
    <xdr:sp macro="" textlink="">
      <xdr:nvSpPr>
        <xdr:cNvPr id="63" name="Rectangle 229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>
          <a:spLocks noChangeArrowheads="1"/>
        </xdr:cNvSpPr>
      </xdr:nvSpPr>
      <xdr:spPr bwMode="auto">
        <a:xfrm>
          <a:off x="5599430" y="2448560"/>
          <a:ext cx="16764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660400</xdr:colOff>
      <xdr:row>18</xdr:row>
      <xdr:rowOff>10160</xdr:rowOff>
    </xdr:from>
    <xdr:to>
      <xdr:col>7</xdr:col>
      <xdr:colOff>132080</xdr:colOff>
      <xdr:row>19</xdr:row>
      <xdr:rowOff>10160</xdr:rowOff>
    </xdr:to>
    <xdr:sp macro="" textlink="">
      <xdr:nvSpPr>
        <xdr:cNvPr id="64" name="Rectangle 229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>
          <a:spLocks noChangeArrowheads="1"/>
        </xdr:cNvSpPr>
      </xdr:nvSpPr>
      <xdr:spPr bwMode="auto">
        <a:xfrm>
          <a:off x="5441950" y="2448560"/>
          <a:ext cx="1574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660400</xdr:colOff>
      <xdr:row>16</xdr:row>
      <xdr:rowOff>142240</xdr:rowOff>
    </xdr:from>
    <xdr:to>
      <xdr:col>7</xdr:col>
      <xdr:colOff>132080</xdr:colOff>
      <xdr:row>17</xdr:row>
      <xdr:rowOff>142240</xdr:rowOff>
    </xdr:to>
    <xdr:sp macro="" textlink="">
      <xdr:nvSpPr>
        <xdr:cNvPr id="65" name="Rectangle 229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>
          <a:spLocks noChangeArrowheads="1"/>
        </xdr:cNvSpPr>
      </xdr:nvSpPr>
      <xdr:spPr bwMode="auto">
        <a:xfrm>
          <a:off x="5441950" y="2256790"/>
          <a:ext cx="1574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132080</xdr:colOff>
      <xdr:row>16</xdr:row>
      <xdr:rowOff>142240</xdr:rowOff>
    </xdr:from>
    <xdr:to>
      <xdr:col>7</xdr:col>
      <xdr:colOff>299720</xdr:colOff>
      <xdr:row>17</xdr:row>
      <xdr:rowOff>142240</xdr:rowOff>
    </xdr:to>
    <xdr:sp macro="" textlink="">
      <xdr:nvSpPr>
        <xdr:cNvPr id="66" name="Rectangle 229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>
          <a:spLocks noChangeArrowheads="1"/>
        </xdr:cNvSpPr>
      </xdr:nvSpPr>
      <xdr:spPr bwMode="auto">
        <a:xfrm>
          <a:off x="5599430" y="2256790"/>
          <a:ext cx="16764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254000</xdr:colOff>
      <xdr:row>92</xdr:row>
      <xdr:rowOff>233680</xdr:rowOff>
    </xdr:from>
    <xdr:to>
      <xdr:col>10</xdr:col>
      <xdr:colOff>386080</xdr:colOff>
      <xdr:row>92</xdr:row>
      <xdr:rowOff>233681</xdr:rowOff>
    </xdr:to>
    <xdr:sp macro="" textlink="">
      <xdr:nvSpPr>
        <xdr:cNvPr id="67" name="Line 130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>
          <a:spLocks noChangeShapeType="1"/>
        </xdr:cNvSpPr>
      </xdr:nvSpPr>
      <xdr:spPr bwMode="auto">
        <a:xfrm flipV="1">
          <a:off x="2911475" y="16188055"/>
          <a:ext cx="5542280" cy="1"/>
        </a:xfrm>
        <a:prstGeom prst="line">
          <a:avLst/>
        </a:prstGeom>
        <a:noFill/>
        <a:ln w="9525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3</xdr:col>
      <xdr:colOff>243840</xdr:colOff>
      <xdr:row>96</xdr:row>
      <xdr:rowOff>304800</xdr:rowOff>
    </xdr:from>
    <xdr:to>
      <xdr:col>10</xdr:col>
      <xdr:colOff>375920</xdr:colOff>
      <xdr:row>96</xdr:row>
      <xdr:rowOff>304801</xdr:rowOff>
    </xdr:to>
    <xdr:sp macro="" textlink="">
      <xdr:nvSpPr>
        <xdr:cNvPr id="68" name="Line 130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>
          <a:spLocks noChangeShapeType="1"/>
        </xdr:cNvSpPr>
      </xdr:nvSpPr>
      <xdr:spPr bwMode="auto">
        <a:xfrm flipV="1">
          <a:off x="2901315" y="17173575"/>
          <a:ext cx="5542280" cy="1"/>
        </a:xfrm>
        <a:prstGeom prst="line">
          <a:avLst/>
        </a:prstGeom>
        <a:noFill/>
        <a:ln w="9525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103</xdr:row>
      <xdr:rowOff>89647</xdr:rowOff>
    </xdr:from>
    <xdr:to>
      <xdr:col>14</xdr:col>
      <xdr:colOff>733425</xdr:colOff>
      <xdr:row>108</xdr:row>
      <xdr:rowOff>60511</xdr:rowOff>
    </xdr:to>
    <xdr:sp macro="" textlink="">
      <xdr:nvSpPr>
        <xdr:cNvPr id="69" name="AutoShape 300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>
          <a:spLocks noChangeArrowheads="1"/>
        </xdr:cNvSpPr>
      </xdr:nvSpPr>
      <xdr:spPr bwMode="auto">
        <a:xfrm>
          <a:off x="9525" y="17918206"/>
          <a:ext cx="12467665" cy="1192305"/>
        </a:xfrm>
        <a:prstGeom prst="roundRect">
          <a:avLst>
            <a:gd name="adj" fmla="val 16667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4</xdr:col>
      <xdr:colOff>356152</xdr:colOff>
      <xdr:row>104</xdr:row>
      <xdr:rowOff>3175</xdr:rowOff>
    </xdr:from>
    <xdr:to>
      <xdr:col>6</xdr:col>
      <xdr:colOff>550000</xdr:colOff>
      <xdr:row>105</xdr:row>
      <xdr:rowOff>57150</xdr:rowOff>
    </xdr:to>
    <xdr:sp macro="" textlink="">
      <xdr:nvSpPr>
        <xdr:cNvPr id="70" name="Rectangle 302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>
          <a:spLocks noChangeArrowheads="1"/>
        </xdr:cNvSpPr>
      </xdr:nvSpPr>
      <xdr:spPr bwMode="auto">
        <a:xfrm>
          <a:off x="3994702" y="18281650"/>
          <a:ext cx="1336848" cy="349250"/>
        </a:xfrm>
        <a:prstGeom prst="rect">
          <a:avLst/>
        </a:prstGeom>
        <a:noFill/>
        <a:ln w="9525">
          <a:solidFill>
            <a:srgbClr val="0000FF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0">
            <a:defRPr sz="1000"/>
          </a:pPr>
          <a:r>
            <a:rPr lang="es-E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</a:t>
          </a:r>
          <a:endParaRPr lang="es-ES" sz="800" b="0" i="0" u="none" strike="noStrike" baseline="0">
            <a:solidFill>
              <a:srgbClr val="00008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ES" sz="800" b="0" i="0" u="none" strike="noStrike" baseline="0">
            <a:solidFill>
              <a:srgbClr val="00008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80"/>
              </a:solidFill>
              <a:latin typeface="Arial"/>
              <a:cs typeface="Arial"/>
            </a:rPr>
            <a:t>     </a:t>
          </a:r>
        </a:p>
        <a:p>
          <a:pPr algn="l" rtl="0">
            <a:defRPr sz="1000"/>
          </a:pPr>
          <a:endParaRPr lang="es-ES" sz="800" b="0" i="0" u="none" strike="noStrike" baseline="0">
            <a:solidFill>
              <a:srgbClr val="00008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ES" sz="800" b="0" i="0" u="none" strike="noStrike" baseline="0">
            <a:solidFill>
              <a:srgbClr val="00008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53610</xdr:colOff>
      <xdr:row>104</xdr:row>
      <xdr:rowOff>68708</xdr:rowOff>
    </xdr:from>
    <xdr:to>
      <xdr:col>6</xdr:col>
      <xdr:colOff>479111</xdr:colOff>
      <xdr:row>104</xdr:row>
      <xdr:rowOff>219076</xdr:rowOff>
    </xdr:to>
    <xdr:grpSp>
      <xdr:nvGrpSpPr>
        <xdr:cNvPr id="71" name="Group 303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GrpSpPr>
          <a:grpSpLocks/>
        </xdr:cNvGrpSpPr>
      </xdr:nvGrpSpPr>
      <xdr:grpSpPr bwMode="auto">
        <a:xfrm>
          <a:off x="4835160" y="18347183"/>
          <a:ext cx="425501" cy="150368"/>
          <a:chOff x="466" y="321"/>
          <a:chExt cx="42" cy="17"/>
        </a:xfrm>
      </xdr:grpSpPr>
      <xdr:sp macro="" textlink="">
        <xdr:nvSpPr>
          <xdr:cNvPr id="72" name="Rectangle 304">
            <a:extLst>
              <a:ext uri="{FF2B5EF4-FFF2-40B4-BE49-F238E27FC236}">
                <a16:creationId xmlns:a16="http://schemas.microsoft.com/office/drawing/2014/main" xmlns="" id="{00000000-0008-0000-0000-000048000000}"/>
              </a:ext>
            </a:extLst>
          </xdr:cNvPr>
          <xdr:cNvSpPr>
            <a:spLocks noChangeArrowheads="1"/>
          </xdr:cNvSpPr>
        </xdr:nvSpPr>
        <xdr:spPr bwMode="auto">
          <a:xfrm>
            <a:off x="466" y="321"/>
            <a:ext cx="21" cy="17"/>
          </a:xfrm>
          <a:prstGeom prst="rect">
            <a:avLst/>
          </a:prstGeom>
          <a:solidFill>
            <a:srgbClr val="FFFFFF"/>
          </a:solidFill>
          <a:ln w="12700" algn="ctr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73" name="Rectangle 305">
            <a:extLst>
              <a:ext uri="{FF2B5EF4-FFF2-40B4-BE49-F238E27FC236}">
                <a16:creationId xmlns:a16="http://schemas.microsoft.com/office/drawing/2014/main" xmlns="" id="{00000000-0008-0000-0000-000049000000}"/>
              </a:ext>
            </a:extLst>
          </xdr:cNvPr>
          <xdr:cNvSpPr>
            <a:spLocks noChangeArrowheads="1"/>
          </xdr:cNvSpPr>
        </xdr:nvSpPr>
        <xdr:spPr bwMode="auto">
          <a:xfrm>
            <a:off x="487" y="321"/>
            <a:ext cx="21" cy="17"/>
          </a:xfrm>
          <a:prstGeom prst="rect">
            <a:avLst/>
          </a:prstGeom>
          <a:solidFill>
            <a:srgbClr val="FFFFFF"/>
          </a:solidFill>
          <a:ln w="12700" algn="ctr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276225</xdr:colOff>
      <xdr:row>104</xdr:row>
      <xdr:rowOff>50799</xdr:rowOff>
    </xdr:from>
    <xdr:to>
      <xdr:col>3</xdr:col>
      <xdr:colOff>513080</xdr:colOff>
      <xdr:row>104</xdr:row>
      <xdr:rowOff>254634</xdr:rowOff>
    </xdr:to>
    <xdr:sp macro="" textlink="">
      <xdr:nvSpPr>
        <xdr:cNvPr id="74" name="Rectangle 306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>
          <a:spLocks noChangeArrowheads="1"/>
        </xdr:cNvSpPr>
      </xdr:nvSpPr>
      <xdr:spPr bwMode="auto">
        <a:xfrm>
          <a:off x="2933700" y="18862674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  <xdr:txBody>
        <a:bodyPr/>
        <a:lstStyle/>
        <a:p>
          <a:endParaRPr lang="es-EC" sz="900"/>
        </a:p>
      </xdr:txBody>
    </xdr:sp>
    <xdr:clientData/>
  </xdr:twoCellAnchor>
  <xdr:twoCellAnchor>
    <xdr:from>
      <xdr:col>3</xdr:col>
      <xdr:colOff>863542</xdr:colOff>
      <xdr:row>104</xdr:row>
      <xdr:rowOff>40640</xdr:rowOff>
    </xdr:from>
    <xdr:to>
      <xdr:col>4</xdr:col>
      <xdr:colOff>90170</xdr:colOff>
      <xdr:row>104</xdr:row>
      <xdr:rowOff>243840</xdr:rowOff>
    </xdr:to>
    <xdr:sp macro="" textlink="">
      <xdr:nvSpPr>
        <xdr:cNvPr id="75" name="Rectangle 306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>
          <a:spLocks noChangeArrowheads="1"/>
        </xdr:cNvSpPr>
      </xdr:nvSpPr>
      <xdr:spPr bwMode="auto">
        <a:xfrm>
          <a:off x="3521017" y="18852515"/>
          <a:ext cx="207703" cy="20320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726530</xdr:colOff>
      <xdr:row>90</xdr:row>
      <xdr:rowOff>20320</xdr:rowOff>
    </xdr:from>
    <xdr:to>
      <xdr:col>11</xdr:col>
      <xdr:colOff>303344</xdr:colOff>
      <xdr:row>91</xdr:row>
      <xdr:rowOff>31468</xdr:rowOff>
    </xdr:to>
    <xdr:grpSp>
      <xdr:nvGrpSpPr>
        <xdr:cNvPr id="76" name="156 Grupo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GrpSpPr/>
      </xdr:nvGrpSpPr>
      <xdr:grpSpPr>
        <a:xfrm>
          <a:off x="2507705" y="15412720"/>
          <a:ext cx="6777714" cy="249273"/>
          <a:chOff x="2517230" y="15282091"/>
          <a:chExt cx="6924671" cy="250634"/>
        </a:xfrm>
      </xdr:grpSpPr>
      <xdr:sp macro="" textlink="">
        <xdr:nvSpPr>
          <xdr:cNvPr id="77" name="Rectangle 446">
            <a:extLst>
              <a:ext uri="{FF2B5EF4-FFF2-40B4-BE49-F238E27FC236}">
                <a16:creationId xmlns:a16="http://schemas.microsoft.com/office/drawing/2014/main" xmlns="" id="{00000000-0008-0000-0000-00004D000000}"/>
              </a:ext>
            </a:extLst>
          </xdr:cNvPr>
          <xdr:cNvSpPr>
            <a:spLocks noChangeArrowheads="1"/>
          </xdr:cNvSpPr>
        </xdr:nvSpPr>
        <xdr:spPr bwMode="auto">
          <a:xfrm>
            <a:off x="2517230" y="15292977"/>
            <a:ext cx="219075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78" name="Rectangle 446">
            <a:extLst>
              <a:ext uri="{FF2B5EF4-FFF2-40B4-BE49-F238E27FC236}">
                <a16:creationId xmlns:a16="http://schemas.microsoft.com/office/drawing/2014/main" xmlns="" id="{00000000-0008-0000-0000-00004E000000}"/>
              </a:ext>
            </a:extLst>
          </xdr:cNvPr>
          <xdr:cNvSpPr>
            <a:spLocks noChangeArrowheads="1"/>
          </xdr:cNvSpPr>
        </xdr:nvSpPr>
        <xdr:spPr bwMode="auto">
          <a:xfrm>
            <a:off x="3913504" y="15282091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79" name="Rectangle 446">
            <a:extLst>
              <a:ext uri="{FF2B5EF4-FFF2-40B4-BE49-F238E27FC236}">
                <a16:creationId xmlns:a16="http://schemas.microsoft.com/office/drawing/2014/main" xmlns="" id="{00000000-0008-0000-0000-00004F000000}"/>
              </a:ext>
            </a:extLst>
          </xdr:cNvPr>
          <xdr:cNvSpPr>
            <a:spLocks noChangeArrowheads="1"/>
          </xdr:cNvSpPr>
        </xdr:nvSpPr>
        <xdr:spPr bwMode="auto">
          <a:xfrm>
            <a:off x="5388428" y="15294429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80" name="Rectangle 446">
            <a:extLst>
              <a:ext uri="{FF2B5EF4-FFF2-40B4-BE49-F238E27FC236}">
                <a16:creationId xmlns:a16="http://schemas.microsoft.com/office/drawing/2014/main" xmlns="" id="{00000000-0008-0000-0000-000050000000}"/>
              </a:ext>
            </a:extLst>
          </xdr:cNvPr>
          <xdr:cNvSpPr>
            <a:spLocks noChangeArrowheads="1"/>
          </xdr:cNvSpPr>
        </xdr:nvSpPr>
        <xdr:spPr bwMode="auto">
          <a:xfrm>
            <a:off x="6781830" y="15305304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81" name="Rectangle 446">
            <a:extLst>
              <a:ext uri="{FF2B5EF4-FFF2-40B4-BE49-F238E27FC236}">
                <a16:creationId xmlns:a16="http://schemas.microsoft.com/office/drawing/2014/main" xmlns="" id="{00000000-0008-0000-0000-000051000000}"/>
              </a:ext>
            </a:extLst>
          </xdr:cNvPr>
          <xdr:cNvSpPr>
            <a:spLocks noChangeArrowheads="1"/>
          </xdr:cNvSpPr>
        </xdr:nvSpPr>
        <xdr:spPr bwMode="auto">
          <a:xfrm>
            <a:off x="7913970" y="15305300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82" name="Rectangle 446">
            <a:extLst>
              <a:ext uri="{FF2B5EF4-FFF2-40B4-BE49-F238E27FC236}">
                <a16:creationId xmlns:a16="http://schemas.microsoft.com/office/drawing/2014/main" xmlns="" id="{00000000-0008-0000-0000-000052000000}"/>
              </a:ext>
            </a:extLst>
          </xdr:cNvPr>
          <xdr:cNvSpPr>
            <a:spLocks noChangeArrowheads="1"/>
          </xdr:cNvSpPr>
        </xdr:nvSpPr>
        <xdr:spPr bwMode="auto">
          <a:xfrm>
            <a:off x="9209400" y="15305296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</xdr:col>
      <xdr:colOff>726526</xdr:colOff>
      <xdr:row>93</xdr:row>
      <xdr:rowOff>183626</xdr:rowOff>
    </xdr:from>
    <xdr:to>
      <xdr:col>11</xdr:col>
      <xdr:colOff>303340</xdr:colOff>
      <xdr:row>95</xdr:row>
      <xdr:rowOff>646</xdr:rowOff>
    </xdr:to>
    <xdr:grpSp>
      <xdr:nvGrpSpPr>
        <xdr:cNvPr id="83" name="157 Grupo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GrpSpPr/>
      </xdr:nvGrpSpPr>
      <xdr:grpSpPr>
        <a:xfrm>
          <a:off x="2507701" y="16328501"/>
          <a:ext cx="6777714" cy="245645"/>
          <a:chOff x="2517230" y="15282091"/>
          <a:chExt cx="6924671" cy="250634"/>
        </a:xfrm>
      </xdr:grpSpPr>
      <xdr:sp macro="" textlink="">
        <xdr:nvSpPr>
          <xdr:cNvPr id="84" name="Rectangle 446">
            <a:extLst>
              <a:ext uri="{FF2B5EF4-FFF2-40B4-BE49-F238E27FC236}">
                <a16:creationId xmlns:a16="http://schemas.microsoft.com/office/drawing/2014/main" xmlns="" id="{00000000-0008-0000-0000-000054000000}"/>
              </a:ext>
            </a:extLst>
          </xdr:cNvPr>
          <xdr:cNvSpPr>
            <a:spLocks noChangeArrowheads="1"/>
          </xdr:cNvSpPr>
        </xdr:nvSpPr>
        <xdr:spPr bwMode="auto">
          <a:xfrm>
            <a:off x="2517230" y="15292977"/>
            <a:ext cx="219075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85" name="Rectangle 446">
            <a:extLst>
              <a:ext uri="{FF2B5EF4-FFF2-40B4-BE49-F238E27FC236}">
                <a16:creationId xmlns:a16="http://schemas.microsoft.com/office/drawing/2014/main" xmlns="" id="{00000000-0008-0000-0000-000055000000}"/>
              </a:ext>
            </a:extLst>
          </xdr:cNvPr>
          <xdr:cNvSpPr>
            <a:spLocks noChangeArrowheads="1"/>
          </xdr:cNvSpPr>
        </xdr:nvSpPr>
        <xdr:spPr bwMode="auto">
          <a:xfrm>
            <a:off x="3913504" y="15282091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86" name="Rectangle 446">
            <a:extLst>
              <a:ext uri="{FF2B5EF4-FFF2-40B4-BE49-F238E27FC236}">
                <a16:creationId xmlns:a16="http://schemas.microsoft.com/office/drawing/2014/main" xmlns="" id="{00000000-0008-0000-0000-000056000000}"/>
              </a:ext>
            </a:extLst>
          </xdr:cNvPr>
          <xdr:cNvSpPr>
            <a:spLocks noChangeArrowheads="1"/>
          </xdr:cNvSpPr>
        </xdr:nvSpPr>
        <xdr:spPr bwMode="auto">
          <a:xfrm>
            <a:off x="5388428" y="15294429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87" name="Rectangle 446">
            <a:extLst>
              <a:ext uri="{FF2B5EF4-FFF2-40B4-BE49-F238E27FC236}">
                <a16:creationId xmlns:a16="http://schemas.microsoft.com/office/drawing/2014/main" xmlns="" id="{00000000-0008-0000-0000-000057000000}"/>
              </a:ext>
            </a:extLst>
          </xdr:cNvPr>
          <xdr:cNvSpPr>
            <a:spLocks noChangeArrowheads="1"/>
          </xdr:cNvSpPr>
        </xdr:nvSpPr>
        <xdr:spPr bwMode="auto">
          <a:xfrm>
            <a:off x="6781830" y="15305304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88" name="Rectangle 446">
            <a:extLst>
              <a:ext uri="{FF2B5EF4-FFF2-40B4-BE49-F238E27FC236}">
                <a16:creationId xmlns:a16="http://schemas.microsoft.com/office/drawing/2014/main" xmlns="" id="{00000000-0008-0000-0000-000058000000}"/>
              </a:ext>
            </a:extLst>
          </xdr:cNvPr>
          <xdr:cNvSpPr>
            <a:spLocks noChangeArrowheads="1"/>
          </xdr:cNvSpPr>
        </xdr:nvSpPr>
        <xdr:spPr bwMode="auto">
          <a:xfrm>
            <a:off x="7913970" y="15305300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89" name="Rectangle 446">
            <a:extLst>
              <a:ext uri="{FF2B5EF4-FFF2-40B4-BE49-F238E27FC236}">
                <a16:creationId xmlns:a16="http://schemas.microsoft.com/office/drawing/2014/main" xmlns="" id="{00000000-0008-0000-0000-000059000000}"/>
              </a:ext>
            </a:extLst>
          </xdr:cNvPr>
          <xdr:cNvSpPr>
            <a:spLocks noChangeArrowheads="1"/>
          </xdr:cNvSpPr>
        </xdr:nvSpPr>
        <xdr:spPr bwMode="auto">
          <a:xfrm>
            <a:off x="9209400" y="15305296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</xdr:col>
      <xdr:colOff>726526</xdr:colOff>
      <xdr:row>85</xdr:row>
      <xdr:rowOff>143296</xdr:rowOff>
    </xdr:from>
    <xdr:to>
      <xdr:col>9</xdr:col>
      <xdr:colOff>902024</xdr:colOff>
      <xdr:row>87</xdr:row>
      <xdr:rowOff>2044</xdr:rowOff>
    </xdr:to>
    <xdr:grpSp>
      <xdr:nvGrpSpPr>
        <xdr:cNvPr id="90" name="171 Grupo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GrpSpPr/>
      </xdr:nvGrpSpPr>
      <xdr:grpSpPr>
        <a:xfrm>
          <a:off x="2507701" y="14430796"/>
          <a:ext cx="5471398" cy="239748"/>
          <a:chOff x="2517226" y="14207639"/>
          <a:chExt cx="5629241" cy="250634"/>
        </a:xfrm>
      </xdr:grpSpPr>
      <xdr:sp macro="" textlink="">
        <xdr:nvSpPr>
          <xdr:cNvPr id="91" name="Rectangle 446">
            <a:extLst>
              <a:ext uri="{FF2B5EF4-FFF2-40B4-BE49-F238E27FC236}">
                <a16:creationId xmlns:a16="http://schemas.microsoft.com/office/drawing/2014/main" xmlns="" id="{00000000-0008-0000-0000-00005B000000}"/>
              </a:ext>
            </a:extLst>
          </xdr:cNvPr>
          <xdr:cNvSpPr>
            <a:spLocks noChangeArrowheads="1"/>
          </xdr:cNvSpPr>
        </xdr:nvSpPr>
        <xdr:spPr bwMode="auto">
          <a:xfrm>
            <a:off x="2517226" y="14218525"/>
            <a:ext cx="219075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92" name="Rectangle 446">
            <a:extLst>
              <a:ext uri="{FF2B5EF4-FFF2-40B4-BE49-F238E27FC236}">
                <a16:creationId xmlns:a16="http://schemas.microsoft.com/office/drawing/2014/main" xmlns="" id="{00000000-0008-0000-0000-00005C000000}"/>
              </a:ext>
            </a:extLst>
          </xdr:cNvPr>
          <xdr:cNvSpPr>
            <a:spLocks noChangeArrowheads="1"/>
          </xdr:cNvSpPr>
        </xdr:nvSpPr>
        <xdr:spPr bwMode="auto">
          <a:xfrm>
            <a:off x="3913500" y="14207639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93" name="Rectangle 446">
            <a:extLst>
              <a:ext uri="{FF2B5EF4-FFF2-40B4-BE49-F238E27FC236}">
                <a16:creationId xmlns:a16="http://schemas.microsoft.com/office/drawing/2014/main" xmlns="" id="{00000000-0008-0000-0000-00005D000000}"/>
              </a:ext>
            </a:extLst>
          </xdr:cNvPr>
          <xdr:cNvSpPr>
            <a:spLocks noChangeArrowheads="1"/>
          </xdr:cNvSpPr>
        </xdr:nvSpPr>
        <xdr:spPr bwMode="auto">
          <a:xfrm>
            <a:off x="5388424" y="14219977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94" name="Rectangle 446">
            <a:extLst>
              <a:ext uri="{FF2B5EF4-FFF2-40B4-BE49-F238E27FC236}">
                <a16:creationId xmlns:a16="http://schemas.microsoft.com/office/drawing/2014/main" xmlns="" id="{00000000-0008-0000-0000-00005E000000}"/>
              </a:ext>
            </a:extLst>
          </xdr:cNvPr>
          <xdr:cNvSpPr>
            <a:spLocks noChangeArrowheads="1"/>
          </xdr:cNvSpPr>
        </xdr:nvSpPr>
        <xdr:spPr bwMode="auto">
          <a:xfrm>
            <a:off x="6781826" y="14230852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95" name="Rectangle 446">
            <a:extLst>
              <a:ext uri="{FF2B5EF4-FFF2-40B4-BE49-F238E27FC236}">
                <a16:creationId xmlns:a16="http://schemas.microsoft.com/office/drawing/2014/main" xmlns="" id="{00000000-0008-0000-0000-00005F000000}"/>
              </a:ext>
            </a:extLst>
          </xdr:cNvPr>
          <xdr:cNvSpPr>
            <a:spLocks noChangeArrowheads="1"/>
          </xdr:cNvSpPr>
        </xdr:nvSpPr>
        <xdr:spPr bwMode="auto">
          <a:xfrm>
            <a:off x="7913966" y="14230848"/>
            <a:ext cx="232501" cy="227421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13</xdr:col>
      <xdr:colOff>258371</xdr:colOff>
      <xdr:row>42</xdr:row>
      <xdr:rowOff>165734</xdr:rowOff>
    </xdr:from>
    <xdr:to>
      <xdr:col>13</xdr:col>
      <xdr:colOff>503381</xdr:colOff>
      <xdr:row>44</xdr:row>
      <xdr:rowOff>60959</xdr:rowOff>
    </xdr:to>
    <xdr:sp macro="" textlink="">
      <xdr:nvSpPr>
        <xdr:cNvPr id="96" name="Rectangle 229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>
          <a:spLocks noChangeArrowheads="1"/>
        </xdr:cNvSpPr>
      </xdr:nvSpPr>
      <xdr:spPr bwMode="auto">
        <a:xfrm>
          <a:off x="11150489" y="6317763"/>
          <a:ext cx="245010" cy="231402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258371</xdr:colOff>
      <xdr:row>43</xdr:row>
      <xdr:rowOff>165734</xdr:rowOff>
    </xdr:from>
    <xdr:to>
      <xdr:col>13</xdr:col>
      <xdr:colOff>503381</xdr:colOff>
      <xdr:row>45</xdr:row>
      <xdr:rowOff>60959</xdr:rowOff>
    </xdr:to>
    <xdr:sp macro="" textlink="">
      <xdr:nvSpPr>
        <xdr:cNvPr id="97" name="Rectangle 229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>
          <a:spLocks noChangeArrowheads="1"/>
        </xdr:cNvSpPr>
      </xdr:nvSpPr>
      <xdr:spPr bwMode="auto">
        <a:xfrm>
          <a:off x="11150489" y="6485852"/>
          <a:ext cx="245010" cy="231401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258371</xdr:colOff>
      <xdr:row>45</xdr:row>
      <xdr:rowOff>13334</xdr:rowOff>
    </xdr:from>
    <xdr:to>
      <xdr:col>13</xdr:col>
      <xdr:colOff>503381</xdr:colOff>
      <xdr:row>46</xdr:row>
      <xdr:rowOff>80009</xdr:rowOff>
    </xdr:to>
    <xdr:sp macro="" textlink="">
      <xdr:nvSpPr>
        <xdr:cNvPr id="98" name="Rectangle 229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>
          <a:spLocks noChangeArrowheads="1"/>
        </xdr:cNvSpPr>
      </xdr:nvSpPr>
      <xdr:spPr bwMode="auto">
        <a:xfrm>
          <a:off x="11150489" y="6669628"/>
          <a:ext cx="245010" cy="234763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258371</xdr:colOff>
      <xdr:row>46</xdr:row>
      <xdr:rowOff>13334</xdr:rowOff>
    </xdr:from>
    <xdr:to>
      <xdr:col>13</xdr:col>
      <xdr:colOff>503381</xdr:colOff>
      <xdr:row>47</xdr:row>
      <xdr:rowOff>80009</xdr:rowOff>
    </xdr:to>
    <xdr:sp macro="" textlink="">
      <xdr:nvSpPr>
        <xdr:cNvPr id="99" name="Rectangle 229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>
          <a:spLocks noChangeArrowheads="1"/>
        </xdr:cNvSpPr>
      </xdr:nvSpPr>
      <xdr:spPr bwMode="auto">
        <a:xfrm>
          <a:off x="11150489" y="6837716"/>
          <a:ext cx="245010" cy="234764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258371</xdr:colOff>
      <xdr:row>47</xdr:row>
      <xdr:rowOff>22859</xdr:rowOff>
    </xdr:from>
    <xdr:to>
      <xdr:col>13</xdr:col>
      <xdr:colOff>503381</xdr:colOff>
      <xdr:row>48</xdr:row>
      <xdr:rowOff>89534</xdr:rowOff>
    </xdr:to>
    <xdr:sp macro="" textlink="">
      <xdr:nvSpPr>
        <xdr:cNvPr id="100" name="Rectangle 229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>
          <a:spLocks noChangeArrowheads="1"/>
        </xdr:cNvSpPr>
      </xdr:nvSpPr>
      <xdr:spPr bwMode="auto">
        <a:xfrm>
          <a:off x="11150489" y="7015330"/>
          <a:ext cx="245010" cy="234763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258371</xdr:colOff>
      <xdr:row>48</xdr:row>
      <xdr:rowOff>13334</xdr:rowOff>
    </xdr:from>
    <xdr:to>
      <xdr:col>13</xdr:col>
      <xdr:colOff>503381</xdr:colOff>
      <xdr:row>49</xdr:row>
      <xdr:rowOff>80009</xdr:rowOff>
    </xdr:to>
    <xdr:sp macro="" textlink="">
      <xdr:nvSpPr>
        <xdr:cNvPr id="101" name="Rectangle 229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>
          <a:spLocks noChangeArrowheads="1"/>
        </xdr:cNvSpPr>
      </xdr:nvSpPr>
      <xdr:spPr bwMode="auto">
        <a:xfrm>
          <a:off x="11150489" y="7173893"/>
          <a:ext cx="245010" cy="234763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161925</xdr:colOff>
      <xdr:row>27</xdr:row>
      <xdr:rowOff>0</xdr:rowOff>
    </xdr:from>
    <xdr:to>
      <xdr:col>8</xdr:col>
      <xdr:colOff>400050</xdr:colOff>
      <xdr:row>28</xdr:row>
      <xdr:rowOff>0</xdr:rowOff>
    </xdr:to>
    <xdr:sp macro="" textlink="">
      <xdr:nvSpPr>
        <xdr:cNvPr id="102" name="Rectangle 229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>
          <a:spLocks noChangeArrowheads="1"/>
        </xdr:cNvSpPr>
      </xdr:nvSpPr>
      <xdr:spPr bwMode="auto">
        <a:xfrm>
          <a:off x="6400800" y="4010025"/>
          <a:ext cx="238125" cy="17145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581611</xdr:colOff>
      <xdr:row>26</xdr:row>
      <xdr:rowOff>28575</xdr:rowOff>
    </xdr:from>
    <xdr:to>
      <xdr:col>14</xdr:col>
      <xdr:colOff>19051</xdr:colOff>
      <xdr:row>28</xdr:row>
      <xdr:rowOff>82852</xdr:rowOff>
    </xdr:to>
    <xdr:sp macro="" textlink="">
      <xdr:nvSpPr>
        <xdr:cNvPr id="106" name="1 Rectángulo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/>
      </xdr:nvSpPr>
      <xdr:spPr>
        <a:xfrm>
          <a:off x="714961" y="4210050"/>
          <a:ext cx="11038890" cy="378127"/>
        </a:xfrm>
        <a:prstGeom prst="rect">
          <a:avLst/>
        </a:prstGeom>
        <a:noFill/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1</xdr:col>
      <xdr:colOff>582197</xdr:colOff>
      <xdr:row>30</xdr:row>
      <xdr:rowOff>19051</xdr:rowOff>
    </xdr:from>
    <xdr:to>
      <xdr:col>14</xdr:col>
      <xdr:colOff>9051</xdr:colOff>
      <xdr:row>32</xdr:row>
      <xdr:rowOff>92235</xdr:rowOff>
    </xdr:to>
    <xdr:sp macro="" textlink="">
      <xdr:nvSpPr>
        <xdr:cNvPr id="107" name="215 Rectángulo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/>
      </xdr:nvSpPr>
      <xdr:spPr>
        <a:xfrm>
          <a:off x="715547" y="4848226"/>
          <a:ext cx="11028304" cy="397034"/>
        </a:xfrm>
        <a:prstGeom prst="rect">
          <a:avLst/>
        </a:prstGeom>
        <a:noFill/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1</xdr:col>
      <xdr:colOff>571500</xdr:colOff>
      <xdr:row>35</xdr:row>
      <xdr:rowOff>28574</xdr:rowOff>
    </xdr:from>
    <xdr:to>
      <xdr:col>14</xdr:col>
      <xdr:colOff>22411</xdr:colOff>
      <xdr:row>56</xdr:row>
      <xdr:rowOff>114299</xdr:rowOff>
    </xdr:to>
    <xdr:sp macro="" textlink="">
      <xdr:nvSpPr>
        <xdr:cNvPr id="108" name="216 Rectángulo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/>
      </xdr:nvSpPr>
      <xdr:spPr>
        <a:xfrm>
          <a:off x="704850" y="5667374"/>
          <a:ext cx="11052361" cy="3667125"/>
        </a:xfrm>
        <a:prstGeom prst="rect">
          <a:avLst/>
        </a:prstGeom>
        <a:noFill/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6</xdr:col>
      <xdr:colOff>474134</xdr:colOff>
      <xdr:row>19</xdr:row>
      <xdr:rowOff>59266</xdr:rowOff>
    </xdr:from>
    <xdr:to>
      <xdr:col>6</xdr:col>
      <xdr:colOff>657014</xdr:colOff>
      <xdr:row>20</xdr:row>
      <xdr:rowOff>59266</xdr:rowOff>
    </xdr:to>
    <xdr:sp macro="" textlink="">
      <xdr:nvSpPr>
        <xdr:cNvPr id="109" name="Rectangle 229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>
          <a:spLocks noChangeArrowheads="1"/>
        </xdr:cNvSpPr>
      </xdr:nvSpPr>
      <xdr:spPr bwMode="auto">
        <a:xfrm>
          <a:off x="5255684" y="2659591"/>
          <a:ext cx="1828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128694</xdr:colOff>
      <xdr:row>19</xdr:row>
      <xdr:rowOff>59266</xdr:rowOff>
    </xdr:from>
    <xdr:to>
      <xdr:col>7</xdr:col>
      <xdr:colOff>296334</xdr:colOff>
      <xdr:row>20</xdr:row>
      <xdr:rowOff>59266</xdr:rowOff>
    </xdr:to>
    <xdr:sp macro="" textlink="">
      <xdr:nvSpPr>
        <xdr:cNvPr id="110" name="Rectangle 229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>
          <a:spLocks noChangeArrowheads="1"/>
        </xdr:cNvSpPr>
      </xdr:nvSpPr>
      <xdr:spPr bwMode="auto">
        <a:xfrm>
          <a:off x="5596044" y="2659591"/>
          <a:ext cx="16764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657014</xdr:colOff>
      <xdr:row>19</xdr:row>
      <xdr:rowOff>59266</xdr:rowOff>
    </xdr:from>
    <xdr:to>
      <xdr:col>7</xdr:col>
      <xdr:colOff>128694</xdr:colOff>
      <xdr:row>20</xdr:row>
      <xdr:rowOff>59266</xdr:rowOff>
    </xdr:to>
    <xdr:sp macro="" textlink="">
      <xdr:nvSpPr>
        <xdr:cNvPr id="111" name="Rectangle 229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>
          <a:spLocks noChangeArrowheads="1"/>
        </xdr:cNvSpPr>
      </xdr:nvSpPr>
      <xdr:spPr bwMode="auto">
        <a:xfrm>
          <a:off x="5438564" y="2659591"/>
          <a:ext cx="157480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289560</xdr:colOff>
      <xdr:row>86</xdr:row>
      <xdr:rowOff>30480</xdr:rowOff>
    </xdr:from>
    <xdr:to>
      <xdr:col>13</xdr:col>
      <xdr:colOff>496388</xdr:colOff>
      <xdr:row>87</xdr:row>
      <xdr:rowOff>35923</xdr:rowOff>
    </xdr:to>
    <xdr:sp macro="" textlink="">
      <xdr:nvSpPr>
        <xdr:cNvPr id="112" name="Rectangle 447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>
          <a:spLocks noChangeArrowheads="1"/>
        </xdr:cNvSpPr>
      </xdr:nvSpPr>
      <xdr:spPr bwMode="auto">
        <a:xfrm>
          <a:off x="11176635" y="1454658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525780</xdr:colOff>
      <xdr:row>86</xdr:row>
      <xdr:rowOff>30480</xdr:rowOff>
    </xdr:from>
    <xdr:to>
      <xdr:col>13</xdr:col>
      <xdr:colOff>732608</xdr:colOff>
      <xdr:row>87</xdr:row>
      <xdr:rowOff>35923</xdr:rowOff>
    </xdr:to>
    <xdr:sp macro="" textlink="">
      <xdr:nvSpPr>
        <xdr:cNvPr id="113" name="Rectangle 447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>
          <a:spLocks noChangeArrowheads="1"/>
        </xdr:cNvSpPr>
      </xdr:nvSpPr>
      <xdr:spPr bwMode="auto">
        <a:xfrm>
          <a:off x="11412855" y="1454658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762000</xdr:colOff>
      <xdr:row>86</xdr:row>
      <xdr:rowOff>30480</xdr:rowOff>
    </xdr:from>
    <xdr:to>
      <xdr:col>14</xdr:col>
      <xdr:colOff>100148</xdr:colOff>
      <xdr:row>87</xdr:row>
      <xdr:rowOff>35923</xdr:rowOff>
    </xdr:to>
    <xdr:sp macro="" textlink="">
      <xdr:nvSpPr>
        <xdr:cNvPr id="114" name="Rectangle 447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>
          <a:spLocks noChangeArrowheads="1"/>
        </xdr:cNvSpPr>
      </xdr:nvSpPr>
      <xdr:spPr bwMode="auto">
        <a:xfrm>
          <a:off x="11649075" y="14546580"/>
          <a:ext cx="18587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129540</xdr:colOff>
      <xdr:row>86</xdr:row>
      <xdr:rowOff>30480</xdr:rowOff>
    </xdr:from>
    <xdr:to>
      <xdr:col>14</xdr:col>
      <xdr:colOff>336368</xdr:colOff>
      <xdr:row>87</xdr:row>
      <xdr:rowOff>35923</xdr:rowOff>
    </xdr:to>
    <xdr:sp macro="" textlink="">
      <xdr:nvSpPr>
        <xdr:cNvPr id="115" name="Rectangle 447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>
          <a:spLocks noChangeArrowheads="1"/>
        </xdr:cNvSpPr>
      </xdr:nvSpPr>
      <xdr:spPr bwMode="auto">
        <a:xfrm>
          <a:off x="11864340" y="1454658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297180</xdr:colOff>
      <xdr:row>88</xdr:row>
      <xdr:rowOff>57822</xdr:rowOff>
    </xdr:from>
    <xdr:to>
      <xdr:col>13</xdr:col>
      <xdr:colOff>504008</xdr:colOff>
      <xdr:row>88</xdr:row>
      <xdr:rowOff>253765</xdr:rowOff>
    </xdr:to>
    <xdr:sp macro="" textlink="">
      <xdr:nvSpPr>
        <xdr:cNvPr id="116" name="Rectangle 447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>
          <a:spLocks noChangeArrowheads="1"/>
        </xdr:cNvSpPr>
      </xdr:nvSpPr>
      <xdr:spPr bwMode="auto">
        <a:xfrm>
          <a:off x="11184255" y="14973972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533400</xdr:colOff>
      <xdr:row>88</xdr:row>
      <xdr:rowOff>57822</xdr:rowOff>
    </xdr:from>
    <xdr:to>
      <xdr:col>13</xdr:col>
      <xdr:colOff>740228</xdr:colOff>
      <xdr:row>88</xdr:row>
      <xdr:rowOff>253765</xdr:rowOff>
    </xdr:to>
    <xdr:sp macro="" textlink="">
      <xdr:nvSpPr>
        <xdr:cNvPr id="117" name="Rectangle 447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>
          <a:spLocks noChangeArrowheads="1"/>
        </xdr:cNvSpPr>
      </xdr:nvSpPr>
      <xdr:spPr bwMode="auto">
        <a:xfrm>
          <a:off x="11420475" y="14973972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769620</xdr:colOff>
      <xdr:row>88</xdr:row>
      <xdr:rowOff>57822</xdr:rowOff>
    </xdr:from>
    <xdr:to>
      <xdr:col>14</xdr:col>
      <xdr:colOff>107768</xdr:colOff>
      <xdr:row>88</xdr:row>
      <xdr:rowOff>253765</xdr:rowOff>
    </xdr:to>
    <xdr:sp macro="" textlink="">
      <xdr:nvSpPr>
        <xdr:cNvPr id="118" name="Rectangle 447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>
          <a:spLocks noChangeArrowheads="1"/>
        </xdr:cNvSpPr>
      </xdr:nvSpPr>
      <xdr:spPr bwMode="auto">
        <a:xfrm>
          <a:off x="11656695" y="14973972"/>
          <a:ext cx="18587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137160</xdr:colOff>
      <xdr:row>88</xdr:row>
      <xdr:rowOff>57822</xdr:rowOff>
    </xdr:from>
    <xdr:to>
      <xdr:col>14</xdr:col>
      <xdr:colOff>343988</xdr:colOff>
      <xdr:row>88</xdr:row>
      <xdr:rowOff>253765</xdr:rowOff>
    </xdr:to>
    <xdr:sp macro="" textlink="">
      <xdr:nvSpPr>
        <xdr:cNvPr id="119" name="Rectangle 447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>
          <a:spLocks noChangeArrowheads="1"/>
        </xdr:cNvSpPr>
      </xdr:nvSpPr>
      <xdr:spPr bwMode="auto">
        <a:xfrm>
          <a:off x="11871960" y="14973972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480060</xdr:colOff>
      <xdr:row>88</xdr:row>
      <xdr:rowOff>57822</xdr:rowOff>
    </xdr:from>
    <xdr:to>
      <xdr:col>12</xdr:col>
      <xdr:colOff>686888</xdr:colOff>
      <xdr:row>88</xdr:row>
      <xdr:rowOff>253765</xdr:rowOff>
    </xdr:to>
    <xdr:sp macro="" textlink="">
      <xdr:nvSpPr>
        <xdr:cNvPr id="120" name="Rectangle 447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>
          <a:spLocks noChangeArrowheads="1"/>
        </xdr:cNvSpPr>
      </xdr:nvSpPr>
      <xdr:spPr bwMode="auto">
        <a:xfrm>
          <a:off x="10500360" y="14973972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716280</xdr:colOff>
      <xdr:row>88</xdr:row>
      <xdr:rowOff>57822</xdr:rowOff>
    </xdr:from>
    <xdr:to>
      <xdr:col>13</xdr:col>
      <xdr:colOff>31568</xdr:colOff>
      <xdr:row>88</xdr:row>
      <xdr:rowOff>253765</xdr:rowOff>
    </xdr:to>
    <xdr:sp macro="" textlink="">
      <xdr:nvSpPr>
        <xdr:cNvPr id="121" name="Rectangle 447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>
          <a:spLocks noChangeArrowheads="1"/>
        </xdr:cNvSpPr>
      </xdr:nvSpPr>
      <xdr:spPr bwMode="auto">
        <a:xfrm>
          <a:off x="10736580" y="14973972"/>
          <a:ext cx="18206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60960</xdr:colOff>
      <xdr:row>88</xdr:row>
      <xdr:rowOff>57822</xdr:rowOff>
    </xdr:from>
    <xdr:to>
      <xdr:col>13</xdr:col>
      <xdr:colOff>267788</xdr:colOff>
      <xdr:row>88</xdr:row>
      <xdr:rowOff>253765</xdr:rowOff>
    </xdr:to>
    <xdr:sp macro="" textlink="">
      <xdr:nvSpPr>
        <xdr:cNvPr id="122" name="Rectangle 447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>
          <a:spLocks noChangeArrowheads="1"/>
        </xdr:cNvSpPr>
      </xdr:nvSpPr>
      <xdr:spPr bwMode="auto">
        <a:xfrm>
          <a:off x="10948035" y="14973972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304800</xdr:colOff>
      <xdr:row>92</xdr:row>
      <xdr:rowOff>7620</xdr:rowOff>
    </xdr:from>
    <xdr:to>
      <xdr:col>13</xdr:col>
      <xdr:colOff>511628</xdr:colOff>
      <xdr:row>92</xdr:row>
      <xdr:rowOff>203563</xdr:rowOff>
    </xdr:to>
    <xdr:sp macro="" textlink="">
      <xdr:nvSpPr>
        <xdr:cNvPr id="123" name="Rectangle 447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>
          <a:spLocks noChangeArrowheads="1"/>
        </xdr:cNvSpPr>
      </xdr:nvSpPr>
      <xdr:spPr bwMode="auto">
        <a:xfrm>
          <a:off x="11191875" y="1596199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541020</xdr:colOff>
      <xdr:row>92</xdr:row>
      <xdr:rowOff>7620</xdr:rowOff>
    </xdr:from>
    <xdr:to>
      <xdr:col>13</xdr:col>
      <xdr:colOff>747848</xdr:colOff>
      <xdr:row>92</xdr:row>
      <xdr:rowOff>203563</xdr:rowOff>
    </xdr:to>
    <xdr:sp macro="" textlink="">
      <xdr:nvSpPr>
        <xdr:cNvPr id="124" name="Rectangle 447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>
          <a:spLocks noChangeArrowheads="1"/>
        </xdr:cNvSpPr>
      </xdr:nvSpPr>
      <xdr:spPr bwMode="auto">
        <a:xfrm>
          <a:off x="11428095" y="1596199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777240</xdr:colOff>
      <xdr:row>92</xdr:row>
      <xdr:rowOff>7620</xdr:rowOff>
    </xdr:from>
    <xdr:to>
      <xdr:col>14</xdr:col>
      <xdr:colOff>115388</xdr:colOff>
      <xdr:row>92</xdr:row>
      <xdr:rowOff>203563</xdr:rowOff>
    </xdr:to>
    <xdr:sp macro="" textlink="">
      <xdr:nvSpPr>
        <xdr:cNvPr id="125" name="Rectangle 447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>
          <a:spLocks noChangeArrowheads="1"/>
        </xdr:cNvSpPr>
      </xdr:nvSpPr>
      <xdr:spPr bwMode="auto">
        <a:xfrm>
          <a:off x="11664315" y="15961995"/>
          <a:ext cx="18587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144780</xdr:colOff>
      <xdr:row>92</xdr:row>
      <xdr:rowOff>7620</xdr:rowOff>
    </xdr:from>
    <xdr:to>
      <xdr:col>14</xdr:col>
      <xdr:colOff>351608</xdr:colOff>
      <xdr:row>92</xdr:row>
      <xdr:rowOff>203563</xdr:rowOff>
    </xdr:to>
    <xdr:sp macro="" textlink="">
      <xdr:nvSpPr>
        <xdr:cNvPr id="126" name="Rectangle 447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>
          <a:spLocks noChangeArrowheads="1"/>
        </xdr:cNvSpPr>
      </xdr:nvSpPr>
      <xdr:spPr bwMode="auto">
        <a:xfrm>
          <a:off x="11879580" y="1596199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487680</xdr:colOff>
      <xdr:row>92</xdr:row>
      <xdr:rowOff>7620</xdr:rowOff>
    </xdr:from>
    <xdr:to>
      <xdr:col>12</xdr:col>
      <xdr:colOff>694508</xdr:colOff>
      <xdr:row>92</xdr:row>
      <xdr:rowOff>203563</xdr:rowOff>
    </xdr:to>
    <xdr:sp macro="" textlink="">
      <xdr:nvSpPr>
        <xdr:cNvPr id="127" name="Rectangle 447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>
          <a:spLocks noChangeArrowheads="1"/>
        </xdr:cNvSpPr>
      </xdr:nvSpPr>
      <xdr:spPr bwMode="auto">
        <a:xfrm>
          <a:off x="10507980" y="1596199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723900</xdr:colOff>
      <xdr:row>92</xdr:row>
      <xdr:rowOff>7620</xdr:rowOff>
    </xdr:from>
    <xdr:to>
      <xdr:col>13</xdr:col>
      <xdr:colOff>39188</xdr:colOff>
      <xdr:row>92</xdr:row>
      <xdr:rowOff>203563</xdr:rowOff>
    </xdr:to>
    <xdr:sp macro="" textlink="">
      <xdr:nvSpPr>
        <xdr:cNvPr id="128" name="Rectangle 447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>
          <a:spLocks noChangeArrowheads="1"/>
        </xdr:cNvSpPr>
      </xdr:nvSpPr>
      <xdr:spPr bwMode="auto">
        <a:xfrm>
          <a:off x="10744200" y="15961995"/>
          <a:ext cx="18206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68580</xdr:colOff>
      <xdr:row>92</xdr:row>
      <xdr:rowOff>7620</xdr:rowOff>
    </xdr:from>
    <xdr:to>
      <xdr:col>13</xdr:col>
      <xdr:colOff>275408</xdr:colOff>
      <xdr:row>92</xdr:row>
      <xdr:rowOff>203563</xdr:rowOff>
    </xdr:to>
    <xdr:sp macro="" textlink="">
      <xdr:nvSpPr>
        <xdr:cNvPr id="129" name="Rectangle 447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>
          <a:spLocks noChangeArrowheads="1"/>
        </xdr:cNvSpPr>
      </xdr:nvSpPr>
      <xdr:spPr bwMode="auto">
        <a:xfrm>
          <a:off x="10955655" y="1596199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312420</xdr:colOff>
      <xdr:row>96</xdr:row>
      <xdr:rowOff>30480</xdr:rowOff>
    </xdr:from>
    <xdr:to>
      <xdr:col>13</xdr:col>
      <xdr:colOff>519248</xdr:colOff>
      <xdr:row>96</xdr:row>
      <xdr:rowOff>226423</xdr:rowOff>
    </xdr:to>
    <xdr:sp macro="" textlink="">
      <xdr:nvSpPr>
        <xdr:cNvPr id="130" name="Rectangle 447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>
          <a:spLocks noChangeArrowheads="1"/>
        </xdr:cNvSpPr>
      </xdr:nvSpPr>
      <xdr:spPr bwMode="auto">
        <a:xfrm>
          <a:off x="11199495" y="1689925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548640</xdr:colOff>
      <xdr:row>96</xdr:row>
      <xdr:rowOff>30480</xdr:rowOff>
    </xdr:from>
    <xdr:to>
      <xdr:col>13</xdr:col>
      <xdr:colOff>755468</xdr:colOff>
      <xdr:row>96</xdr:row>
      <xdr:rowOff>226423</xdr:rowOff>
    </xdr:to>
    <xdr:sp macro="" textlink="">
      <xdr:nvSpPr>
        <xdr:cNvPr id="131" name="Rectangle 447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>
          <a:spLocks noChangeArrowheads="1"/>
        </xdr:cNvSpPr>
      </xdr:nvSpPr>
      <xdr:spPr bwMode="auto">
        <a:xfrm>
          <a:off x="11435715" y="1689925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784860</xdr:colOff>
      <xdr:row>96</xdr:row>
      <xdr:rowOff>30480</xdr:rowOff>
    </xdr:from>
    <xdr:to>
      <xdr:col>14</xdr:col>
      <xdr:colOff>123008</xdr:colOff>
      <xdr:row>96</xdr:row>
      <xdr:rowOff>226423</xdr:rowOff>
    </xdr:to>
    <xdr:sp macro="" textlink="">
      <xdr:nvSpPr>
        <xdr:cNvPr id="132" name="Rectangle 447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>
          <a:spLocks noChangeArrowheads="1"/>
        </xdr:cNvSpPr>
      </xdr:nvSpPr>
      <xdr:spPr bwMode="auto">
        <a:xfrm>
          <a:off x="11671935" y="16899255"/>
          <a:ext cx="18587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152400</xdr:colOff>
      <xdr:row>96</xdr:row>
      <xdr:rowOff>30480</xdr:rowOff>
    </xdr:from>
    <xdr:to>
      <xdr:col>14</xdr:col>
      <xdr:colOff>359228</xdr:colOff>
      <xdr:row>96</xdr:row>
      <xdr:rowOff>226423</xdr:rowOff>
    </xdr:to>
    <xdr:sp macro="" textlink="">
      <xdr:nvSpPr>
        <xdr:cNvPr id="133" name="Rectangle 447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>
          <a:spLocks noChangeArrowheads="1"/>
        </xdr:cNvSpPr>
      </xdr:nvSpPr>
      <xdr:spPr bwMode="auto">
        <a:xfrm>
          <a:off x="11887200" y="1689925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495300</xdr:colOff>
      <xdr:row>96</xdr:row>
      <xdr:rowOff>30480</xdr:rowOff>
    </xdr:from>
    <xdr:to>
      <xdr:col>12</xdr:col>
      <xdr:colOff>702128</xdr:colOff>
      <xdr:row>96</xdr:row>
      <xdr:rowOff>226423</xdr:rowOff>
    </xdr:to>
    <xdr:sp macro="" textlink="">
      <xdr:nvSpPr>
        <xdr:cNvPr id="134" name="Rectangle 447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>
          <a:spLocks noChangeArrowheads="1"/>
        </xdr:cNvSpPr>
      </xdr:nvSpPr>
      <xdr:spPr bwMode="auto">
        <a:xfrm>
          <a:off x="10515600" y="1689925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731520</xdr:colOff>
      <xdr:row>96</xdr:row>
      <xdr:rowOff>30480</xdr:rowOff>
    </xdr:from>
    <xdr:to>
      <xdr:col>13</xdr:col>
      <xdr:colOff>46808</xdr:colOff>
      <xdr:row>96</xdr:row>
      <xdr:rowOff>226423</xdr:rowOff>
    </xdr:to>
    <xdr:sp macro="" textlink="">
      <xdr:nvSpPr>
        <xdr:cNvPr id="135" name="Rectangle 447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>
          <a:spLocks noChangeArrowheads="1"/>
        </xdr:cNvSpPr>
      </xdr:nvSpPr>
      <xdr:spPr bwMode="auto">
        <a:xfrm>
          <a:off x="10751820" y="16899255"/>
          <a:ext cx="18206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76200</xdr:colOff>
      <xdr:row>96</xdr:row>
      <xdr:rowOff>30480</xdr:rowOff>
    </xdr:from>
    <xdr:to>
      <xdr:col>13</xdr:col>
      <xdr:colOff>283028</xdr:colOff>
      <xdr:row>96</xdr:row>
      <xdr:rowOff>226423</xdr:rowOff>
    </xdr:to>
    <xdr:sp macro="" textlink="">
      <xdr:nvSpPr>
        <xdr:cNvPr id="136" name="Rectangle 447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>
          <a:spLocks noChangeArrowheads="1"/>
        </xdr:cNvSpPr>
      </xdr:nvSpPr>
      <xdr:spPr bwMode="auto">
        <a:xfrm>
          <a:off x="10963275" y="1689925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556260</xdr:colOff>
      <xdr:row>98</xdr:row>
      <xdr:rowOff>60960</xdr:rowOff>
    </xdr:from>
    <xdr:to>
      <xdr:col>13</xdr:col>
      <xdr:colOff>763088</xdr:colOff>
      <xdr:row>99</xdr:row>
      <xdr:rowOff>35923</xdr:rowOff>
    </xdr:to>
    <xdr:sp macro="" textlink="">
      <xdr:nvSpPr>
        <xdr:cNvPr id="137" name="Rectangle 447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>
          <a:spLocks noChangeArrowheads="1"/>
        </xdr:cNvSpPr>
      </xdr:nvSpPr>
      <xdr:spPr bwMode="auto">
        <a:xfrm>
          <a:off x="11443335" y="17510760"/>
          <a:ext cx="206828" cy="194038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792480</xdr:colOff>
      <xdr:row>98</xdr:row>
      <xdr:rowOff>60960</xdr:rowOff>
    </xdr:from>
    <xdr:to>
      <xdr:col>14</xdr:col>
      <xdr:colOff>130628</xdr:colOff>
      <xdr:row>99</xdr:row>
      <xdr:rowOff>35923</xdr:rowOff>
    </xdr:to>
    <xdr:sp macro="" textlink="">
      <xdr:nvSpPr>
        <xdr:cNvPr id="138" name="Rectangle 447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>
          <a:spLocks noChangeArrowheads="1"/>
        </xdr:cNvSpPr>
      </xdr:nvSpPr>
      <xdr:spPr bwMode="auto">
        <a:xfrm>
          <a:off x="11679555" y="17510760"/>
          <a:ext cx="185873" cy="194038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160020</xdr:colOff>
      <xdr:row>98</xdr:row>
      <xdr:rowOff>60960</xdr:rowOff>
    </xdr:from>
    <xdr:to>
      <xdr:col>14</xdr:col>
      <xdr:colOff>366848</xdr:colOff>
      <xdr:row>99</xdr:row>
      <xdr:rowOff>35923</xdr:rowOff>
    </xdr:to>
    <xdr:sp macro="" textlink="">
      <xdr:nvSpPr>
        <xdr:cNvPr id="139" name="Rectangle 447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>
          <a:spLocks noChangeArrowheads="1"/>
        </xdr:cNvSpPr>
      </xdr:nvSpPr>
      <xdr:spPr bwMode="auto">
        <a:xfrm>
          <a:off x="11894820" y="17510760"/>
          <a:ext cx="206828" cy="194038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258371</xdr:colOff>
      <xdr:row>49</xdr:row>
      <xdr:rowOff>32384</xdr:rowOff>
    </xdr:from>
    <xdr:to>
      <xdr:col>13</xdr:col>
      <xdr:colOff>503381</xdr:colOff>
      <xdr:row>50</xdr:row>
      <xdr:rowOff>99059</xdr:rowOff>
    </xdr:to>
    <xdr:sp macro="" textlink="">
      <xdr:nvSpPr>
        <xdr:cNvPr id="141" name="Rectangle 229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>
          <a:spLocks noChangeArrowheads="1"/>
        </xdr:cNvSpPr>
      </xdr:nvSpPr>
      <xdr:spPr bwMode="auto">
        <a:xfrm>
          <a:off x="11150489" y="7361031"/>
          <a:ext cx="245010" cy="234763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258371</xdr:colOff>
      <xdr:row>50</xdr:row>
      <xdr:rowOff>32385</xdr:rowOff>
    </xdr:from>
    <xdr:to>
      <xdr:col>13</xdr:col>
      <xdr:colOff>503381</xdr:colOff>
      <xdr:row>51</xdr:row>
      <xdr:rowOff>38101</xdr:rowOff>
    </xdr:to>
    <xdr:sp macro="" textlink="">
      <xdr:nvSpPr>
        <xdr:cNvPr id="142" name="Rectangle 229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>
          <a:spLocks noChangeArrowheads="1"/>
        </xdr:cNvSpPr>
      </xdr:nvSpPr>
      <xdr:spPr bwMode="auto">
        <a:xfrm>
          <a:off x="11150489" y="7529120"/>
          <a:ext cx="245010" cy="17380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523876</xdr:colOff>
      <xdr:row>42</xdr:row>
      <xdr:rowOff>161925</xdr:rowOff>
    </xdr:from>
    <xdr:to>
      <xdr:col>5</xdr:col>
      <xdr:colOff>756286</xdr:colOff>
      <xdr:row>44</xdr:row>
      <xdr:rowOff>1904</xdr:rowOff>
    </xdr:to>
    <xdr:sp macro="" textlink="">
      <xdr:nvSpPr>
        <xdr:cNvPr id="144" name="Rectangle 229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SpPr>
          <a:spLocks noChangeArrowheads="1"/>
        </xdr:cNvSpPr>
      </xdr:nvSpPr>
      <xdr:spPr bwMode="auto">
        <a:xfrm>
          <a:off x="4543426" y="6467475"/>
          <a:ext cx="232410" cy="182879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521970</xdr:colOff>
      <xdr:row>45</xdr:row>
      <xdr:rowOff>3810</xdr:rowOff>
    </xdr:from>
    <xdr:to>
      <xdr:col>5</xdr:col>
      <xdr:colOff>756285</xdr:colOff>
      <xdr:row>46</xdr:row>
      <xdr:rowOff>30480</xdr:rowOff>
    </xdr:to>
    <xdr:sp macro="" textlink="">
      <xdr:nvSpPr>
        <xdr:cNvPr id="145" name="Rectangle 229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SpPr>
          <a:spLocks noChangeArrowheads="1"/>
        </xdr:cNvSpPr>
      </xdr:nvSpPr>
      <xdr:spPr bwMode="auto">
        <a:xfrm>
          <a:off x="4541520" y="6823710"/>
          <a:ext cx="234315" cy="19812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521970</xdr:colOff>
      <xdr:row>46</xdr:row>
      <xdr:rowOff>3810</xdr:rowOff>
    </xdr:from>
    <xdr:to>
      <xdr:col>5</xdr:col>
      <xdr:colOff>756285</xdr:colOff>
      <xdr:row>47</xdr:row>
      <xdr:rowOff>30480</xdr:rowOff>
    </xdr:to>
    <xdr:sp macro="" textlink="">
      <xdr:nvSpPr>
        <xdr:cNvPr id="146" name="Rectangle 229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>
          <a:spLocks noChangeArrowheads="1"/>
        </xdr:cNvSpPr>
      </xdr:nvSpPr>
      <xdr:spPr bwMode="auto">
        <a:xfrm>
          <a:off x="4541520" y="6995160"/>
          <a:ext cx="234315" cy="19812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521970</xdr:colOff>
      <xdr:row>52</xdr:row>
      <xdr:rowOff>44026</xdr:rowOff>
    </xdr:from>
    <xdr:to>
      <xdr:col>5</xdr:col>
      <xdr:colOff>756285</xdr:colOff>
      <xdr:row>53</xdr:row>
      <xdr:rowOff>70696</xdr:rowOff>
    </xdr:to>
    <xdr:sp macro="" textlink="">
      <xdr:nvSpPr>
        <xdr:cNvPr id="147" name="Rectangle 229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>
          <a:spLocks noChangeArrowheads="1"/>
        </xdr:cNvSpPr>
      </xdr:nvSpPr>
      <xdr:spPr bwMode="auto">
        <a:xfrm>
          <a:off x="4541520" y="8064076"/>
          <a:ext cx="234315" cy="19812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521970</xdr:colOff>
      <xdr:row>50</xdr:row>
      <xdr:rowOff>13335</xdr:rowOff>
    </xdr:from>
    <xdr:to>
      <xdr:col>5</xdr:col>
      <xdr:colOff>756285</xdr:colOff>
      <xdr:row>51</xdr:row>
      <xdr:rowOff>40005</xdr:rowOff>
    </xdr:to>
    <xdr:sp macro="" textlink="">
      <xdr:nvSpPr>
        <xdr:cNvPr id="148" name="Rectangle 229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>
          <a:spLocks noChangeArrowheads="1"/>
        </xdr:cNvSpPr>
      </xdr:nvSpPr>
      <xdr:spPr bwMode="auto">
        <a:xfrm>
          <a:off x="4541520" y="7690485"/>
          <a:ext cx="234315" cy="19812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521970</xdr:colOff>
      <xdr:row>51</xdr:row>
      <xdr:rowOff>32385</xdr:rowOff>
    </xdr:from>
    <xdr:to>
      <xdr:col>5</xdr:col>
      <xdr:colOff>756285</xdr:colOff>
      <xdr:row>52</xdr:row>
      <xdr:rowOff>59055</xdr:rowOff>
    </xdr:to>
    <xdr:sp macro="" textlink="">
      <xdr:nvSpPr>
        <xdr:cNvPr id="149" name="Rectangle 229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>
          <a:spLocks noChangeArrowheads="1"/>
        </xdr:cNvSpPr>
      </xdr:nvSpPr>
      <xdr:spPr bwMode="auto">
        <a:xfrm>
          <a:off x="4541520" y="7880985"/>
          <a:ext cx="234315" cy="19812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521970</xdr:colOff>
      <xdr:row>47</xdr:row>
      <xdr:rowOff>3810</xdr:rowOff>
    </xdr:from>
    <xdr:to>
      <xdr:col>5</xdr:col>
      <xdr:colOff>756285</xdr:colOff>
      <xdr:row>48</xdr:row>
      <xdr:rowOff>30480</xdr:rowOff>
    </xdr:to>
    <xdr:sp macro="" textlink="">
      <xdr:nvSpPr>
        <xdr:cNvPr id="150" name="Rectangle 229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>
          <a:spLocks noChangeArrowheads="1"/>
        </xdr:cNvSpPr>
      </xdr:nvSpPr>
      <xdr:spPr bwMode="auto">
        <a:xfrm>
          <a:off x="4541520" y="7166610"/>
          <a:ext cx="234315" cy="19812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521970</xdr:colOff>
      <xdr:row>48</xdr:row>
      <xdr:rowOff>3810</xdr:rowOff>
    </xdr:from>
    <xdr:to>
      <xdr:col>5</xdr:col>
      <xdr:colOff>756285</xdr:colOff>
      <xdr:row>49</xdr:row>
      <xdr:rowOff>30480</xdr:rowOff>
    </xdr:to>
    <xdr:sp macro="" textlink="">
      <xdr:nvSpPr>
        <xdr:cNvPr id="151" name="Rectangle 229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>
          <a:spLocks noChangeArrowheads="1"/>
        </xdr:cNvSpPr>
      </xdr:nvSpPr>
      <xdr:spPr bwMode="auto">
        <a:xfrm>
          <a:off x="4541520" y="7338060"/>
          <a:ext cx="234315" cy="19812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521970</xdr:colOff>
      <xdr:row>49</xdr:row>
      <xdr:rowOff>13335</xdr:rowOff>
    </xdr:from>
    <xdr:to>
      <xdr:col>5</xdr:col>
      <xdr:colOff>756285</xdr:colOff>
      <xdr:row>50</xdr:row>
      <xdr:rowOff>40005</xdr:rowOff>
    </xdr:to>
    <xdr:sp macro="" textlink="">
      <xdr:nvSpPr>
        <xdr:cNvPr id="152" name="Rectangle 229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>
          <a:spLocks noChangeArrowheads="1"/>
        </xdr:cNvSpPr>
      </xdr:nvSpPr>
      <xdr:spPr bwMode="auto">
        <a:xfrm>
          <a:off x="4541520" y="7519035"/>
          <a:ext cx="234315" cy="19812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132551</xdr:colOff>
      <xdr:row>104</xdr:row>
      <xdr:rowOff>130175</xdr:rowOff>
    </xdr:from>
    <xdr:to>
      <xdr:col>4</xdr:col>
      <xdr:colOff>314325</xdr:colOff>
      <xdr:row>104</xdr:row>
      <xdr:rowOff>133350</xdr:rowOff>
    </xdr:to>
    <xdr:cxnSp macro="">
      <xdr:nvCxnSpPr>
        <xdr:cNvPr id="153" name="145 Conector recto de flecha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CxnSpPr/>
      </xdr:nvCxnSpPr>
      <xdr:spPr>
        <a:xfrm>
          <a:off x="3771101" y="18942050"/>
          <a:ext cx="181774" cy="3175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598715</xdr:colOff>
      <xdr:row>103</xdr:row>
      <xdr:rowOff>149678</xdr:rowOff>
    </xdr:from>
    <xdr:to>
      <xdr:col>8</xdr:col>
      <xdr:colOff>600075</xdr:colOff>
      <xdr:row>108</xdr:row>
      <xdr:rowOff>28575</xdr:rowOff>
    </xdr:to>
    <xdr:cxnSp macro="">
      <xdr:nvCxnSpPr>
        <xdr:cNvPr id="154" name="Conector recto 158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CxnSpPr/>
      </xdr:nvCxnSpPr>
      <xdr:spPr>
        <a:xfrm>
          <a:off x="6837590" y="18599603"/>
          <a:ext cx="1360" cy="1421947"/>
        </a:xfrm>
        <a:prstGeom prst="line">
          <a:avLst/>
        </a:prstGeom>
        <a:ln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68035</xdr:colOff>
      <xdr:row>105</xdr:row>
      <xdr:rowOff>54428</xdr:rowOff>
    </xdr:from>
    <xdr:to>
      <xdr:col>12</xdr:col>
      <xdr:colOff>274863</xdr:colOff>
      <xdr:row>105</xdr:row>
      <xdr:rowOff>250371</xdr:rowOff>
    </xdr:to>
    <xdr:sp macro="" textlink="">
      <xdr:nvSpPr>
        <xdr:cNvPr id="155" name="Rectangle 447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>
          <a:spLocks noChangeArrowheads="1"/>
        </xdr:cNvSpPr>
      </xdr:nvSpPr>
      <xdr:spPr bwMode="auto">
        <a:xfrm>
          <a:off x="10088335" y="19161578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277041</xdr:colOff>
      <xdr:row>105</xdr:row>
      <xdr:rowOff>54428</xdr:rowOff>
    </xdr:from>
    <xdr:to>
      <xdr:col>12</xdr:col>
      <xdr:colOff>483869</xdr:colOff>
      <xdr:row>105</xdr:row>
      <xdr:rowOff>250371</xdr:rowOff>
    </xdr:to>
    <xdr:sp macro="" textlink="">
      <xdr:nvSpPr>
        <xdr:cNvPr id="156" name="Rectangle 447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>
          <a:spLocks noChangeArrowheads="1"/>
        </xdr:cNvSpPr>
      </xdr:nvSpPr>
      <xdr:spPr bwMode="auto">
        <a:xfrm>
          <a:off x="10297341" y="19161578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487134</xdr:colOff>
      <xdr:row>105</xdr:row>
      <xdr:rowOff>54430</xdr:rowOff>
    </xdr:from>
    <xdr:to>
      <xdr:col>12</xdr:col>
      <xdr:colOff>721180</xdr:colOff>
      <xdr:row>105</xdr:row>
      <xdr:rowOff>250370</xdr:rowOff>
    </xdr:to>
    <xdr:sp macro="" textlink="">
      <xdr:nvSpPr>
        <xdr:cNvPr id="157" name="Rectangle 447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>
          <a:spLocks noChangeArrowheads="1"/>
        </xdr:cNvSpPr>
      </xdr:nvSpPr>
      <xdr:spPr bwMode="auto">
        <a:xfrm>
          <a:off x="10507434" y="19161580"/>
          <a:ext cx="234046" cy="19594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68035</xdr:colOff>
      <xdr:row>106</xdr:row>
      <xdr:rowOff>40821</xdr:rowOff>
    </xdr:from>
    <xdr:to>
      <xdr:col>12</xdr:col>
      <xdr:colOff>274863</xdr:colOff>
      <xdr:row>106</xdr:row>
      <xdr:rowOff>236764</xdr:rowOff>
    </xdr:to>
    <xdr:sp macro="" textlink="">
      <xdr:nvSpPr>
        <xdr:cNvPr id="158" name="Rectangle 447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>
          <a:spLocks noChangeArrowheads="1"/>
        </xdr:cNvSpPr>
      </xdr:nvSpPr>
      <xdr:spPr bwMode="auto">
        <a:xfrm>
          <a:off x="10088335" y="19443246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277041</xdr:colOff>
      <xdr:row>106</xdr:row>
      <xdr:rowOff>40821</xdr:rowOff>
    </xdr:from>
    <xdr:to>
      <xdr:col>12</xdr:col>
      <xdr:colOff>483869</xdr:colOff>
      <xdr:row>106</xdr:row>
      <xdr:rowOff>236764</xdr:rowOff>
    </xdr:to>
    <xdr:sp macro="" textlink="">
      <xdr:nvSpPr>
        <xdr:cNvPr id="159" name="Rectangle 447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>
          <a:spLocks noChangeArrowheads="1"/>
        </xdr:cNvSpPr>
      </xdr:nvSpPr>
      <xdr:spPr bwMode="auto">
        <a:xfrm>
          <a:off x="10297341" y="19443246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487134</xdr:colOff>
      <xdr:row>106</xdr:row>
      <xdr:rowOff>40823</xdr:rowOff>
    </xdr:from>
    <xdr:to>
      <xdr:col>12</xdr:col>
      <xdr:colOff>721180</xdr:colOff>
      <xdr:row>106</xdr:row>
      <xdr:rowOff>236763</xdr:rowOff>
    </xdr:to>
    <xdr:sp macro="" textlink="">
      <xdr:nvSpPr>
        <xdr:cNvPr id="160" name="Rectangle 447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>
          <a:spLocks noChangeArrowheads="1"/>
        </xdr:cNvSpPr>
      </xdr:nvSpPr>
      <xdr:spPr bwMode="auto">
        <a:xfrm>
          <a:off x="10507434" y="19443248"/>
          <a:ext cx="234046" cy="19594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58510</xdr:colOff>
      <xdr:row>105</xdr:row>
      <xdr:rowOff>54428</xdr:rowOff>
    </xdr:from>
    <xdr:to>
      <xdr:col>13</xdr:col>
      <xdr:colOff>265338</xdr:colOff>
      <xdr:row>105</xdr:row>
      <xdr:rowOff>250371</xdr:rowOff>
    </xdr:to>
    <xdr:sp macro="" textlink="">
      <xdr:nvSpPr>
        <xdr:cNvPr id="161" name="Rectangle 447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>
          <a:spLocks noChangeArrowheads="1"/>
        </xdr:cNvSpPr>
      </xdr:nvSpPr>
      <xdr:spPr bwMode="auto">
        <a:xfrm>
          <a:off x="10945585" y="19161578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267516</xdr:colOff>
      <xdr:row>105</xdr:row>
      <xdr:rowOff>54428</xdr:rowOff>
    </xdr:from>
    <xdr:to>
      <xdr:col>13</xdr:col>
      <xdr:colOff>474344</xdr:colOff>
      <xdr:row>105</xdr:row>
      <xdr:rowOff>250371</xdr:rowOff>
    </xdr:to>
    <xdr:sp macro="" textlink="">
      <xdr:nvSpPr>
        <xdr:cNvPr id="162" name="Rectangle 447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>
          <a:spLocks noChangeArrowheads="1"/>
        </xdr:cNvSpPr>
      </xdr:nvSpPr>
      <xdr:spPr bwMode="auto">
        <a:xfrm>
          <a:off x="11154591" y="19161578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477609</xdr:colOff>
      <xdr:row>105</xdr:row>
      <xdr:rowOff>54430</xdr:rowOff>
    </xdr:from>
    <xdr:to>
      <xdr:col>13</xdr:col>
      <xdr:colOff>711655</xdr:colOff>
      <xdr:row>105</xdr:row>
      <xdr:rowOff>250370</xdr:rowOff>
    </xdr:to>
    <xdr:sp macro="" textlink="">
      <xdr:nvSpPr>
        <xdr:cNvPr id="163" name="Rectangle 447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>
          <a:spLocks noChangeArrowheads="1"/>
        </xdr:cNvSpPr>
      </xdr:nvSpPr>
      <xdr:spPr bwMode="auto">
        <a:xfrm>
          <a:off x="11364684" y="19161580"/>
          <a:ext cx="234046" cy="19594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58510</xdr:colOff>
      <xdr:row>106</xdr:row>
      <xdr:rowOff>40821</xdr:rowOff>
    </xdr:from>
    <xdr:to>
      <xdr:col>13</xdr:col>
      <xdr:colOff>265338</xdr:colOff>
      <xdr:row>106</xdr:row>
      <xdr:rowOff>236764</xdr:rowOff>
    </xdr:to>
    <xdr:sp macro="" textlink="">
      <xdr:nvSpPr>
        <xdr:cNvPr id="164" name="Rectangle 447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>
          <a:spLocks noChangeArrowheads="1"/>
        </xdr:cNvSpPr>
      </xdr:nvSpPr>
      <xdr:spPr bwMode="auto">
        <a:xfrm>
          <a:off x="10945585" y="19443246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267516</xdr:colOff>
      <xdr:row>106</xdr:row>
      <xdr:rowOff>40821</xdr:rowOff>
    </xdr:from>
    <xdr:to>
      <xdr:col>13</xdr:col>
      <xdr:colOff>474344</xdr:colOff>
      <xdr:row>106</xdr:row>
      <xdr:rowOff>236764</xdr:rowOff>
    </xdr:to>
    <xdr:sp macro="" textlink="">
      <xdr:nvSpPr>
        <xdr:cNvPr id="165" name="Rectangle 447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>
          <a:spLocks noChangeArrowheads="1"/>
        </xdr:cNvSpPr>
      </xdr:nvSpPr>
      <xdr:spPr bwMode="auto">
        <a:xfrm>
          <a:off x="11154591" y="19443246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477609</xdr:colOff>
      <xdr:row>106</xdr:row>
      <xdr:rowOff>40823</xdr:rowOff>
    </xdr:from>
    <xdr:to>
      <xdr:col>13</xdr:col>
      <xdr:colOff>711655</xdr:colOff>
      <xdr:row>106</xdr:row>
      <xdr:rowOff>236763</xdr:rowOff>
    </xdr:to>
    <xdr:sp macro="" textlink="">
      <xdr:nvSpPr>
        <xdr:cNvPr id="166" name="Rectangle 447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>
          <a:spLocks noChangeArrowheads="1"/>
        </xdr:cNvSpPr>
      </xdr:nvSpPr>
      <xdr:spPr bwMode="auto">
        <a:xfrm>
          <a:off x="11364684" y="19443248"/>
          <a:ext cx="234046" cy="19594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521492</xdr:colOff>
      <xdr:row>44</xdr:row>
      <xdr:rowOff>0</xdr:rowOff>
    </xdr:from>
    <xdr:to>
      <xdr:col>5</xdr:col>
      <xdr:colOff>753902</xdr:colOff>
      <xdr:row>45</xdr:row>
      <xdr:rowOff>6666</xdr:rowOff>
    </xdr:to>
    <xdr:sp macro="" textlink="">
      <xdr:nvSpPr>
        <xdr:cNvPr id="167" name="Rectangle 229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>
          <a:spLocks noChangeArrowheads="1"/>
        </xdr:cNvSpPr>
      </xdr:nvSpPr>
      <xdr:spPr bwMode="auto">
        <a:xfrm>
          <a:off x="4541042" y="6648450"/>
          <a:ext cx="232410" cy="178116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395237</xdr:colOff>
      <xdr:row>16</xdr:row>
      <xdr:rowOff>165047</xdr:rowOff>
    </xdr:from>
    <xdr:to>
      <xdr:col>12</xdr:col>
      <xdr:colOff>578117</xdr:colOff>
      <xdr:row>17</xdr:row>
      <xdr:rowOff>165047</xdr:rowOff>
    </xdr:to>
    <xdr:sp macro="" textlink="">
      <xdr:nvSpPr>
        <xdr:cNvPr id="168" name="Rectangle 229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>
          <a:spLocks noChangeArrowheads="1"/>
        </xdr:cNvSpPr>
      </xdr:nvSpPr>
      <xdr:spPr bwMode="auto">
        <a:xfrm>
          <a:off x="10408911" y="2318525"/>
          <a:ext cx="182880" cy="165652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962025</xdr:colOff>
      <xdr:row>27</xdr:row>
      <xdr:rowOff>0</xdr:rowOff>
    </xdr:from>
    <xdr:to>
      <xdr:col>12</xdr:col>
      <xdr:colOff>161925</xdr:colOff>
      <xdr:row>28</xdr:row>
      <xdr:rowOff>0</xdr:rowOff>
    </xdr:to>
    <xdr:sp macro="" textlink="">
      <xdr:nvSpPr>
        <xdr:cNvPr id="169" name="Rectangle 229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>
          <a:spLocks noChangeArrowheads="1"/>
        </xdr:cNvSpPr>
      </xdr:nvSpPr>
      <xdr:spPr bwMode="auto">
        <a:xfrm>
          <a:off x="9944100" y="4343400"/>
          <a:ext cx="238125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962025</xdr:colOff>
      <xdr:row>31</xdr:row>
      <xdr:rowOff>0</xdr:rowOff>
    </xdr:from>
    <xdr:to>
      <xdr:col>12</xdr:col>
      <xdr:colOff>161925</xdr:colOff>
      <xdr:row>32</xdr:row>
      <xdr:rowOff>0</xdr:rowOff>
    </xdr:to>
    <xdr:sp macro="" textlink="">
      <xdr:nvSpPr>
        <xdr:cNvPr id="170" name="Rectangle 229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>
          <a:spLocks noChangeArrowheads="1"/>
        </xdr:cNvSpPr>
      </xdr:nvSpPr>
      <xdr:spPr bwMode="auto">
        <a:xfrm>
          <a:off x="9944100" y="4991100"/>
          <a:ext cx="238125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647700</xdr:colOff>
      <xdr:row>31</xdr:row>
      <xdr:rowOff>0</xdr:rowOff>
    </xdr:from>
    <xdr:to>
      <xdr:col>8</xdr:col>
      <xdr:colOff>114300</xdr:colOff>
      <xdr:row>32</xdr:row>
      <xdr:rowOff>0</xdr:rowOff>
    </xdr:to>
    <xdr:sp macro="" textlink="">
      <xdr:nvSpPr>
        <xdr:cNvPr id="171" name="Rectangle 229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>
          <a:spLocks noChangeArrowheads="1"/>
        </xdr:cNvSpPr>
      </xdr:nvSpPr>
      <xdr:spPr bwMode="auto">
        <a:xfrm>
          <a:off x="6115050" y="4991100"/>
          <a:ext cx="238125" cy="1619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 editAs="oneCell">
    <xdr:from>
      <xdr:col>1</xdr:col>
      <xdr:colOff>295276</xdr:colOff>
      <xdr:row>61</xdr:row>
      <xdr:rowOff>76199</xdr:rowOff>
    </xdr:from>
    <xdr:to>
      <xdr:col>14</xdr:col>
      <xdr:colOff>333376</xdr:colOff>
      <xdr:row>82</xdr:row>
      <xdr:rowOff>76199</xdr:rowOff>
    </xdr:to>
    <xdr:pic>
      <xdr:nvPicPr>
        <xdr:cNvPr id="177" name="176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6" y="10372724"/>
          <a:ext cx="11639550" cy="3514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47625</xdr:rowOff>
    </xdr:from>
    <xdr:to>
      <xdr:col>5</xdr:col>
      <xdr:colOff>0</xdr:colOff>
      <xdr:row>0</xdr:row>
      <xdr:rowOff>355568</xdr:rowOff>
    </xdr:to>
    <xdr:sp macro="" textlink="">
      <xdr:nvSpPr>
        <xdr:cNvPr id="2" name="AutoShape 217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0" y="47625"/>
          <a:ext cx="9953625" cy="307943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Capítulo 1. Estado de Resultados Año 2019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64772</xdr:colOff>
      <xdr:row>0</xdr:row>
      <xdr:rowOff>38099</xdr:rowOff>
    </xdr:from>
    <xdr:to>
      <xdr:col>17</xdr:col>
      <xdr:colOff>911678</xdr:colOff>
      <xdr:row>2</xdr:row>
      <xdr:rowOff>9524</xdr:rowOff>
    </xdr:to>
    <xdr:sp macro="" textlink="">
      <xdr:nvSpPr>
        <xdr:cNvPr id="2" name="AutoShape 217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64772" y="38099"/>
          <a:ext cx="16998585" cy="352425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                            Capítulo 2. Ventas Netas por Tipo de </a:t>
          </a:r>
          <a:r>
            <a:rPr lang="es-ES" sz="1100" b="1" i="0" u="none" strike="noStrike" baseline="0">
              <a:solidFill>
                <a:srgbClr val="800000"/>
              </a:solidFill>
              <a:latin typeface="Arial"/>
              <a:ea typeface="+mn-ea"/>
              <a:cs typeface="Arial"/>
            </a:rPr>
            <a:t>Producto/Servicios</a:t>
          </a:r>
        </a:p>
      </xdr:txBody>
    </xdr:sp>
    <xdr:clientData/>
  </xdr:twoCellAnchor>
  <xdr:twoCellAnchor>
    <xdr:from>
      <xdr:col>1</xdr:col>
      <xdr:colOff>30959</xdr:colOff>
      <xdr:row>11</xdr:row>
      <xdr:rowOff>19050</xdr:rowOff>
    </xdr:from>
    <xdr:to>
      <xdr:col>18</xdr:col>
      <xdr:colOff>22413</xdr:colOff>
      <xdr:row>12</xdr:row>
      <xdr:rowOff>163830</xdr:rowOff>
    </xdr:to>
    <xdr:sp macro="" textlink="">
      <xdr:nvSpPr>
        <xdr:cNvPr id="3" name="AutoShape 217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>
          <a:spLocks noChangeArrowheads="1"/>
        </xdr:cNvSpPr>
      </xdr:nvSpPr>
      <xdr:spPr bwMode="auto">
        <a:xfrm>
          <a:off x="116684" y="2247900"/>
          <a:ext cx="16974529" cy="335280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l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2.1. Producción y Ventas Netas de bienes producidos por la empresa</a:t>
          </a:r>
        </a:p>
      </xdr:txBody>
    </xdr:sp>
    <xdr:clientData/>
  </xdr:twoCellAnchor>
  <xdr:twoCellAnchor>
    <xdr:from>
      <xdr:col>0</xdr:col>
      <xdr:colOff>47625</xdr:colOff>
      <xdr:row>38</xdr:row>
      <xdr:rowOff>154780</xdr:rowOff>
    </xdr:from>
    <xdr:to>
      <xdr:col>17</xdr:col>
      <xdr:colOff>895350</xdr:colOff>
      <xdr:row>40</xdr:row>
      <xdr:rowOff>40820</xdr:rowOff>
    </xdr:to>
    <xdr:sp macro="" textlink="">
      <xdr:nvSpPr>
        <xdr:cNvPr id="4" name="AutoShape 217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SpPr>
          <a:spLocks noChangeArrowheads="1"/>
        </xdr:cNvSpPr>
      </xdr:nvSpPr>
      <xdr:spPr bwMode="auto">
        <a:xfrm>
          <a:off x="47625" y="9184480"/>
          <a:ext cx="16992600" cy="314665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l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2.2. Ventas netas de bienes comercializados por la empresa al por mayor</a:t>
          </a:r>
        </a:p>
      </xdr:txBody>
    </xdr:sp>
    <xdr:clientData/>
  </xdr:twoCellAnchor>
  <xdr:twoCellAnchor>
    <xdr:from>
      <xdr:col>0</xdr:col>
      <xdr:colOff>63343</xdr:colOff>
      <xdr:row>66</xdr:row>
      <xdr:rowOff>64193</xdr:rowOff>
    </xdr:from>
    <xdr:to>
      <xdr:col>13</xdr:col>
      <xdr:colOff>89647</xdr:colOff>
      <xdr:row>66</xdr:row>
      <xdr:rowOff>353787</xdr:rowOff>
    </xdr:to>
    <xdr:sp macro="" textlink="">
      <xdr:nvSpPr>
        <xdr:cNvPr id="5" name="AutoShape 217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SpPr>
          <a:spLocks noChangeArrowheads="1"/>
        </xdr:cNvSpPr>
      </xdr:nvSpPr>
      <xdr:spPr bwMode="auto">
        <a:xfrm>
          <a:off x="63343" y="16043781"/>
          <a:ext cx="12464833" cy="289594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l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2.3. Ventas netas de bienes comercializados por la empresa al por menor</a:t>
          </a:r>
        </a:p>
      </xdr:txBody>
    </xdr:sp>
    <xdr:clientData/>
  </xdr:twoCellAnchor>
  <xdr:twoCellAnchor>
    <xdr:from>
      <xdr:col>0</xdr:col>
      <xdr:colOff>76201</xdr:colOff>
      <xdr:row>92</xdr:row>
      <xdr:rowOff>0</xdr:rowOff>
    </xdr:from>
    <xdr:to>
      <xdr:col>7</xdr:col>
      <xdr:colOff>100853</xdr:colOff>
      <xdr:row>93</xdr:row>
      <xdr:rowOff>190499</xdr:rowOff>
    </xdr:to>
    <xdr:sp macro="" textlink="">
      <xdr:nvSpPr>
        <xdr:cNvPr id="6" name="AutoShape 217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SpPr>
          <a:spLocks noChangeArrowheads="1"/>
        </xdr:cNvSpPr>
      </xdr:nvSpPr>
      <xdr:spPr bwMode="auto">
        <a:xfrm>
          <a:off x="76201" y="22792765"/>
          <a:ext cx="6949887" cy="380999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l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2.4. Ventas netas de servicios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</xdr:colOff>
      <xdr:row>3</xdr:row>
      <xdr:rowOff>30480</xdr:rowOff>
    </xdr:from>
    <xdr:to>
      <xdr:col>27</xdr:col>
      <xdr:colOff>10886</xdr:colOff>
      <xdr:row>4</xdr:row>
      <xdr:rowOff>144780</xdr:rowOff>
    </xdr:to>
    <xdr:sp macro="" textlink="">
      <xdr:nvSpPr>
        <xdr:cNvPr id="2" name="AutoShape 217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15240" y="30480"/>
          <a:ext cx="12372703" cy="332014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Capítulo 3. Costos de la Materia Prima, Materiales Auxiliares, Repuestos y Accesorios, Envases y Embalajes en el Año 2019</a:t>
          </a:r>
        </a:p>
      </xdr:txBody>
    </xdr:sp>
    <xdr:clientData/>
  </xdr:twoCellAnchor>
  <xdr:twoCellAnchor>
    <xdr:from>
      <xdr:col>0</xdr:col>
      <xdr:colOff>15240</xdr:colOff>
      <xdr:row>6</xdr:row>
      <xdr:rowOff>15240</xdr:rowOff>
    </xdr:from>
    <xdr:to>
      <xdr:col>27</xdr:col>
      <xdr:colOff>32657</xdr:colOff>
      <xdr:row>7</xdr:row>
      <xdr:rowOff>167640</xdr:rowOff>
    </xdr:to>
    <xdr:sp macro="" textlink="">
      <xdr:nvSpPr>
        <xdr:cNvPr id="3" name="AutoShape 217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>
          <a:spLocks noChangeArrowheads="1"/>
        </xdr:cNvSpPr>
      </xdr:nvSpPr>
      <xdr:spPr bwMode="auto">
        <a:xfrm>
          <a:off x="15240" y="679269"/>
          <a:ext cx="12394474" cy="337457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l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 3.1. Materia Prima, Materiales Auxiliares, Repuestos y Accesorios, Envases y Embalajes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19878</xdr:colOff>
      <xdr:row>1</xdr:row>
      <xdr:rowOff>25400</xdr:rowOff>
    </xdr:from>
    <xdr:to>
      <xdr:col>38</xdr:col>
      <xdr:colOff>25400</xdr:colOff>
      <xdr:row>3</xdr:row>
      <xdr:rowOff>63500</xdr:rowOff>
    </xdr:to>
    <xdr:sp macro="" textlink="">
      <xdr:nvSpPr>
        <xdr:cNvPr id="2" name="AutoShape 217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19878" y="406400"/>
          <a:ext cx="15664622" cy="342900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Capítulo 4. Información de Activos fijos tangibles e intangibles</a:t>
          </a:r>
        </a:p>
      </xdr:txBody>
    </xdr:sp>
    <xdr:clientData/>
  </xdr:twoCellAnchor>
  <xdr:twoCellAnchor>
    <xdr:from>
      <xdr:col>0</xdr:col>
      <xdr:colOff>19050</xdr:colOff>
      <xdr:row>32</xdr:row>
      <xdr:rowOff>71148</xdr:rowOff>
    </xdr:from>
    <xdr:to>
      <xdr:col>22</xdr:col>
      <xdr:colOff>19050</xdr:colOff>
      <xdr:row>34</xdr:row>
      <xdr:rowOff>9525</xdr:rowOff>
    </xdr:to>
    <xdr:sp macro="" textlink="">
      <xdr:nvSpPr>
        <xdr:cNvPr id="3" name="AutoShape 217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>
          <a:spLocks noChangeArrowheads="1"/>
        </xdr:cNvSpPr>
      </xdr:nvSpPr>
      <xdr:spPr bwMode="auto">
        <a:xfrm>
          <a:off x="19050" y="6795798"/>
          <a:ext cx="9086850" cy="281277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l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4.2. Activos Fijos Intangibles:</a:t>
          </a:r>
        </a:p>
      </xdr:txBody>
    </xdr:sp>
    <xdr:clientData/>
  </xdr:twoCellAnchor>
  <xdr:twoCellAnchor>
    <xdr:from>
      <xdr:col>0</xdr:col>
      <xdr:colOff>0</xdr:colOff>
      <xdr:row>3</xdr:row>
      <xdr:rowOff>136525</xdr:rowOff>
    </xdr:from>
    <xdr:to>
      <xdr:col>38</xdr:col>
      <xdr:colOff>12700</xdr:colOff>
      <xdr:row>4</xdr:row>
      <xdr:rowOff>314325</xdr:rowOff>
    </xdr:to>
    <xdr:sp macro="" textlink="">
      <xdr:nvSpPr>
        <xdr:cNvPr id="4" name="AutoShape 217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>
          <a:spLocks noChangeArrowheads="1"/>
        </xdr:cNvSpPr>
      </xdr:nvSpPr>
      <xdr:spPr bwMode="auto">
        <a:xfrm>
          <a:off x="0" y="822325"/>
          <a:ext cx="15671800" cy="330200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l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4.1. Activos Fijos Tangibles Año 2019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</xdr:colOff>
      <xdr:row>0</xdr:row>
      <xdr:rowOff>14394</xdr:rowOff>
    </xdr:from>
    <xdr:to>
      <xdr:col>15</xdr:col>
      <xdr:colOff>24937</xdr:colOff>
      <xdr:row>1</xdr:row>
      <xdr:rowOff>192077</xdr:rowOff>
    </xdr:to>
    <xdr:sp macro="" textlink="">
      <xdr:nvSpPr>
        <xdr:cNvPr id="2" name="AutoShape 217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7619" y="14394"/>
          <a:ext cx="17248909" cy="385501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600" b="1" i="0" baseline="0">
              <a:solidFill>
                <a:schemeClr val="accent2">
                  <a:lumMod val="75000"/>
                </a:schemeClr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Capítulo 5 . Personal Ocupado.</a:t>
          </a:r>
          <a:endParaRPr lang="es-ES" sz="1600">
            <a:solidFill>
              <a:schemeClr val="accent2">
                <a:lumMod val="75000"/>
              </a:schemeClr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0</xdr:colOff>
      <xdr:row>2</xdr:row>
      <xdr:rowOff>71004</xdr:rowOff>
    </xdr:from>
    <xdr:to>
      <xdr:col>15</xdr:col>
      <xdr:colOff>17318</xdr:colOff>
      <xdr:row>3</xdr:row>
      <xdr:rowOff>190500</xdr:rowOff>
    </xdr:to>
    <xdr:sp macro="" textlink="">
      <xdr:nvSpPr>
        <xdr:cNvPr id="7" name="AutoShape 217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SpPr>
          <a:spLocks noChangeArrowheads="1"/>
        </xdr:cNvSpPr>
      </xdr:nvSpPr>
      <xdr:spPr bwMode="auto">
        <a:xfrm>
          <a:off x="0" y="468569"/>
          <a:ext cx="17253427" cy="309996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1" i="0" baseline="0">
              <a:solidFill>
                <a:schemeClr val="accent2">
                  <a:lumMod val="75000"/>
                </a:schemeClr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5.1. Detalle el número total de personal ocupado correspondiente al periodo: del 1 al 30 de noviembre del 2019; según los grupos de edad, en el siguiente cuadro:</a:t>
          </a:r>
          <a:endParaRPr lang="es-ES" sz="1200">
            <a:solidFill>
              <a:schemeClr val="accent2">
                <a:lumMod val="75000"/>
              </a:schemeClr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1</xdr:colOff>
      <xdr:row>25</xdr:row>
      <xdr:rowOff>123823</xdr:rowOff>
    </xdr:from>
    <xdr:to>
      <xdr:col>9</xdr:col>
      <xdr:colOff>28576</xdr:colOff>
      <xdr:row>26</xdr:row>
      <xdr:rowOff>86590</xdr:rowOff>
    </xdr:to>
    <xdr:sp macro="" textlink="">
      <xdr:nvSpPr>
        <xdr:cNvPr id="11" name="AutoShape 217">
          <a:extLst>
            <a:ext uri="{FF2B5EF4-FFF2-40B4-BE49-F238E27FC236}">
              <a16:creationId xmlns:a16="http://schemas.microsoft.com/office/drawing/2014/main" xmlns="" id="{00000000-0008-0000-0500-00000B000000}"/>
            </a:ext>
          </a:extLst>
        </xdr:cNvPr>
        <xdr:cNvSpPr>
          <a:spLocks noChangeArrowheads="1"/>
        </xdr:cNvSpPr>
      </xdr:nvSpPr>
      <xdr:spPr bwMode="auto">
        <a:xfrm>
          <a:off x="1" y="6743698"/>
          <a:ext cx="12287250" cy="296142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1" i="0" baseline="0">
              <a:solidFill>
                <a:schemeClr val="accent2">
                  <a:lumMod val="75000"/>
                </a:schemeClr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5.2. Detalle el número total de personal ocupado correspondiente al periodo: del 1 al 30 de noviembre del 2019, en el siguiente cuadro:</a:t>
          </a:r>
        </a:p>
      </xdr:txBody>
    </xdr:sp>
    <xdr:clientData/>
  </xdr:twoCellAnchor>
  <xdr:twoCellAnchor>
    <xdr:from>
      <xdr:col>0</xdr:col>
      <xdr:colOff>0</xdr:colOff>
      <xdr:row>47</xdr:row>
      <xdr:rowOff>0</xdr:rowOff>
    </xdr:from>
    <xdr:to>
      <xdr:col>13</xdr:col>
      <xdr:colOff>17318</xdr:colOff>
      <xdr:row>48</xdr:row>
      <xdr:rowOff>86591</xdr:rowOff>
    </xdr:to>
    <xdr:sp macro="" textlink="">
      <xdr:nvSpPr>
        <xdr:cNvPr id="12" name="AutoShape 217">
          <a:extLst>
            <a:ext uri="{FF2B5EF4-FFF2-40B4-BE49-F238E27FC236}">
              <a16:creationId xmlns:a16="http://schemas.microsoft.com/office/drawing/2014/main" xmlns="" id="{00000000-0008-0000-0500-00000C000000}"/>
            </a:ext>
          </a:extLst>
        </xdr:cNvPr>
        <xdr:cNvSpPr>
          <a:spLocks noChangeArrowheads="1"/>
        </xdr:cNvSpPr>
      </xdr:nvSpPr>
      <xdr:spPr bwMode="auto">
        <a:xfrm>
          <a:off x="0" y="12867409"/>
          <a:ext cx="15534409" cy="277091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1" i="0" baseline="0">
              <a:solidFill>
                <a:schemeClr val="accent2">
                  <a:lumMod val="75000"/>
                </a:schemeClr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5.3. Detalle el total de remuneraciones del personal ocupado correspondiente al periodo: año 2019, en el siguiente cuadro:</a:t>
          </a:r>
          <a:endParaRPr lang="es-ES" sz="1200">
            <a:solidFill>
              <a:schemeClr val="accent2">
                <a:lumMod val="75000"/>
              </a:schemeClr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</xdr:colOff>
      <xdr:row>0</xdr:row>
      <xdr:rowOff>372930</xdr:rowOff>
    </xdr:from>
    <xdr:to>
      <xdr:col>39</xdr:col>
      <xdr:colOff>988060</xdr:colOff>
      <xdr:row>1</xdr:row>
      <xdr:rowOff>338525</xdr:rowOff>
    </xdr:to>
    <xdr:sp macro="" textlink="">
      <xdr:nvSpPr>
        <xdr:cNvPr id="2" name="AutoShape 217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SpPr>
          <a:spLocks noChangeArrowheads="1"/>
        </xdr:cNvSpPr>
      </xdr:nvSpPr>
      <xdr:spPr bwMode="auto">
        <a:xfrm>
          <a:off x="12700" y="372930"/>
          <a:ext cx="15445740" cy="415175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Capítulo 6. Identificación e Información Económica de los Establecimientos Año 2019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39082</xdr:colOff>
      <xdr:row>6</xdr:row>
      <xdr:rowOff>15240</xdr:rowOff>
    </xdr:from>
    <xdr:ext cx="8247202" cy="2583180"/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21" t="15497" r="16535" b="37231"/>
        <a:stretch/>
      </xdr:blipFill>
      <xdr:spPr>
        <a:xfrm>
          <a:off x="77182" y="1455420"/>
          <a:ext cx="8247202" cy="2583180"/>
        </a:xfrm>
        <a:prstGeom prst="rect">
          <a:avLst/>
        </a:prstGeom>
      </xdr:spPr>
    </xdr:pic>
    <xdr:clientData/>
  </xdr:oneCellAnchor>
  <xdr:twoCellAnchor>
    <xdr:from>
      <xdr:col>0</xdr:col>
      <xdr:colOff>30480</xdr:colOff>
      <xdr:row>1</xdr:row>
      <xdr:rowOff>262888</xdr:rowOff>
    </xdr:from>
    <xdr:to>
      <xdr:col>9</xdr:col>
      <xdr:colOff>60960</xdr:colOff>
      <xdr:row>3</xdr:row>
      <xdr:rowOff>7620</xdr:rowOff>
    </xdr:to>
    <xdr:sp macro="" textlink="">
      <xdr:nvSpPr>
        <xdr:cNvPr id="3" name="AutoShape 217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>
          <a:spLocks noChangeArrowheads="1"/>
        </xdr:cNvSpPr>
      </xdr:nvSpPr>
      <xdr:spPr bwMode="auto">
        <a:xfrm>
          <a:off x="30480" y="560068"/>
          <a:ext cx="8313420" cy="339092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Capítulo 12. Demanda Laboral Año 2016</a:t>
          </a:r>
        </a:p>
      </xdr:txBody>
    </xdr:sp>
    <xdr:clientData/>
  </xdr:twoCellAnchor>
  <xdr:twoCellAnchor>
    <xdr:from>
      <xdr:col>1</xdr:col>
      <xdr:colOff>0</xdr:colOff>
      <xdr:row>3</xdr:row>
      <xdr:rowOff>131445</xdr:rowOff>
    </xdr:from>
    <xdr:to>
      <xdr:col>9</xdr:col>
      <xdr:colOff>60960</xdr:colOff>
      <xdr:row>5</xdr:row>
      <xdr:rowOff>83820</xdr:rowOff>
    </xdr:to>
    <xdr:sp macro="" textlink="">
      <xdr:nvSpPr>
        <xdr:cNvPr id="4" name="AutoShape 217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SpPr>
          <a:spLocks noChangeArrowheads="1"/>
        </xdr:cNvSpPr>
      </xdr:nvSpPr>
      <xdr:spPr bwMode="auto">
        <a:xfrm>
          <a:off x="38100" y="1022985"/>
          <a:ext cx="8305800" cy="318135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l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12.1. Habilidades de la fuerza de trabajo</a:t>
          </a:r>
        </a:p>
      </xdr:txBody>
    </xdr:sp>
    <xdr:clientData/>
  </xdr:twoCellAnchor>
  <xdr:twoCellAnchor>
    <xdr:from>
      <xdr:col>1</xdr:col>
      <xdr:colOff>0</xdr:colOff>
      <xdr:row>170</xdr:row>
      <xdr:rowOff>152400</xdr:rowOff>
    </xdr:from>
    <xdr:to>
      <xdr:col>8</xdr:col>
      <xdr:colOff>752474</xdr:colOff>
      <xdr:row>172</xdr:row>
      <xdr:rowOff>0</xdr:rowOff>
    </xdr:to>
    <xdr:sp macro="" textlink="">
      <xdr:nvSpPr>
        <xdr:cNvPr id="5" name="AutoShape 217">
          <a:extLst>
            <a:ext uri="{FF2B5EF4-FFF2-40B4-BE49-F238E27FC236}">
              <a16:creationId xmlns:a16="http://schemas.microsoft.com/office/drawing/2014/main" xmlns="" id="{00000000-0008-0000-0700-000005000000}"/>
            </a:ext>
          </a:extLst>
        </xdr:cNvPr>
        <xdr:cNvSpPr>
          <a:spLocks noChangeArrowheads="1"/>
        </xdr:cNvSpPr>
      </xdr:nvSpPr>
      <xdr:spPr bwMode="auto">
        <a:xfrm>
          <a:off x="0" y="39235380"/>
          <a:ext cx="8075294" cy="281940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l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12.2. Características de la fuerza de trabajo jóven</a:t>
          </a:r>
        </a:p>
      </xdr:txBody>
    </xdr:sp>
    <xdr:clientData/>
  </xdr:twoCellAnchor>
  <xdr:twoCellAnchor>
    <xdr:from>
      <xdr:col>1</xdr:col>
      <xdr:colOff>0</xdr:colOff>
      <xdr:row>197</xdr:row>
      <xdr:rowOff>38100</xdr:rowOff>
    </xdr:from>
    <xdr:to>
      <xdr:col>9</xdr:col>
      <xdr:colOff>0</xdr:colOff>
      <xdr:row>198</xdr:row>
      <xdr:rowOff>47625</xdr:rowOff>
    </xdr:to>
    <xdr:sp macro="" textlink="">
      <xdr:nvSpPr>
        <xdr:cNvPr id="6" name="AutoShape 217">
          <a:extLst>
            <a:ext uri="{FF2B5EF4-FFF2-40B4-BE49-F238E27FC236}">
              <a16:creationId xmlns:a16="http://schemas.microsoft.com/office/drawing/2014/main" xmlns="" id="{00000000-0008-0000-0700-000006000000}"/>
            </a:ext>
          </a:extLst>
        </xdr:cNvPr>
        <xdr:cNvSpPr>
          <a:spLocks noChangeArrowheads="1"/>
        </xdr:cNvSpPr>
      </xdr:nvSpPr>
      <xdr:spPr bwMode="auto">
        <a:xfrm>
          <a:off x="0" y="46222920"/>
          <a:ext cx="8077200" cy="283845"/>
        </a:xfrm>
        <a:prstGeom prst="roundRect">
          <a:avLst>
            <a:gd name="adj" fmla="val 16667"/>
          </a:avLst>
        </a:prstGeom>
        <a:solidFill>
          <a:srgbClr val="99CCFF"/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l" rtl="0">
            <a:defRPr sz="1000"/>
          </a:pPr>
          <a:r>
            <a:rPr lang="es-ES" sz="1100" b="1" i="0" u="none" strike="noStrike" baseline="0">
              <a:solidFill>
                <a:srgbClr val="800000"/>
              </a:solidFill>
              <a:latin typeface="Arial"/>
              <a:cs typeface="Arial"/>
            </a:rPr>
            <a:t>12.3. Vacantes díficiles de cubrir</a:t>
          </a:r>
        </a:p>
      </xdr:txBody>
    </xdr:sp>
    <xdr:clientData/>
  </xdr:twoCellAnchor>
  <xdr:twoCellAnchor>
    <xdr:from>
      <xdr:col>4</xdr:col>
      <xdr:colOff>281940</xdr:colOff>
      <xdr:row>20</xdr:row>
      <xdr:rowOff>137160</xdr:rowOff>
    </xdr:from>
    <xdr:to>
      <xdr:col>4</xdr:col>
      <xdr:colOff>746760</xdr:colOff>
      <xdr:row>21</xdr:row>
      <xdr:rowOff>45720</xdr:rowOff>
    </xdr:to>
    <xdr:sp macro="" textlink="">
      <xdr:nvSpPr>
        <xdr:cNvPr id="7" name="6 Flecha derecha">
          <a:extLst>
            <a:ext uri="{FF2B5EF4-FFF2-40B4-BE49-F238E27FC236}">
              <a16:creationId xmlns:a16="http://schemas.microsoft.com/office/drawing/2014/main" xmlns="" id="{00000000-0008-0000-0700-000007000000}"/>
            </a:ext>
          </a:extLst>
        </xdr:cNvPr>
        <xdr:cNvSpPr/>
      </xdr:nvSpPr>
      <xdr:spPr>
        <a:xfrm>
          <a:off x="5120640" y="4419600"/>
          <a:ext cx="365760" cy="13716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5</xdr:col>
      <xdr:colOff>7620</xdr:colOff>
      <xdr:row>20</xdr:row>
      <xdr:rowOff>45720</xdr:rowOff>
    </xdr:from>
    <xdr:to>
      <xdr:col>6</xdr:col>
      <xdr:colOff>381000</xdr:colOff>
      <xdr:row>21</xdr:row>
      <xdr:rowOff>152400</xdr:rowOff>
    </xdr:to>
    <xdr:sp macro="" textlink="">
      <xdr:nvSpPr>
        <xdr:cNvPr id="8" name="7 CuadroTexto">
          <a:extLst>
            <a:ext uri="{FF2B5EF4-FFF2-40B4-BE49-F238E27FC236}">
              <a16:creationId xmlns:a16="http://schemas.microsoft.com/office/drawing/2014/main" xmlns="" id="{00000000-0008-0000-0700-000008000000}"/>
            </a:ext>
          </a:extLst>
        </xdr:cNvPr>
        <xdr:cNvSpPr txBox="1"/>
      </xdr:nvSpPr>
      <xdr:spPr>
        <a:xfrm>
          <a:off x="5570220" y="4328160"/>
          <a:ext cx="1097280" cy="3352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Pase a la</a:t>
          </a:r>
          <a:r>
            <a:rPr lang="es-EC" sz="1100" baseline="0"/>
            <a:t> 12.1.2</a:t>
          </a:r>
          <a:endParaRPr lang="es-EC" sz="1100"/>
        </a:p>
      </xdr:txBody>
    </xdr:sp>
    <xdr:clientData/>
  </xdr:twoCellAnchor>
  <xdr:twoCellAnchor>
    <xdr:from>
      <xdr:col>1</xdr:col>
      <xdr:colOff>0</xdr:colOff>
      <xdr:row>77</xdr:row>
      <xdr:rowOff>38100</xdr:rowOff>
    </xdr:from>
    <xdr:to>
      <xdr:col>8</xdr:col>
      <xdr:colOff>643890</xdr:colOff>
      <xdr:row>78</xdr:row>
      <xdr:rowOff>9525</xdr:rowOff>
    </xdr:to>
    <xdr:sp macro="" textlink="">
      <xdr:nvSpPr>
        <xdr:cNvPr id="9" name="AutoShape 300">
          <a:extLst>
            <a:ext uri="{FF2B5EF4-FFF2-40B4-BE49-F238E27FC236}">
              <a16:creationId xmlns:a16="http://schemas.microsoft.com/office/drawing/2014/main" xmlns="" id="{00000000-0008-0000-0700-000009000000}"/>
            </a:ext>
          </a:extLst>
        </xdr:cNvPr>
        <xdr:cNvSpPr>
          <a:spLocks noChangeArrowheads="1"/>
        </xdr:cNvSpPr>
      </xdr:nvSpPr>
      <xdr:spPr bwMode="auto">
        <a:xfrm>
          <a:off x="0" y="16954500"/>
          <a:ext cx="8073390" cy="360045"/>
        </a:xfrm>
        <a:prstGeom prst="roundRect">
          <a:avLst>
            <a:gd name="adj" fmla="val 16667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22</xdr:row>
      <xdr:rowOff>161925</xdr:rowOff>
    </xdr:from>
    <xdr:to>
      <xdr:col>8</xdr:col>
      <xdr:colOff>742950</xdr:colOff>
      <xdr:row>24</xdr:row>
      <xdr:rowOff>47625</xdr:rowOff>
    </xdr:to>
    <xdr:sp macro="" textlink="">
      <xdr:nvSpPr>
        <xdr:cNvPr id="10" name="AutoShape 300">
          <a:extLst>
            <a:ext uri="{FF2B5EF4-FFF2-40B4-BE49-F238E27FC236}">
              <a16:creationId xmlns:a16="http://schemas.microsoft.com/office/drawing/2014/main" xmlns="" id="{00000000-0008-0000-0700-00000A000000}"/>
            </a:ext>
          </a:extLst>
        </xdr:cNvPr>
        <xdr:cNvSpPr>
          <a:spLocks noChangeArrowheads="1"/>
        </xdr:cNvSpPr>
      </xdr:nvSpPr>
      <xdr:spPr bwMode="auto">
        <a:xfrm>
          <a:off x="0" y="4901565"/>
          <a:ext cx="8073390" cy="411480"/>
        </a:xfrm>
        <a:prstGeom prst="roundRect">
          <a:avLst>
            <a:gd name="adj" fmla="val 16667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4</xdr:col>
      <xdr:colOff>123825</xdr:colOff>
      <xdr:row>74</xdr:row>
      <xdr:rowOff>57150</xdr:rowOff>
    </xdr:from>
    <xdr:to>
      <xdr:col>6</xdr:col>
      <xdr:colOff>541020</xdr:colOff>
      <xdr:row>75</xdr:row>
      <xdr:rowOff>91440</xdr:rowOff>
    </xdr:to>
    <xdr:grpSp>
      <xdr:nvGrpSpPr>
        <xdr:cNvPr id="11" name="10 Grupo">
          <a:extLst>
            <a:ext uri="{FF2B5EF4-FFF2-40B4-BE49-F238E27FC236}">
              <a16:creationId xmlns:a16="http://schemas.microsoft.com/office/drawing/2014/main" xmlns="" id="{00000000-0008-0000-0700-00000B000000}"/>
            </a:ext>
          </a:extLst>
        </xdr:cNvPr>
        <xdr:cNvGrpSpPr/>
      </xdr:nvGrpSpPr>
      <xdr:grpSpPr>
        <a:xfrm>
          <a:off x="4962525" y="16706850"/>
          <a:ext cx="1864995" cy="262890"/>
          <a:chOff x="5105400" y="14249400"/>
          <a:chExt cx="1314450" cy="272415"/>
        </a:xfrm>
      </xdr:grpSpPr>
      <xdr:sp macro="" textlink="">
        <xdr:nvSpPr>
          <xdr:cNvPr id="12" name="11 Flecha derecha">
            <a:extLst>
              <a:ext uri="{FF2B5EF4-FFF2-40B4-BE49-F238E27FC236}">
                <a16:creationId xmlns:a16="http://schemas.microsoft.com/office/drawing/2014/main" xmlns="" id="{00000000-0008-0000-0700-00000C000000}"/>
              </a:ext>
            </a:extLst>
          </xdr:cNvPr>
          <xdr:cNvSpPr/>
        </xdr:nvSpPr>
        <xdr:spPr>
          <a:xfrm>
            <a:off x="5105400" y="14340840"/>
            <a:ext cx="464820" cy="89535"/>
          </a:xfrm>
          <a:prstGeom prst="rightArrow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3" name="12 CuadroTexto">
            <a:extLst>
              <a:ext uri="{FF2B5EF4-FFF2-40B4-BE49-F238E27FC236}">
                <a16:creationId xmlns:a16="http://schemas.microsoft.com/office/drawing/2014/main" xmlns="" id="{00000000-0008-0000-0700-00000D000000}"/>
              </a:ext>
            </a:extLst>
          </xdr:cNvPr>
          <xdr:cNvSpPr txBox="1"/>
        </xdr:nvSpPr>
        <xdr:spPr>
          <a:xfrm>
            <a:off x="5621655" y="14249400"/>
            <a:ext cx="798195" cy="272415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C" sz="1100"/>
              <a:t>Pase a la 12.1.</a:t>
            </a:r>
            <a:r>
              <a:rPr lang="es-EC" sz="1100" baseline="0"/>
              <a:t>5</a:t>
            </a:r>
            <a:endParaRPr lang="es-EC" sz="1100"/>
          </a:p>
        </xdr:txBody>
      </xdr:sp>
    </xdr:grpSp>
    <xdr:clientData/>
  </xdr:twoCellAnchor>
  <xdr:twoCellAnchor>
    <xdr:from>
      <xdr:col>4</xdr:col>
      <xdr:colOff>66676</xdr:colOff>
      <xdr:row>123</xdr:row>
      <xdr:rowOff>28575</xdr:rowOff>
    </xdr:from>
    <xdr:to>
      <xdr:col>6</xdr:col>
      <xdr:colOff>533400</xdr:colOff>
      <xdr:row>124</xdr:row>
      <xdr:rowOff>100965</xdr:rowOff>
    </xdr:to>
    <xdr:grpSp>
      <xdr:nvGrpSpPr>
        <xdr:cNvPr id="14" name="13 Grupo">
          <a:extLst>
            <a:ext uri="{FF2B5EF4-FFF2-40B4-BE49-F238E27FC236}">
              <a16:creationId xmlns:a16="http://schemas.microsoft.com/office/drawing/2014/main" xmlns="" id="{00000000-0008-0000-0700-00000E000000}"/>
            </a:ext>
          </a:extLst>
        </xdr:cNvPr>
        <xdr:cNvGrpSpPr/>
      </xdr:nvGrpSpPr>
      <xdr:grpSpPr>
        <a:xfrm>
          <a:off x="4905376" y="28253055"/>
          <a:ext cx="1914524" cy="300990"/>
          <a:chOff x="5105400" y="14249400"/>
          <a:chExt cx="1350572" cy="272415"/>
        </a:xfrm>
      </xdr:grpSpPr>
      <xdr:sp macro="" textlink="">
        <xdr:nvSpPr>
          <xdr:cNvPr id="15" name="14 Flecha derecha">
            <a:extLst>
              <a:ext uri="{FF2B5EF4-FFF2-40B4-BE49-F238E27FC236}">
                <a16:creationId xmlns:a16="http://schemas.microsoft.com/office/drawing/2014/main" xmlns="" id="{00000000-0008-0000-0700-00000F000000}"/>
              </a:ext>
            </a:extLst>
          </xdr:cNvPr>
          <xdr:cNvSpPr/>
        </xdr:nvSpPr>
        <xdr:spPr>
          <a:xfrm>
            <a:off x="5105400" y="14340840"/>
            <a:ext cx="464820" cy="89535"/>
          </a:xfrm>
          <a:prstGeom prst="rightArrow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6" name="15 CuadroTexto">
            <a:extLst>
              <a:ext uri="{FF2B5EF4-FFF2-40B4-BE49-F238E27FC236}">
                <a16:creationId xmlns:a16="http://schemas.microsoft.com/office/drawing/2014/main" xmlns="" id="{00000000-0008-0000-0700-000010000000}"/>
              </a:ext>
            </a:extLst>
          </xdr:cNvPr>
          <xdr:cNvSpPr txBox="1"/>
        </xdr:nvSpPr>
        <xdr:spPr>
          <a:xfrm>
            <a:off x="5621655" y="14249400"/>
            <a:ext cx="834317" cy="272415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C" sz="1100"/>
              <a:t>Pase a la 12.1.</a:t>
            </a:r>
            <a:r>
              <a:rPr lang="es-EC" sz="1100" baseline="0"/>
              <a:t>8</a:t>
            </a:r>
            <a:endParaRPr lang="es-EC" sz="1100"/>
          </a:p>
        </xdr:txBody>
      </xdr:sp>
    </xdr:grpSp>
    <xdr:clientData/>
  </xdr:twoCellAnchor>
  <xdr:twoCellAnchor>
    <xdr:from>
      <xdr:col>1</xdr:col>
      <xdr:colOff>19050</xdr:colOff>
      <xdr:row>127</xdr:row>
      <xdr:rowOff>0</xdr:rowOff>
    </xdr:from>
    <xdr:to>
      <xdr:col>8</xdr:col>
      <xdr:colOff>762000</xdr:colOff>
      <xdr:row>127</xdr:row>
      <xdr:rowOff>361950</xdr:rowOff>
    </xdr:to>
    <xdr:sp macro="" textlink="">
      <xdr:nvSpPr>
        <xdr:cNvPr id="17" name="AutoShape 300">
          <a:extLst>
            <a:ext uri="{FF2B5EF4-FFF2-40B4-BE49-F238E27FC236}">
              <a16:creationId xmlns:a16="http://schemas.microsoft.com/office/drawing/2014/main" xmlns="" id="{00000000-0008-0000-0700-000011000000}"/>
            </a:ext>
          </a:extLst>
        </xdr:cNvPr>
        <xdr:cNvSpPr>
          <a:spLocks noChangeArrowheads="1"/>
        </xdr:cNvSpPr>
      </xdr:nvSpPr>
      <xdr:spPr bwMode="auto">
        <a:xfrm>
          <a:off x="19050" y="28635960"/>
          <a:ext cx="8058150" cy="361950"/>
        </a:xfrm>
        <a:prstGeom prst="roundRect">
          <a:avLst>
            <a:gd name="adj" fmla="val 16667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4</xdr:col>
      <xdr:colOff>43815</xdr:colOff>
      <xdr:row>199</xdr:row>
      <xdr:rowOff>177165</xdr:rowOff>
    </xdr:from>
    <xdr:to>
      <xdr:col>4</xdr:col>
      <xdr:colOff>281940</xdr:colOff>
      <xdr:row>202</xdr:row>
      <xdr:rowOff>13335</xdr:rowOff>
    </xdr:to>
    <xdr:grpSp>
      <xdr:nvGrpSpPr>
        <xdr:cNvPr id="31" name="30 Grupo">
          <a:extLst>
            <a:ext uri="{FF2B5EF4-FFF2-40B4-BE49-F238E27FC236}">
              <a16:creationId xmlns:a16="http://schemas.microsoft.com/office/drawing/2014/main" xmlns="" id="{00000000-0008-0000-0700-00001F000000}"/>
            </a:ext>
          </a:extLst>
        </xdr:cNvPr>
        <xdr:cNvGrpSpPr/>
      </xdr:nvGrpSpPr>
      <xdr:grpSpPr>
        <a:xfrm>
          <a:off x="4882515" y="47428785"/>
          <a:ext cx="238125" cy="415290"/>
          <a:chOff x="4638675" y="47108745"/>
          <a:chExt cx="238125" cy="415290"/>
        </a:xfrm>
      </xdr:grpSpPr>
      <xdr:sp macro="" textlink="">
        <xdr:nvSpPr>
          <xdr:cNvPr id="23" name="22 Rectángulo">
            <a:extLst>
              <a:ext uri="{FF2B5EF4-FFF2-40B4-BE49-F238E27FC236}">
                <a16:creationId xmlns:a16="http://schemas.microsoft.com/office/drawing/2014/main" xmlns="" id="{00000000-0008-0000-0700-000017000000}"/>
              </a:ext>
            </a:extLst>
          </xdr:cNvPr>
          <xdr:cNvSpPr/>
        </xdr:nvSpPr>
        <xdr:spPr>
          <a:xfrm>
            <a:off x="4638675" y="47108745"/>
            <a:ext cx="238125" cy="198120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l"/>
            <a:r>
              <a:rPr lang="es-EC" sz="1100"/>
              <a:t>1</a:t>
            </a:r>
          </a:p>
        </xdr:txBody>
      </xdr:sp>
      <xdr:sp macro="" textlink="">
        <xdr:nvSpPr>
          <xdr:cNvPr id="24" name="23 Rectángulo">
            <a:extLst>
              <a:ext uri="{FF2B5EF4-FFF2-40B4-BE49-F238E27FC236}">
                <a16:creationId xmlns:a16="http://schemas.microsoft.com/office/drawing/2014/main" xmlns="" id="{00000000-0008-0000-0700-000018000000}"/>
              </a:ext>
            </a:extLst>
          </xdr:cNvPr>
          <xdr:cNvSpPr/>
        </xdr:nvSpPr>
        <xdr:spPr>
          <a:xfrm>
            <a:off x="4638675" y="47325915"/>
            <a:ext cx="238125" cy="198120"/>
          </a:xfrm>
          <a:prstGeom prst="rect">
            <a:avLst/>
          </a:prstGeom>
          <a:ln w="12700">
            <a:solidFill>
              <a:srgbClr val="0000FF"/>
            </a:solidFill>
          </a:ln>
        </xdr:spPr>
        <xdr:style>
          <a:lnRef idx="2">
            <a:schemeClr val="accent5"/>
          </a:lnRef>
          <a:fillRef idx="1">
            <a:schemeClr val="lt1"/>
          </a:fillRef>
          <a:effectRef idx="0">
            <a:schemeClr val="accent5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l"/>
            <a:r>
              <a:rPr lang="es-EC" sz="1100"/>
              <a:t>2</a:t>
            </a:r>
          </a:p>
        </xdr:txBody>
      </xdr:sp>
    </xdr:grpSp>
    <xdr:clientData/>
  </xdr:twoCellAnchor>
  <xdr:twoCellAnchor>
    <xdr:from>
      <xdr:col>4</xdr:col>
      <xdr:colOff>310515</xdr:colOff>
      <xdr:row>199</xdr:row>
      <xdr:rowOff>135255</xdr:rowOff>
    </xdr:from>
    <xdr:to>
      <xdr:col>7</xdr:col>
      <xdr:colOff>43815</xdr:colOff>
      <xdr:row>202</xdr:row>
      <xdr:rowOff>102870</xdr:rowOff>
    </xdr:to>
    <xdr:grpSp>
      <xdr:nvGrpSpPr>
        <xdr:cNvPr id="28" name="27 Grupo">
          <a:extLst>
            <a:ext uri="{FF2B5EF4-FFF2-40B4-BE49-F238E27FC236}">
              <a16:creationId xmlns:a16="http://schemas.microsoft.com/office/drawing/2014/main" xmlns="" id="{00000000-0008-0000-0700-00001C000000}"/>
            </a:ext>
          </a:extLst>
        </xdr:cNvPr>
        <xdr:cNvGrpSpPr/>
      </xdr:nvGrpSpPr>
      <xdr:grpSpPr>
        <a:xfrm>
          <a:off x="5149215" y="47386875"/>
          <a:ext cx="1905000" cy="546735"/>
          <a:chOff x="2596515" y="47059215"/>
          <a:chExt cx="1905000" cy="546735"/>
        </a:xfrm>
      </xdr:grpSpPr>
      <xdr:grpSp>
        <xdr:nvGrpSpPr>
          <xdr:cNvPr id="18" name="17 Grupo">
            <a:extLst>
              <a:ext uri="{FF2B5EF4-FFF2-40B4-BE49-F238E27FC236}">
                <a16:creationId xmlns:a16="http://schemas.microsoft.com/office/drawing/2014/main" xmlns="" id="{00000000-0008-0000-0700-000012000000}"/>
              </a:ext>
            </a:extLst>
          </xdr:cNvPr>
          <xdr:cNvGrpSpPr/>
        </xdr:nvGrpSpPr>
        <xdr:grpSpPr>
          <a:xfrm>
            <a:off x="2596515" y="47059215"/>
            <a:ext cx="1905000" cy="272415"/>
            <a:chOff x="5105400" y="14249400"/>
            <a:chExt cx="1552575" cy="272415"/>
          </a:xfrm>
        </xdr:grpSpPr>
        <xdr:sp macro="" textlink="">
          <xdr:nvSpPr>
            <xdr:cNvPr id="19" name="18 Flecha derecha">
              <a:extLst>
                <a:ext uri="{FF2B5EF4-FFF2-40B4-BE49-F238E27FC236}">
                  <a16:creationId xmlns:a16="http://schemas.microsoft.com/office/drawing/2014/main" xmlns="" id="{00000000-0008-0000-0700-000013000000}"/>
                </a:ext>
              </a:extLst>
            </xdr:cNvPr>
            <xdr:cNvSpPr/>
          </xdr:nvSpPr>
          <xdr:spPr>
            <a:xfrm>
              <a:off x="5105400" y="14340840"/>
              <a:ext cx="464820" cy="89535"/>
            </a:xfrm>
            <a:prstGeom prst="rightArrow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EC" sz="1100"/>
            </a:p>
          </xdr:txBody>
        </xdr:sp>
        <xdr:sp macro="" textlink="">
          <xdr:nvSpPr>
            <xdr:cNvPr id="20" name="19 CuadroTexto">
              <a:extLst>
                <a:ext uri="{FF2B5EF4-FFF2-40B4-BE49-F238E27FC236}">
                  <a16:creationId xmlns:a16="http://schemas.microsoft.com/office/drawing/2014/main" xmlns="" id="{00000000-0008-0000-0700-000014000000}"/>
                </a:ext>
              </a:extLst>
            </xdr:cNvPr>
            <xdr:cNvSpPr txBox="1"/>
          </xdr:nvSpPr>
          <xdr:spPr>
            <a:xfrm>
              <a:off x="5621655" y="14249400"/>
              <a:ext cx="1036320" cy="272415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C" sz="1100"/>
                <a:t>Pase a la 12.3.2</a:t>
              </a:r>
            </a:p>
          </xdr:txBody>
        </xdr:sp>
      </xdr:grpSp>
      <xdr:grpSp>
        <xdr:nvGrpSpPr>
          <xdr:cNvPr id="25" name="24 Grupo">
            <a:extLst>
              <a:ext uri="{FF2B5EF4-FFF2-40B4-BE49-F238E27FC236}">
                <a16:creationId xmlns:a16="http://schemas.microsoft.com/office/drawing/2014/main" xmlns="" id="{00000000-0008-0000-0700-000019000000}"/>
              </a:ext>
            </a:extLst>
          </xdr:cNvPr>
          <xdr:cNvGrpSpPr/>
        </xdr:nvGrpSpPr>
        <xdr:grpSpPr>
          <a:xfrm>
            <a:off x="2596515" y="47335440"/>
            <a:ext cx="1905000" cy="270510"/>
            <a:chOff x="5105400" y="14249400"/>
            <a:chExt cx="1552575" cy="272415"/>
          </a:xfrm>
        </xdr:grpSpPr>
        <xdr:sp macro="" textlink="">
          <xdr:nvSpPr>
            <xdr:cNvPr id="26" name="25 Flecha derecha">
              <a:extLst>
                <a:ext uri="{FF2B5EF4-FFF2-40B4-BE49-F238E27FC236}">
                  <a16:creationId xmlns:a16="http://schemas.microsoft.com/office/drawing/2014/main" xmlns="" id="{00000000-0008-0000-0700-00001A000000}"/>
                </a:ext>
              </a:extLst>
            </xdr:cNvPr>
            <xdr:cNvSpPr/>
          </xdr:nvSpPr>
          <xdr:spPr>
            <a:xfrm>
              <a:off x="5105400" y="14340840"/>
              <a:ext cx="464820" cy="89535"/>
            </a:xfrm>
            <a:prstGeom prst="rightArrow">
              <a:avLst/>
            </a:prstGeom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EC" sz="1100"/>
            </a:p>
          </xdr:txBody>
        </xdr:sp>
        <xdr:sp macro="" textlink="">
          <xdr:nvSpPr>
            <xdr:cNvPr id="27" name="26 CuadroTexto">
              <a:extLst>
                <a:ext uri="{FF2B5EF4-FFF2-40B4-BE49-F238E27FC236}">
                  <a16:creationId xmlns:a16="http://schemas.microsoft.com/office/drawing/2014/main" xmlns="" id="{00000000-0008-0000-0700-00001B000000}"/>
                </a:ext>
              </a:extLst>
            </xdr:cNvPr>
            <xdr:cNvSpPr txBox="1"/>
          </xdr:nvSpPr>
          <xdr:spPr>
            <a:xfrm>
              <a:off x="5621655" y="14249400"/>
              <a:ext cx="1036320" cy="272415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C" sz="1100"/>
                <a:t>Fin de la encuesta</a:t>
              </a:r>
            </a:p>
          </xdr:txBody>
        </xdr:sp>
      </xdr:grp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100330</xdr:colOff>
      <xdr:row>48</xdr:row>
      <xdr:rowOff>115389</xdr:rowOff>
    </xdr:from>
    <xdr:to>
      <xdr:col>5</xdr:col>
      <xdr:colOff>333103</xdr:colOff>
      <xdr:row>48</xdr:row>
      <xdr:rowOff>120655</xdr:rowOff>
    </xdr:to>
    <xdr:cxnSp macro="">
      <xdr:nvCxnSpPr>
        <xdr:cNvPr id="2" name="1 Conector recto de flecha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CxnSpPr/>
      </xdr:nvCxnSpPr>
      <xdr:spPr>
        <a:xfrm flipV="1">
          <a:off x="3291205" y="10592889"/>
          <a:ext cx="1251948" cy="5266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145490</xdr:colOff>
      <xdr:row>17</xdr:row>
      <xdr:rowOff>163551</xdr:rowOff>
    </xdr:from>
    <xdr:to>
      <xdr:col>10</xdr:col>
      <xdr:colOff>268860</xdr:colOff>
      <xdr:row>19</xdr:row>
      <xdr:rowOff>41087</xdr:rowOff>
    </xdr:to>
    <xdr:sp macro="" textlink="">
      <xdr:nvSpPr>
        <xdr:cNvPr id="3" name="2 Rectángulo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SpPr/>
      </xdr:nvSpPr>
      <xdr:spPr>
        <a:xfrm>
          <a:off x="5288990" y="3497301"/>
          <a:ext cx="3876220" cy="258536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EC" sz="600" b="0" cap="none" spc="0">
              <a:ln>
                <a:noFill/>
              </a:ln>
              <a:solidFill>
                <a:schemeClr val="tx1"/>
              </a:solidFill>
              <a:effectLst/>
              <a:latin typeface="Arial" panose="020B0604020202020204" pitchFamily="34" charset="0"/>
              <a:cs typeface="Arial" panose="020B0604020202020204" pitchFamily="34" charset="0"/>
            </a:rPr>
            <a:t>7002</a:t>
          </a:r>
          <a:endParaRPr lang="es-EC" sz="6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9</xdr:col>
      <xdr:colOff>112898</xdr:colOff>
      <xdr:row>26</xdr:row>
      <xdr:rowOff>13056</xdr:rowOff>
    </xdr:from>
    <xdr:to>
      <xdr:col>9</xdr:col>
      <xdr:colOff>404812</xdr:colOff>
      <xdr:row>26</xdr:row>
      <xdr:rowOff>238125</xdr:rowOff>
    </xdr:to>
    <xdr:sp macro="" textlink="">
      <xdr:nvSpPr>
        <xdr:cNvPr id="4" name="3 Rectángulo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SpPr/>
      </xdr:nvSpPr>
      <xdr:spPr>
        <a:xfrm>
          <a:off x="8085323" y="5318481"/>
          <a:ext cx="291914" cy="225069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15</xdr:col>
      <xdr:colOff>346358</xdr:colOff>
      <xdr:row>42</xdr:row>
      <xdr:rowOff>111034</xdr:rowOff>
    </xdr:from>
    <xdr:to>
      <xdr:col>16</xdr:col>
      <xdr:colOff>114577</xdr:colOff>
      <xdr:row>42</xdr:row>
      <xdr:rowOff>113939</xdr:rowOff>
    </xdr:to>
    <xdr:cxnSp macro="">
      <xdr:nvCxnSpPr>
        <xdr:cNvPr id="5" name="4 Conector recto de flecha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CxnSpPr/>
      </xdr:nvCxnSpPr>
      <xdr:spPr>
        <a:xfrm flipV="1">
          <a:off x="13081283" y="9445534"/>
          <a:ext cx="530219" cy="2905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145143</xdr:colOff>
      <xdr:row>41</xdr:row>
      <xdr:rowOff>50800</xdr:rowOff>
    </xdr:from>
    <xdr:to>
      <xdr:col>13</xdr:col>
      <xdr:colOff>413658</xdr:colOff>
      <xdr:row>43</xdr:row>
      <xdr:rowOff>54429</xdr:rowOff>
    </xdr:to>
    <xdr:sp macro="" textlink="">
      <xdr:nvSpPr>
        <xdr:cNvPr id="6" name="5 CuadroTexto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SpPr txBox="1"/>
      </xdr:nvSpPr>
      <xdr:spPr>
        <a:xfrm>
          <a:off x="10898868" y="9194800"/>
          <a:ext cx="268515" cy="3846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es-EC" sz="1100"/>
            <a:t>1</a:t>
          </a:r>
        </a:p>
      </xdr:txBody>
    </xdr:sp>
    <xdr:clientData/>
  </xdr:twoCellAnchor>
  <xdr:twoCellAnchor>
    <xdr:from>
      <xdr:col>15</xdr:col>
      <xdr:colOff>136435</xdr:colOff>
      <xdr:row>41</xdr:row>
      <xdr:rowOff>85635</xdr:rowOff>
    </xdr:from>
    <xdr:to>
      <xdr:col>15</xdr:col>
      <xdr:colOff>394064</xdr:colOff>
      <xdr:row>43</xdr:row>
      <xdr:rowOff>27215</xdr:rowOff>
    </xdr:to>
    <xdr:sp macro="" textlink="">
      <xdr:nvSpPr>
        <xdr:cNvPr id="7" name="6 CuadroTexto">
          <a:extLst>
            <a:ext uri="{FF2B5EF4-FFF2-40B4-BE49-F238E27FC236}">
              <a16:creationId xmlns:a16="http://schemas.microsoft.com/office/drawing/2014/main" xmlns="" id="{00000000-0008-0000-0800-000007000000}"/>
            </a:ext>
          </a:extLst>
        </xdr:cNvPr>
        <xdr:cNvSpPr txBox="1"/>
      </xdr:nvSpPr>
      <xdr:spPr>
        <a:xfrm>
          <a:off x="12871360" y="9229635"/>
          <a:ext cx="257629" cy="3225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es-EC" sz="1100"/>
            <a:t>2</a:t>
          </a:r>
        </a:p>
      </xdr:txBody>
    </xdr:sp>
    <xdr:clientData/>
  </xdr:twoCellAnchor>
  <xdr:twoCellAnchor>
    <xdr:from>
      <xdr:col>4</xdr:col>
      <xdr:colOff>76200</xdr:colOff>
      <xdr:row>2</xdr:row>
      <xdr:rowOff>121920</xdr:rowOff>
    </xdr:from>
    <xdr:to>
      <xdr:col>15</xdr:col>
      <xdr:colOff>221401</xdr:colOff>
      <xdr:row>4</xdr:row>
      <xdr:rowOff>0</xdr:rowOff>
    </xdr:to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xmlns="" id="{00000000-0008-0000-0800-000008000000}"/>
            </a:ext>
          </a:extLst>
        </xdr:cNvPr>
        <xdr:cNvSpPr>
          <a:spLocks noChangeArrowheads="1"/>
        </xdr:cNvSpPr>
      </xdr:nvSpPr>
      <xdr:spPr bwMode="auto">
        <a:xfrm>
          <a:off x="3267075" y="502920"/>
          <a:ext cx="9689251" cy="306705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CAPÍTULO 7. GESTIÓN AMBIENTAL</a:t>
          </a:r>
        </a:p>
      </xdr:txBody>
    </xdr:sp>
    <xdr:clientData/>
  </xdr:twoCellAnchor>
  <xdr:twoCellAnchor>
    <xdr:from>
      <xdr:col>0</xdr:col>
      <xdr:colOff>154778</xdr:colOff>
      <xdr:row>2</xdr:row>
      <xdr:rowOff>0</xdr:rowOff>
    </xdr:from>
    <xdr:to>
      <xdr:col>18</xdr:col>
      <xdr:colOff>154778</xdr:colOff>
      <xdr:row>50</xdr:row>
      <xdr:rowOff>149860</xdr:rowOff>
    </xdr:to>
    <xdr:sp macro="" textlink="">
      <xdr:nvSpPr>
        <xdr:cNvPr id="9" name="AutoShape 133">
          <a:extLst>
            <a:ext uri="{FF2B5EF4-FFF2-40B4-BE49-F238E27FC236}">
              <a16:creationId xmlns:a16="http://schemas.microsoft.com/office/drawing/2014/main" xmlns="" id="{00000000-0008-0000-0800-000009000000}"/>
            </a:ext>
          </a:extLst>
        </xdr:cNvPr>
        <xdr:cNvSpPr>
          <a:spLocks noChangeArrowheads="1"/>
        </xdr:cNvSpPr>
      </xdr:nvSpPr>
      <xdr:spPr bwMode="auto">
        <a:xfrm>
          <a:off x="154778" y="381000"/>
          <a:ext cx="14258925" cy="10627360"/>
        </a:xfrm>
        <a:prstGeom prst="roundRect">
          <a:avLst>
            <a:gd name="adj" fmla="val 16667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5</xdr:col>
      <xdr:colOff>548640</xdr:colOff>
      <xdr:row>47</xdr:row>
      <xdr:rowOff>185420</xdr:rowOff>
    </xdr:from>
    <xdr:to>
      <xdr:col>16</xdr:col>
      <xdr:colOff>279400</xdr:colOff>
      <xdr:row>48</xdr:row>
      <xdr:rowOff>177165</xdr:rowOff>
    </xdr:to>
    <xdr:sp macro="" textlink="">
      <xdr:nvSpPr>
        <xdr:cNvPr id="10" name="9 Rectángulo">
          <a:extLst>
            <a:ext uri="{FF2B5EF4-FFF2-40B4-BE49-F238E27FC236}">
              <a16:creationId xmlns:a16="http://schemas.microsoft.com/office/drawing/2014/main" xmlns="" id="{00000000-0008-0000-0800-00000A000000}"/>
            </a:ext>
          </a:extLst>
        </xdr:cNvPr>
        <xdr:cNvSpPr/>
      </xdr:nvSpPr>
      <xdr:spPr>
        <a:xfrm>
          <a:off x="4739640" y="10472420"/>
          <a:ext cx="8941435" cy="182245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95267</xdr:colOff>
      <xdr:row>21</xdr:row>
      <xdr:rowOff>49480</xdr:rowOff>
    </xdr:from>
    <xdr:to>
      <xdr:col>10</xdr:col>
      <xdr:colOff>831867</xdr:colOff>
      <xdr:row>22</xdr:row>
      <xdr:rowOff>215445</xdr:rowOff>
    </xdr:to>
    <xdr:sp macro="" textlink="">
      <xdr:nvSpPr>
        <xdr:cNvPr id="11" name="10 Rectángulo">
          <a:extLst>
            <a:ext uri="{FF2B5EF4-FFF2-40B4-BE49-F238E27FC236}">
              <a16:creationId xmlns:a16="http://schemas.microsoft.com/office/drawing/2014/main" xmlns="" id="{00000000-0008-0000-0800-00000B000000}"/>
            </a:ext>
          </a:extLst>
        </xdr:cNvPr>
        <xdr:cNvSpPr/>
      </xdr:nvSpPr>
      <xdr:spPr>
        <a:xfrm>
          <a:off x="6696092" y="4145230"/>
          <a:ext cx="2574925" cy="327890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r>
            <a:rPr lang="es-EC" sz="700" b="0" cap="none" spc="0">
              <a:ln>
                <a:noFill/>
              </a:ln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7005</a:t>
          </a:r>
        </a:p>
      </xdr:txBody>
    </xdr:sp>
    <xdr:clientData/>
  </xdr:twoCellAnchor>
  <xdr:twoCellAnchor>
    <xdr:from>
      <xdr:col>10</xdr:col>
      <xdr:colOff>268860</xdr:colOff>
      <xdr:row>17</xdr:row>
      <xdr:rowOff>134470</xdr:rowOff>
    </xdr:from>
    <xdr:to>
      <xdr:col>10</xdr:col>
      <xdr:colOff>950819</xdr:colOff>
      <xdr:row>18</xdr:row>
      <xdr:rowOff>85510</xdr:rowOff>
    </xdr:to>
    <xdr:cxnSp macro="">
      <xdr:nvCxnSpPr>
        <xdr:cNvPr id="12" name="11 Conector recto de flecha">
          <a:extLst>
            <a:ext uri="{FF2B5EF4-FFF2-40B4-BE49-F238E27FC236}">
              <a16:creationId xmlns:a16="http://schemas.microsoft.com/office/drawing/2014/main" xmlns="" id="{00000000-0008-0000-0800-00000C000000}"/>
            </a:ext>
          </a:extLst>
        </xdr:cNvPr>
        <xdr:cNvCxnSpPr>
          <a:stCxn id="3" idx="3"/>
        </xdr:cNvCxnSpPr>
      </xdr:nvCxnSpPr>
      <xdr:spPr>
        <a:xfrm flipV="1">
          <a:off x="9165210" y="3468220"/>
          <a:ext cx="100934" cy="141540"/>
        </a:xfrm>
        <a:prstGeom prst="straightConnector1">
          <a:avLst/>
        </a:prstGeom>
        <a:ln w="3175">
          <a:solidFill>
            <a:srgbClr val="0000FF"/>
          </a:solidFill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268860</xdr:colOff>
      <xdr:row>18</xdr:row>
      <xdr:rowOff>85510</xdr:rowOff>
    </xdr:from>
    <xdr:to>
      <xdr:col>10</xdr:col>
      <xdr:colOff>950819</xdr:colOff>
      <xdr:row>19</xdr:row>
      <xdr:rowOff>89647</xdr:rowOff>
    </xdr:to>
    <xdr:cxnSp macro="">
      <xdr:nvCxnSpPr>
        <xdr:cNvPr id="13" name="12 Conector recto de flecha">
          <a:extLst>
            <a:ext uri="{FF2B5EF4-FFF2-40B4-BE49-F238E27FC236}">
              <a16:creationId xmlns:a16="http://schemas.microsoft.com/office/drawing/2014/main" xmlns="" id="{00000000-0008-0000-0800-00000D000000}"/>
            </a:ext>
          </a:extLst>
        </xdr:cNvPr>
        <xdr:cNvCxnSpPr>
          <a:stCxn id="3" idx="3"/>
        </xdr:cNvCxnSpPr>
      </xdr:nvCxnSpPr>
      <xdr:spPr>
        <a:xfrm>
          <a:off x="9165210" y="3609760"/>
          <a:ext cx="100934" cy="194637"/>
        </a:xfrm>
        <a:prstGeom prst="straightConnector1">
          <a:avLst/>
        </a:prstGeom>
        <a:ln w="3175">
          <a:solidFill>
            <a:srgbClr val="0000FF"/>
          </a:solidFill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295271</xdr:colOff>
      <xdr:row>13</xdr:row>
      <xdr:rowOff>2301</xdr:rowOff>
    </xdr:from>
    <xdr:to>
      <xdr:col>10</xdr:col>
      <xdr:colOff>380995</xdr:colOff>
      <xdr:row>15</xdr:row>
      <xdr:rowOff>9525</xdr:rowOff>
    </xdr:to>
    <xdr:sp macro="" textlink="">
      <xdr:nvSpPr>
        <xdr:cNvPr id="14" name="13 Cerrar llave">
          <a:extLst>
            <a:ext uri="{FF2B5EF4-FFF2-40B4-BE49-F238E27FC236}">
              <a16:creationId xmlns:a16="http://schemas.microsoft.com/office/drawing/2014/main" xmlns="" id="{00000000-0008-0000-0800-00000E000000}"/>
            </a:ext>
          </a:extLst>
        </xdr:cNvPr>
        <xdr:cNvSpPr/>
      </xdr:nvSpPr>
      <xdr:spPr>
        <a:xfrm>
          <a:off x="9191621" y="2574051"/>
          <a:ext cx="76199" cy="388224"/>
        </a:xfrm>
        <a:prstGeom prst="rightBrace">
          <a:avLst/>
        </a:prstGeom>
        <a:ln>
          <a:solidFill>
            <a:srgbClr val="0000FF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PR" sz="1100" b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12</xdr:col>
      <xdr:colOff>631371</xdr:colOff>
      <xdr:row>41</xdr:row>
      <xdr:rowOff>130628</xdr:rowOff>
    </xdr:from>
    <xdr:to>
      <xdr:col>13</xdr:col>
      <xdr:colOff>114300</xdr:colOff>
      <xdr:row>42</xdr:row>
      <xdr:rowOff>186871</xdr:rowOff>
    </xdr:to>
    <xdr:sp macro="" textlink="">
      <xdr:nvSpPr>
        <xdr:cNvPr id="15" name="14 Rectángulo">
          <a:extLst>
            <a:ext uri="{FF2B5EF4-FFF2-40B4-BE49-F238E27FC236}">
              <a16:creationId xmlns:a16="http://schemas.microsoft.com/office/drawing/2014/main" xmlns="" id="{00000000-0008-0000-0800-00000F000000}"/>
            </a:ext>
          </a:extLst>
        </xdr:cNvPr>
        <xdr:cNvSpPr/>
      </xdr:nvSpPr>
      <xdr:spPr>
        <a:xfrm>
          <a:off x="10661196" y="9274628"/>
          <a:ext cx="206829" cy="246743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14</xdr:col>
      <xdr:colOff>587829</xdr:colOff>
      <xdr:row>41</xdr:row>
      <xdr:rowOff>108857</xdr:rowOff>
    </xdr:from>
    <xdr:to>
      <xdr:col>15</xdr:col>
      <xdr:colOff>70758</xdr:colOff>
      <xdr:row>42</xdr:row>
      <xdr:rowOff>165100</xdr:rowOff>
    </xdr:to>
    <xdr:sp macro="" textlink="">
      <xdr:nvSpPr>
        <xdr:cNvPr id="16" name="15 Rectángulo">
          <a:extLst>
            <a:ext uri="{FF2B5EF4-FFF2-40B4-BE49-F238E27FC236}">
              <a16:creationId xmlns:a16="http://schemas.microsoft.com/office/drawing/2014/main" xmlns="" id="{00000000-0008-0000-0800-000010000000}"/>
            </a:ext>
          </a:extLst>
        </xdr:cNvPr>
        <xdr:cNvSpPr/>
      </xdr:nvSpPr>
      <xdr:spPr>
        <a:xfrm>
          <a:off x="12417879" y="9252857"/>
          <a:ext cx="387804" cy="246743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587828</xdr:colOff>
      <xdr:row>45</xdr:row>
      <xdr:rowOff>32657</xdr:rowOff>
    </xdr:from>
    <xdr:to>
      <xdr:col>6</xdr:col>
      <xdr:colOff>70757</xdr:colOff>
      <xdr:row>46</xdr:row>
      <xdr:rowOff>23586</xdr:rowOff>
    </xdr:to>
    <xdr:sp macro="" textlink="">
      <xdr:nvSpPr>
        <xdr:cNvPr id="17" name="16 Rectángulo">
          <a:extLst>
            <a:ext uri="{FF2B5EF4-FFF2-40B4-BE49-F238E27FC236}">
              <a16:creationId xmlns:a16="http://schemas.microsoft.com/office/drawing/2014/main" xmlns="" id="{00000000-0008-0000-0800-000011000000}"/>
            </a:ext>
          </a:extLst>
        </xdr:cNvPr>
        <xdr:cNvSpPr/>
      </xdr:nvSpPr>
      <xdr:spPr>
        <a:xfrm>
          <a:off x="4740728" y="9938657"/>
          <a:ext cx="73479" cy="181429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11</xdr:col>
      <xdr:colOff>2376</xdr:colOff>
      <xdr:row>13</xdr:row>
      <xdr:rowOff>35377</xdr:rowOff>
    </xdr:from>
    <xdr:to>
      <xdr:col>12</xdr:col>
      <xdr:colOff>595311</xdr:colOff>
      <xdr:row>14</xdr:row>
      <xdr:rowOff>142874</xdr:rowOff>
    </xdr:to>
    <xdr:sp macro="" textlink="">
      <xdr:nvSpPr>
        <xdr:cNvPr id="18" name="17 Rectángulo">
          <a:extLst>
            <a:ext uri="{FF2B5EF4-FFF2-40B4-BE49-F238E27FC236}">
              <a16:creationId xmlns:a16="http://schemas.microsoft.com/office/drawing/2014/main" xmlns="" id="{00000000-0008-0000-0800-000012000000}"/>
            </a:ext>
          </a:extLst>
        </xdr:cNvPr>
        <xdr:cNvSpPr/>
      </xdr:nvSpPr>
      <xdr:spPr>
        <a:xfrm>
          <a:off x="9270201" y="2607127"/>
          <a:ext cx="1354935" cy="297997"/>
        </a:xfrm>
        <a:prstGeom prst="rect">
          <a:avLst/>
        </a:prstGeom>
        <a:noFill/>
        <a:ln w="12700">
          <a:solidFill>
            <a:srgbClr val="0000FF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C" sz="1100" b="1">
              <a:solidFill>
                <a:sysClr val="windowText" lastClr="000000"/>
              </a:solidFill>
            </a:rPr>
            <a:t>Pase a la pregunta 3</a:t>
          </a:r>
        </a:p>
      </xdr:txBody>
    </xdr:sp>
    <xdr:clientData/>
  </xdr:twoCellAnchor>
  <xdr:twoCellAnchor>
    <xdr:from>
      <xdr:col>16</xdr:col>
      <xdr:colOff>182858</xdr:colOff>
      <xdr:row>16</xdr:row>
      <xdr:rowOff>181337</xdr:rowOff>
    </xdr:from>
    <xdr:to>
      <xdr:col>18</xdr:col>
      <xdr:colOff>2041</xdr:colOff>
      <xdr:row>17</xdr:row>
      <xdr:rowOff>180975</xdr:rowOff>
    </xdr:to>
    <xdr:sp macro="" textlink="">
      <xdr:nvSpPr>
        <xdr:cNvPr id="19" name="18 Rectángulo">
          <a:extLst>
            <a:ext uri="{FF2B5EF4-FFF2-40B4-BE49-F238E27FC236}">
              <a16:creationId xmlns:a16="http://schemas.microsoft.com/office/drawing/2014/main" xmlns="" id="{00000000-0008-0000-0800-000013000000}"/>
            </a:ext>
          </a:extLst>
        </xdr:cNvPr>
        <xdr:cNvSpPr/>
      </xdr:nvSpPr>
      <xdr:spPr>
        <a:xfrm>
          <a:off x="13679783" y="3324587"/>
          <a:ext cx="581183" cy="190138"/>
        </a:xfrm>
        <a:prstGeom prst="rect">
          <a:avLst/>
        </a:prstGeom>
        <a:ln w="12700">
          <a:solidFill>
            <a:srgbClr val="375DD5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EC" sz="600" b="0" cap="none" spc="0">
              <a:ln>
                <a:noFill/>
              </a:ln>
              <a:solidFill>
                <a:schemeClr val="tx1"/>
              </a:solidFill>
              <a:effectLst/>
            </a:rPr>
            <a:t>7003</a:t>
          </a:r>
          <a:endParaRPr lang="es-EC" sz="600" b="1" cap="none" spc="300">
            <a:ln w="11430" cmpd="sng">
              <a:solidFill>
                <a:srgbClr val="FF0000"/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</a:endParaRPr>
        </a:p>
      </xdr:txBody>
    </xdr:sp>
    <xdr:clientData/>
  </xdr:twoCellAnchor>
  <xdr:twoCellAnchor>
    <xdr:from>
      <xdr:col>16</xdr:col>
      <xdr:colOff>182518</xdr:colOff>
      <xdr:row>18</xdr:row>
      <xdr:rowOff>148680</xdr:rowOff>
    </xdr:from>
    <xdr:to>
      <xdr:col>18</xdr:col>
      <xdr:colOff>1701</xdr:colOff>
      <xdr:row>19</xdr:row>
      <xdr:rowOff>186759</xdr:rowOff>
    </xdr:to>
    <xdr:sp macro="" textlink="">
      <xdr:nvSpPr>
        <xdr:cNvPr id="20" name="19 Rectángulo">
          <a:extLst>
            <a:ext uri="{FF2B5EF4-FFF2-40B4-BE49-F238E27FC236}">
              <a16:creationId xmlns:a16="http://schemas.microsoft.com/office/drawing/2014/main" xmlns="" id="{00000000-0008-0000-0800-000014000000}"/>
            </a:ext>
          </a:extLst>
        </xdr:cNvPr>
        <xdr:cNvSpPr/>
      </xdr:nvSpPr>
      <xdr:spPr>
        <a:xfrm>
          <a:off x="13679443" y="3672930"/>
          <a:ext cx="581183" cy="228579"/>
        </a:xfrm>
        <a:prstGeom prst="rect">
          <a:avLst/>
        </a:prstGeom>
        <a:ln w="12700">
          <a:solidFill>
            <a:srgbClr val="375DD5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EC" sz="600" b="0" cap="none" spc="0">
              <a:ln>
                <a:noFill/>
              </a:ln>
              <a:solidFill>
                <a:schemeClr val="tx1"/>
              </a:solidFill>
              <a:effectLst/>
            </a:rPr>
            <a:t>7004</a:t>
          </a:r>
          <a:endParaRPr lang="es-EC" sz="700" b="0" cap="none" spc="0">
            <a:ln>
              <a:noFill/>
            </a:ln>
            <a:solidFill>
              <a:schemeClr val="tx1"/>
            </a:solidFill>
            <a:effectLst/>
          </a:endParaRPr>
        </a:p>
      </xdr:txBody>
    </xdr:sp>
    <xdr:clientData/>
  </xdr:twoCellAnchor>
  <xdr:twoCellAnchor>
    <xdr:from>
      <xdr:col>8</xdr:col>
      <xdr:colOff>734786</xdr:colOff>
      <xdr:row>23</xdr:row>
      <xdr:rowOff>81643</xdr:rowOff>
    </xdr:from>
    <xdr:to>
      <xdr:col>10</xdr:col>
      <xdr:colOff>688340</xdr:colOff>
      <xdr:row>24</xdr:row>
      <xdr:rowOff>71438</xdr:rowOff>
    </xdr:to>
    <xdr:sp macro="" textlink="">
      <xdr:nvSpPr>
        <xdr:cNvPr id="21" name="20 Rectángulo">
          <a:extLst>
            <a:ext uri="{FF2B5EF4-FFF2-40B4-BE49-F238E27FC236}">
              <a16:creationId xmlns:a16="http://schemas.microsoft.com/office/drawing/2014/main" xmlns="" id="{00000000-0008-0000-0800-000015000000}"/>
            </a:ext>
          </a:extLst>
        </xdr:cNvPr>
        <xdr:cNvSpPr/>
      </xdr:nvSpPr>
      <xdr:spPr>
        <a:xfrm>
          <a:off x="7335611" y="4558393"/>
          <a:ext cx="1934754" cy="180295"/>
        </a:xfrm>
        <a:prstGeom prst="rect">
          <a:avLst/>
        </a:prstGeom>
        <a:ln w="12700">
          <a:solidFill>
            <a:srgbClr val="375DD5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EC" sz="600" b="0" cap="none" spc="0">
              <a:ln>
                <a:noFill/>
              </a:ln>
              <a:solidFill>
                <a:schemeClr val="tx1"/>
              </a:solidFill>
              <a:effectLst/>
            </a:rPr>
            <a:t>7007</a:t>
          </a:r>
          <a:endParaRPr lang="es-EC" sz="700" b="0" cap="none" spc="0">
            <a:ln>
              <a:noFill/>
            </a:ln>
            <a:solidFill>
              <a:schemeClr val="tx1"/>
            </a:solidFill>
            <a:effectLst/>
          </a:endParaRPr>
        </a:p>
      </xdr:txBody>
    </xdr:sp>
    <xdr:clientData/>
  </xdr:twoCellAnchor>
  <xdr:twoCellAnchor>
    <xdr:from>
      <xdr:col>11</xdr:col>
      <xdr:colOff>683079</xdr:colOff>
      <xdr:row>23</xdr:row>
      <xdr:rowOff>70758</xdr:rowOff>
    </xdr:from>
    <xdr:to>
      <xdr:col>13</xdr:col>
      <xdr:colOff>323669</xdr:colOff>
      <xdr:row>24</xdr:row>
      <xdr:rowOff>47625</xdr:rowOff>
    </xdr:to>
    <xdr:sp macro="" textlink="">
      <xdr:nvSpPr>
        <xdr:cNvPr id="22" name="21 Rectángulo">
          <a:extLst>
            <a:ext uri="{FF2B5EF4-FFF2-40B4-BE49-F238E27FC236}">
              <a16:creationId xmlns:a16="http://schemas.microsoft.com/office/drawing/2014/main" xmlns="" id="{00000000-0008-0000-0800-000016000000}"/>
            </a:ext>
          </a:extLst>
        </xdr:cNvPr>
        <xdr:cNvSpPr/>
      </xdr:nvSpPr>
      <xdr:spPr>
        <a:xfrm>
          <a:off x="9950904" y="4547508"/>
          <a:ext cx="1126490" cy="167367"/>
        </a:xfrm>
        <a:prstGeom prst="rect">
          <a:avLst/>
        </a:prstGeom>
        <a:ln w="12700">
          <a:solidFill>
            <a:srgbClr val="375DD5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EC" sz="600" b="0" cap="none" spc="0">
              <a:ln>
                <a:noFill/>
              </a:ln>
              <a:solidFill>
                <a:schemeClr val="tx1"/>
              </a:solidFill>
              <a:effectLst/>
            </a:rPr>
            <a:t>7008</a:t>
          </a:r>
          <a:endParaRPr lang="es-EC" sz="600" b="1" cap="none" spc="300">
            <a:ln w="11430" cmpd="sng">
              <a:solidFill>
                <a:srgbClr val="FF0000"/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</a:endParaRPr>
        </a:p>
      </xdr:txBody>
    </xdr:sp>
    <xdr:clientData/>
  </xdr:twoCellAnchor>
  <xdr:twoCellAnchor>
    <xdr:from>
      <xdr:col>15</xdr:col>
      <xdr:colOff>216354</xdr:colOff>
      <xdr:row>23</xdr:row>
      <xdr:rowOff>51708</xdr:rowOff>
    </xdr:from>
    <xdr:to>
      <xdr:col>16</xdr:col>
      <xdr:colOff>618944</xdr:colOff>
      <xdr:row>23</xdr:row>
      <xdr:rowOff>241846</xdr:rowOff>
    </xdr:to>
    <xdr:sp macro="" textlink="">
      <xdr:nvSpPr>
        <xdr:cNvPr id="23" name="22 Rectángulo">
          <a:extLst>
            <a:ext uri="{FF2B5EF4-FFF2-40B4-BE49-F238E27FC236}">
              <a16:creationId xmlns:a16="http://schemas.microsoft.com/office/drawing/2014/main" xmlns="" id="{00000000-0008-0000-0800-000017000000}"/>
            </a:ext>
          </a:extLst>
        </xdr:cNvPr>
        <xdr:cNvSpPr/>
      </xdr:nvSpPr>
      <xdr:spPr>
        <a:xfrm>
          <a:off x="12951279" y="4528458"/>
          <a:ext cx="726440" cy="142513"/>
        </a:xfrm>
        <a:prstGeom prst="rect">
          <a:avLst/>
        </a:prstGeom>
        <a:solidFill>
          <a:sysClr val="window" lastClr="FFFFFF"/>
        </a:solidFill>
        <a:ln w="12700">
          <a:solidFill>
            <a:srgbClr val="0000CC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EC" sz="600" b="0" cap="none" spc="0">
              <a:ln>
                <a:noFill/>
              </a:ln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7009</a:t>
          </a:r>
        </a:p>
      </xdr:txBody>
    </xdr:sp>
    <xdr:clientData/>
  </xdr:twoCellAnchor>
  <xdr:twoCellAnchor>
    <xdr:from>
      <xdr:col>11</xdr:col>
      <xdr:colOff>47642</xdr:colOff>
      <xdr:row>21</xdr:row>
      <xdr:rowOff>39955</xdr:rowOff>
    </xdr:from>
    <xdr:to>
      <xdr:col>13</xdr:col>
      <xdr:colOff>479442</xdr:colOff>
      <xdr:row>22</xdr:row>
      <xdr:rowOff>205920</xdr:rowOff>
    </xdr:to>
    <xdr:sp macro="" textlink="">
      <xdr:nvSpPr>
        <xdr:cNvPr id="24" name="23 Rectángulo">
          <a:extLst>
            <a:ext uri="{FF2B5EF4-FFF2-40B4-BE49-F238E27FC236}">
              <a16:creationId xmlns:a16="http://schemas.microsoft.com/office/drawing/2014/main" xmlns="" id="{00000000-0008-0000-0800-000018000000}"/>
            </a:ext>
          </a:extLst>
        </xdr:cNvPr>
        <xdr:cNvSpPr/>
      </xdr:nvSpPr>
      <xdr:spPr>
        <a:xfrm>
          <a:off x="9315467" y="4135705"/>
          <a:ext cx="1917700" cy="337415"/>
        </a:xfrm>
        <a:prstGeom prst="rect">
          <a:avLst/>
        </a:prstGeom>
        <a:solidFill>
          <a:sysClr val="window" lastClr="FFFFFF"/>
        </a:solidFill>
        <a:ln w="12700">
          <a:solidFill>
            <a:srgbClr val="0070C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r>
            <a:rPr lang="es-EC" sz="700" b="0" cap="none" spc="0">
              <a:ln>
                <a:noFill/>
              </a:ln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7006</a:t>
          </a:r>
        </a:p>
      </xdr:txBody>
    </xdr:sp>
    <xdr:clientData/>
  </xdr:twoCellAnchor>
  <xdr:twoCellAnchor>
    <xdr:from>
      <xdr:col>12</xdr:col>
      <xdr:colOff>631371</xdr:colOff>
      <xdr:row>41</xdr:row>
      <xdr:rowOff>130628</xdr:rowOff>
    </xdr:from>
    <xdr:to>
      <xdr:col>13</xdr:col>
      <xdr:colOff>114300</xdr:colOff>
      <xdr:row>42</xdr:row>
      <xdr:rowOff>186871</xdr:rowOff>
    </xdr:to>
    <xdr:sp macro="" textlink="">
      <xdr:nvSpPr>
        <xdr:cNvPr id="25" name="24 Rectángulo">
          <a:extLst>
            <a:ext uri="{FF2B5EF4-FFF2-40B4-BE49-F238E27FC236}">
              <a16:creationId xmlns:a16="http://schemas.microsoft.com/office/drawing/2014/main" xmlns="" id="{00000000-0008-0000-0800-000019000000}"/>
            </a:ext>
          </a:extLst>
        </xdr:cNvPr>
        <xdr:cNvSpPr/>
      </xdr:nvSpPr>
      <xdr:spPr>
        <a:xfrm>
          <a:off x="10661196" y="9274628"/>
          <a:ext cx="206829" cy="246743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12</xdr:col>
      <xdr:colOff>631371</xdr:colOff>
      <xdr:row>41</xdr:row>
      <xdr:rowOff>130628</xdr:rowOff>
    </xdr:from>
    <xdr:to>
      <xdr:col>13</xdr:col>
      <xdr:colOff>114300</xdr:colOff>
      <xdr:row>42</xdr:row>
      <xdr:rowOff>186871</xdr:rowOff>
    </xdr:to>
    <xdr:sp macro="" textlink="">
      <xdr:nvSpPr>
        <xdr:cNvPr id="26" name="25 Rectángulo">
          <a:extLst>
            <a:ext uri="{FF2B5EF4-FFF2-40B4-BE49-F238E27FC236}">
              <a16:creationId xmlns:a16="http://schemas.microsoft.com/office/drawing/2014/main" xmlns="" id="{00000000-0008-0000-0800-00001A000000}"/>
            </a:ext>
          </a:extLst>
        </xdr:cNvPr>
        <xdr:cNvSpPr/>
      </xdr:nvSpPr>
      <xdr:spPr>
        <a:xfrm>
          <a:off x="10661196" y="9274628"/>
          <a:ext cx="206829" cy="246743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12</xdr:col>
      <xdr:colOff>631371</xdr:colOff>
      <xdr:row>41</xdr:row>
      <xdr:rowOff>130628</xdr:rowOff>
    </xdr:from>
    <xdr:to>
      <xdr:col>13</xdr:col>
      <xdr:colOff>114300</xdr:colOff>
      <xdr:row>42</xdr:row>
      <xdr:rowOff>186871</xdr:rowOff>
    </xdr:to>
    <xdr:sp macro="" textlink="">
      <xdr:nvSpPr>
        <xdr:cNvPr id="27" name="26 Rectángulo">
          <a:extLst>
            <a:ext uri="{FF2B5EF4-FFF2-40B4-BE49-F238E27FC236}">
              <a16:creationId xmlns:a16="http://schemas.microsoft.com/office/drawing/2014/main" xmlns="" id="{00000000-0008-0000-0800-00001B000000}"/>
            </a:ext>
          </a:extLst>
        </xdr:cNvPr>
        <xdr:cNvSpPr/>
      </xdr:nvSpPr>
      <xdr:spPr>
        <a:xfrm>
          <a:off x="10661196" y="9274628"/>
          <a:ext cx="206829" cy="246743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11</xdr:col>
      <xdr:colOff>134291</xdr:colOff>
      <xdr:row>26</xdr:row>
      <xdr:rowOff>10678</xdr:rowOff>
    </xdr:from>
    <xdr:to>
      <xdr:col>11</xdr:col>
      <xdr:colOff>426205</xdr:colOff>
      <xdr:row>26</xdr:row>
      <xdr:rowOff>238125</xdr:rowOff>
    </xdr:to>
    <xdr:sp macro="" textlink="">
      <xdr:nvSpPr>
        <xdr:cNvPr id="28" name="27 Rectángulo">
          <a:extLst>
            <a:ext uri="{FF2B5EF4-FFF2-40B4-BE49-F238E27FC236}">
              <a16:creationId xmlns:a16="http://schemas.microsoft.com/office/drawing/2014/main" xmlns="" id="{00000000-0008-0000-0800-00001C000000}"/>
            </a:ext>
          </a:extLst>
        </xdr:cNvPr>
        <xdr:cNvSpPr/>
      </xdr:nvSpPr>
      <xdr:spPr>
        <a:xfrm>
          <a:off x="9402116" y="5316103"/>
          <a:ext cx="291914" cy="227447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100986</xdr:colOff>
      <xdr:row>28</xdr:row>
      <xdr:rowOff>167824</xdr:rowOff>
    </xdr:from>
    <xdr:to>
      <xdr:col>9</xdr:col>
      <xdr:colOff>392900</xdr:colOff>
      <xdr:row>29</xdr:row>
      <xdr:rowOff>202393</xdr:rowOff>
    </xdr:to>
    <xdr:sp macro="" textlink="">
      <xdr:nvSpPr>
        <xdr:cNvPr id="29" name="28 Rectángulo">
          <a:extLst>
            <a:ext uri="{FF2B5EF4-FFF2-40B4-BE49-F238E27FC236}">
              <a16:creationId xmlns:a16="http://schemas.microsoft.com/office/drawing/2014/main" xmlns="" id="{00000000-0008-0000-0800-00001D000000}"/>
            </a:ext>
          </a:extLst>
        </xdr:cNvPr>
        <xdr:cNvSpPr/>
      </xdr:nvSpPr>
      <xdr:spPr>
        <a:xfrm>
          <a:off x="8073411" y="6092374"/>
          <a:ext cx="291914" cy="225069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11</xdr:col>
      <xdr:colOff>453514</xdr:colOff>
      <xdr:row>26</xdr:row>
      <xdr:rowOff>111033</xdr:rowOff>
    </xdr:from>
    <xdr:to>
      <xdr:col>12</xdr:col>
      <xdr:colOff>221733</xdr:colOff>
      <xdr:row>26</xdr:row>
      <xdr:rowOff>113938</xdr:rowOff>
    </xdr:to>
    <xdr:cxnSp macro="">
      <xdr:nvCxnSpPr>
        <xdr:cNvPr id="30" name="29 Conector recto de flecha">
          <a:extLst>
            <a:ext uri="{FF2B5EF4-FFF2-40B4-BE49-F238E27FC236}">
              <a16:creationId xmlns:a16="http://schemas.microsoft.com/office/drawing/2014/main" xmlns="" id="{00000000-0008-0000-0800-00001E000000}"/>
            </a:ext>
          </a:extLst>
        </xdr:cNvPr>
        <xdr:cNvCxnSpPr/>
      </xdr:nvCxnSpPr>
      <xdr:spPr>
        <a:xfrm flipV="1">
          <a:off x="9721339" y="5416458"/>
          <a:ext cx="530219" cy="2905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110514</xdr:colOff>
      <xdr:row>27</xdr:row>
      <xdr:rowOff>10672</xdr:rowOff>
    </xdr:from>
    <xdr:to>
      <xdr:col>9</xdr:col>
      <xdr:colOff>402428</xdr:colOff>
      <xdr:row>28</xdr:row>
      <xdr:rowOff>45241</xdr:rowOff>
    </xdr:to>
    <xdr:sp macro="" textlink="">
      <xdr:nvSpPr>
        <xdr:cNvPr id="31" name="30 Rectángulo">
          <a:extLst>
            <a:ext uri="{FF2B5EF4-FFF2-40B4-BE49-F238E27FC236}">
              <a16:creationId xmlns:a16="http://schemas.microsoft.com/office/drawing/2014/main" xmlns="" id="{00000000-0008-0000-0800-00001F000000}"/>
            </a:ext>
          </a:extLst>
        </xdr:cNvPr>
        <xdr:cNvSpPr/>
      </xdr:nvSpPr>
      <xdr:spPr>
        <a:xfrm>
          <a:off x="8082939" y="5744722"/>
          <a:ext cx="291914" cy="225069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609600</xdr:colOff>
      <xdr:row>0</xdr:row>
      <xdr:rowOff>127000</xdr:rowOff>
    </xdr:from>
    <xdr:to>
      <xdr:col>13</xdr:col>
      <xdr:colOff>198120</xdr:colOff>
      <xdr:row>3</xdr:row>
      <xdr:rowOff>122464</xdr:rowOff>
    </xdr:to>
    <xdr:sp macro="" textlink="">
      <xdr:nvSpPr>
        <xdr:cNvPr id="2" name="AutoShape 7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SpPr>
          <a:spLocks noChangeArrowheads="1"/>
        </xdr:cNvSpPr>
      </xdr:nvSpPr>
      <xdr:spPr bwMode="auto">
        <a:xfrm>
          <a:off x="1304925" y="127000"/>
          <a:ext cx="12952095" cy="614589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CAPÍTULO 8.  OFERTA Y UTILIZACIÓN DE BIENES Y SERVICIOS AMBIENTALES  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289560</xdr:colOff>
      <xdr:row>2</xdr:row>
      <xdr:rowOff>221673</xdr:rowOff>
    </xdr:from>
    <xdr:to>
      <xdr:col>15</xdr:col>
      <xdr:colOff>15240</xdr:colOff>
      <xdr:row>4</xdr:row>
      <xdr:rowOff>234316</xdr:rowOff>
    </xdr:to>
    <xdr:sp macro="" textlink="">
      <xdr:nvSpPr>
        <xdr:cNvPr id="2" name="AutoShape 7">
          <a:extLst>
            <a:ext uri="{FF2B5EF4-FFF2-40B4-BE49-F238E27FC236}">
              <a16:creationId xmlns:a16="http://schemas.microsoft.com/office/drawing/2014/main" xmlns="" id="{00000000-0008-0000-0A00-000002000000}"/>
            </a:ext>
          </a:extLst>
        </xdr:cNvPr>
        <xdr:cNvSpPr>
          <a:spLocks noChangeArrowheads="1"/>
        </xdr:cNvSpPr>
      </xdr:nvSpPr>
      <xdr:spPr bwMode="auto">
        <a:xfrm>
          <a:off x="3347085" y="602673"/>
          <a:ext cx="7574280" cy="488893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CAPÍTULO 9. </a:t>
          </a:r>
          <a:r>
            <a:rPr lang="es-ES" sz="1400" b="1" i="0" u="none" strike="noStrike" baseline="0">
              <a:solidFill>
                <a:srgbClr val="800000"/>
              </a:solidFill>
              <a:latin typeface="Arial"/>
              <a:ea typeface="+mn-ea"/>
              <a:cs typeface="Arial"/>
            </a:rPr>
            <a:t>ENERGÍA, COMBUSTIBLES Y LUBRICANTES </a:t>
          </a:r>
        </a:p>
      </xdr:txBody>
    </xdr:sp>
    <xdr:clientData/>
  </xdr:twoCellAnchor>
  <xdr:twoCellAnchor>
    <xdr:from>
      <xdr:col>0</xdr:col>
      <xdr:colOff>45720</xdr:colOff>
      <xdr:row>4</xdr:row>
      <xdr:rowOff>274320</xdr:rowOff>
    </xdr:from>
    <xdr:to>
      <xdr:col>19</xdr:col>
      <xdr:colOff>706583</xdr:colOff>
      <xdr:row>33</xdr:row>
      <xdr:rowOff>23812</xdr:rowOff>
    </xdr:to>
    <xdr:sp macro="" textlink="">
      <xdr:nvSpPr>
        <xdr:cNvPr id="3" name="AutoShape 133">
          <a:extLst>
            <a:ext uri="{FF2B5EF4-FFF2-40B4-BE49-F238E27FC236}">
              <a16:creationId xmlns:a16="http://schemas.microsoft.com/office/drawing/2014/main" xmlns="" id="{00000000-0008-0000-0A00-000003000000}"/>
            </a:ext>
          </a:extLst>
        </xdr:cNvPr>
        <xdr:cNvSpPr>
          <a:spLocks noChangeArrowheads="1"/>
        </xdr:cNvSpPr>
      </xdr:nvSpPr>
      <xdr:spPr bwMode="auto">
        <a:xfrm>
          <a:off x="45720" y="1131570"/>
          <a:ext cx="14472113" cy="10655617"/>
        </a:xfrm>
        <a:prstGeom prst="roundRect">
          <a:avLst>
            <a:gd name="adj" fmla="val 16667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15</xdr:col>
      <xdr:colOff>15240</xdr:colOff>
      <xdr:row>18</xdr:row>
      <xdr:rowOff>269240</xdr:rowOff>
    </xdr:from>
    <xdr:to>
      <xdr:col>15</xdr:col>
      <xdr:colOff>539115</xdr:colOff>
      <xdr:row>18</xdr:row>
      <xdr:rowOff>269240</xdr:rowOff>
    </xdr:to>
    <xdr:cxnSp macro="">
      <xdr:nvCxnSpPr>
        <xdr:cNvPr id="4" name="3 Conector recto de flecha">
          <a:extLst>
            <a:ext uri="{FF2B5EF4-FFF2-40B4-BE49-F238E27FC236}">
              <a16:creationId xmlns:a16="http://schemas.microsoft.com/office/drawing/2014/main" xmlns="" id="{00000000-0008-0000-0A00-000004000000}"/>
            </a:ext>
          </a:extLst>
        </xdr:cNvPr>
        <xdr:cNvCxnSpPr/>
      </xdr:nvCxnSpPr>
      <xdr:spPr>
        <a:xfrm>
          <a:off x="10921365" y="5812790"/>
          <a:ext cx="523875" cy="0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43815</xdr:colOff>
      <xdr:row>11</xdr:row>
      <xdr:rowOff>276860</xdr:rowOff>
    </xdr:from>
    <xdr:to>
      <xdr:col>15</xdr:col>
      <xdr:colOff>567690</xdr:colOff>
      <xdr:row>11</xdr:row>
      <xdr:rowOff>276860</xdr:rowOff>
    </xdr:to>
    <xdr:cxnSp macro="">
      <xdr:nvCxnSpPr>
        <xdr:cNvPr id="5" name="4 Conector recto de flecha">
          <a:extLst>
            <a:ext uri="{FF2B5EF4-FFF2-40B4-BE49-F238E27FC236}">
              <a16:creationId xmlns:a16="http://schemas.microsoft.com/office/drawing/2014/main" xmlns="" id="{00000000-0008-0000-0A00-000005000000}"/>
            </a:ext>
          </a:extLst>
        </xdr:cNvPr>
        <xdr:cNvCxnSpPr/>
      </xdr:nvCxnSpPr>
      <xdr:spPr>
        <a:xfrm>
          <a:off x="10949940" y="3477260"/>
          <a:ext cx="523875" cy="0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567562</xdr:colOff>
      <xdr:row>10</xdr:row>
      <xdr:rowOff>187672</xdr:rowOff>
    </xdr:from>
    <xdr:to>
      <xdr:col>13</xdr:col>
      <xdr:colOff>86232</xdr:colOff>
      <xdr:row>11</xdr:row>
      <xdr:rowOff>262314</xdr:rowOff>
    </xdr:to>
    <xdr:sp macro="" textlink="">
      <xdr:nvSpPr>
        <xdr:cNvPr id="6" name="5 Rectángulo">
          <a:extLst>
            <a:ext uri="{FF2B5EF4-FFF2-40B4-BE49-F238E27FC236}">
              <a16:creationId xmlns:a16="http://schemas.microsoft.com/office/drawing/2014/main" xmlns="" id="{00000000-0008-0000-0A00-000006000000}"/>
            </a:ext>
          </a:extLst>
        </xdr:cNvPr>
        <xdr:cNvSpPr/>
      </xdr:nvSpPr>
      <xdr:spPr>
        <a:xfrm>
          <a:off x="9092437" y="3197572"/>
          <a:ext cx="280670" cy="265142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13</xdr:col>
      <xdr:colOff>38566</xdr:colOff>
      <xdr:row>11</xdr:row>
      <xdr:rowOff>4157</xdr:rowOff>
    </xdr:from>
    <xdr:to>
      <xdr:col>13</xdr:col>
      <xdr:colOff>304800</xdr:colOff>
      <xdr:row>11</xdr:row>
      <xdr:rowOff>274320</xdr:rowOff>
    </xdr:to>
    <xdr:sp macro="" textlink="">
      <xdr:nvSpPr>
        <xdr:cNvPr id="7" name="6 CuadroTexto">
          <a:extLst>
            <a:ext uri="{FF2B5EF4-FFF2-40B4-BE49-F238E27FC236}">
              <a16:creationId xmlns:a16="http://schemas.microsoft.com/office/drawing/2014/main" xmlns="" id="{00000000-0008-0000-0A00-000007000000}"/>
            </a:ext>
          </a:extLst>
        </xdr:cNvPr>
        <xdr:cNvSpPr txBox="1"/>
      </xdr:nvSpPr>
      <xdr:spPr>
        <a:xfrm>
          <a:off x="9325441" y="3204557"/>
          <a:ext cx="266234" cy="2701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es-EC" sz="1100"/>
            <a:t>1</a:t>
          </a:r>
        </a:p>
      </xdr:txBody>
    </xdr:sp>
    <xdr:clientData/>
  </xdr:twoCellAnchor>
  <xdr:twoCellAnchor>
    <xdr:from>
      <xdr:col>14</xdr:col>
      <xdr:colOff>743414</xdr:colOff>
      <xdr:row>11</xdr:row>
      <xdr:rowOff>4157</xdr:rowOff>
    </xdr:from>
    <xdr:to>
      <xdr:col>15</xdr:col>
      <xdr:colOff>154134</xdr:colOff>
      <xdr:row>11</xdr:row>
      <xdr:rowOff>284480</xdr:rowOff>
    </xdr:to>
    <xdr:sp macro="" textlink="">
      <xdr:nvSpPr>
        <xdr:cNvPr id="8" name="7 CuadroTexto">
          <a:extLst>
            <a:ext uri="{FF2B5EF4-FFF2-40B4-BE49-F238E27FC236}">
              <a16:creationId xmlns:a16="http://schemas.microsoft.com/office/drawing/2014/main" xmlns="" id="{00000000-0008-0000-0A00-000008000000}"/>
            </a:ext>
          </a:extLst>
        </xdr:cNvPr>
        <xdr:cNvSpPr txBox="1"/>
      </xdr:nvSpPr>
      <xdr:spPr>
        <a:xfrm>
          <a:off x="10830389" y="3204557"/>
          <a:ext cx="229870" cy="28032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es-EC" sz="1100"/>
            <a:t>2</a:t>
          </a:r>
        </a:p>
      </xdr:txBody>
    </xdr:sp>
    <xdr:clientData/>
  </xdr:twoCellAnchor>
  <xdr:twoCellAnchor>
    <xdr:from>
      <xdr:col>13</xdr:col>
      <xdr:colOff>106714</xdr:colOff>
      <xdr:row>18</xdr:row>
      <xdr:rowOff>0</xdr:rowOff>
    </xdr:from>
    <xdr:to>
      <xdr:col>13</xdr:col>
      <xdr:colOff>284514</xdr:colOff>
      <xdr:row>18</xdr:row>
      <xdr:rowOff>299720</xdr:rowOff>
    </xdr:to>
    <xdr:sp macro="" textlink="">
      <xdr:nvSpPr>
        <xdr:cNvPr id="9" name="8 CuadroTexto">
          <a:extLst>
            <a:ext uri="{FF2B5EF4-FFF2-40B4-BE49-F238E27FC236}">
              <a16:creationId xmlns:a16="http://schemas.microsoft.com/office/drawing/2014/main" xmlns="" id="{00000000-0008-0000-0A00-000009000000}"/>
            </a:ext>
          </a:extLst>
        </xdr:cNvPr>
        <xdr:cNvSpPr txBox="1"/>
      </xdr:nvSpPr>
      <xdr:spPr>
        <a:xfrm>
          <a:off x="9393589" y="5543550"/>
          <a:ext cx="177800" cy="2997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es-EC" sz="1100"/>
            <a:t>1</a:t>
          </a:r>
        </a:p>
      </xdr:txBody>
    </xdr:sp>
    <xdr:clientData/>
  </xdr:twoCellAnchor>
  <xdr:twoCellAnchor>
    <xdr:from>
      <xdr:col>14</xdr:col>
      <xdr:colOff>795483</xdr:colOff>
      <xdr:row>18</xdr:row>
      <xdr:rowOff>15240</xdr:rowOff>
    </xdr:from>
    <xdr:to>
      <xdr:col>15</xdr:col>
      <xdr:colOff>206203</xdr:colOff>
      <xdr:row>18</xdr:row>
      <xdr:rowOff>345440</xdr:rowOff>
    </xdr:to>
    <xdr:sp macro="" textlink="">
      <xdr:nvSpPr>
        <xdr:cNvPr id="10" name="9 CuadroTexto">
          <a:extLst>
            <a:ext uri="{FF2B5EF4-FFF2-40B4-BE49-F238E27FC236}">
              <a16:creationId xmlns:a16="http://schemas.microsoft.com/office/drawing/2014/main" xmlns="" id="{00000000-0008-0000-0A00-00000A000000}"/>
            </a:ext>
          </a:extLst>
        </xdr:cNvPr>
        <xdr:cNvSpPr txBox="1"/>
      </xdr:nvSpPr>
      <xdr:spPr>
        <a:xfrm>
          <a:off x="10882458" y="5558790"/>
          <a:ext cx="229870" cy="330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es-EC" sz="1100"/>
            <a:t>2</a:t>
          </a:r>
        </a:p>
      </xdr:txBody>
    </xdr:sp>
    <xdr:clientData/>
  </xdr:twoCellAnchor>
  <xdr:twoCellAnchor>
    <xdr:from>
      <xdr:col>11</xdr:col>
      <xdr:colOff>646429</xdr:colOff>
      <xdr:row>5</xdr:row>
      <xdr:rowOff>198120</xdr:rowOff>
    </xdr:from>
    <xdr:to>
      <xdr:col>12</xdr:col>
      <xdr:colOff>57149</xdr:colOff>
      <xdr:row>6</xdr:row>
      <xdr:rowOff>0</xdr:rowOff>
    </xdr:to>
    <xdr:sp macro="" textlink="">
      <xdr:nvSpPr>
        <xdr:cNvPr id="11" name="10 CuadroTexto">
          <a:extLst>
            <a:ext uri="{FF2B5EF4-FFF2-40B4-BE49-F238E27FC236}">
              <a16:creationId xmlns:a16="http://schemas.microsoft.com/office/drawing/2014/main" xmlns="" id="{00000000-0008-0000-0A00-00000B000000}"/>
            </a:ext>
          </a:extLst>
        </xdr:cNvPr>
        <xdr:cNvSpPr txBox="1"/>
      </xdr:nvSpPr>
      <xdr:spPr>
        <a:xfrm>
          <a:off x="8447404" y="1417320"/>
          <a:ext cx="134620" cy="590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EC" sz="1100"/>
        </a:p>
      </xdr:txBody>
    </xdr:sp>
    <xdr:clientData/>
  </xdr:twoCellAnchor>
  <xdr:twoCellAnchor>
    <xdr:from>
      <xdr:col>0</xdr:col>
      <xdr:colOff>360218</xdr:colOff>
      <xdr:row>37</xdr:row>
      <xdr:rowOff>166255</xdr:rowOff>
    </xdr:from>
    <xdr:to>
      <xdr:col>19</xdr:col>
      <xdr:colOff>595746</xdr:colOff>
      <xdr:row>60</xdr:row>
      <xdr:rowOff>0</xdr:rowOff>
    </xdr:to>
    <xdr:sp macro="" textlink="">
      <xdr:nvSpPr>
        <xdr:cNvPr id="12" name="AutoShape 133">
          <a:extLst>
            <a:ext uri="{FF2B5EF4-FFF2-40B4-BE49-F238E27FC236}">
              <a16:creationId xmlns:a16="http://schemas.microsoft.com/office/drawing/2014/main" xmlns="" id="{00000000-0008-0000-0A00-00000C000000}"/>
            </a:ext>
          </a:extLst>
        </xdr:cNvPr>
        <xdr:cNvSpPr>
          <a:spLocks noChangeArrowheads="1"/>
        </xdr:cNvSpPr>
      </xdr:nvSpPr>
      <xdr:spPr bwMode="auto">
        <a:xfrm>
          <a:off x="360218" y="14939530"/>
          <a:ext cx="14046778" cy="11092295"/>
        </a:xfrm>
        <a:prstGeom prst="roundRect">
          <a:avLst>
            <a:gd name="adj" fmla="val 16667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9</xdr:col>
      <xdr:colOff>167214</xdr:colOff>
      <xdr:row>40</xdr:row>
      <xdr:rowOff>283524</xdr:rowOff>
    </xdr:from>
    <xdr:to>
      <xdr:col>9</xdr:col>
      <xdr:colOff>620018</xdr:colOff>
      <xdr:row>40</xdr:row>
      <xdr:rowOff>284152</xdr:rowOff>
    </xdr:to>
    <xdr:cxnSp macro="">
      <xdr:nvCxnSpPr>
        <xdr:cNvPr id="13" name="12 Conector recto de flecha">
          <a:extLst>
            <a:ext uri="{FF2B5EF4-FFF2-40B4-BE49-F238E27FC236}">
              <a16:creationId xmlns:a16="http://schemas.microsoft.com/office/drawing/2014/main" xmlns="" id="{00000000-0008-0000-0A00-00000D000000}"/>
            </a:ext>
          </a:extLst>
        </xdr:cNvPr>
        <xdr:cNvCxnSpPr/>
      </xdr:nvCxnSpPr>
      <xdr:spPr>
        <a:xfrm flipV="1">
          <a:off x="6787089" y="16085499"/>
          <a:ext cx="195629" cy="628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409779</xdr:colOff>
      <xdr:row>41</xdr:row>
      <xdr:rowOff>20516</xdr:rowOff>
    </xdr:from>
    <xdr:to>
      <xdr:col>6</xdr:col>
      <xdr:colOff>417578</xdr:colOff>
      <xdr:row>41</xdr:row>
      <xdr:rowOff>271220</xdr:rowOff>
    </xdr:to>
    <xdr:cxnSp macro="">
      <xdr:nvCxnSpPr>
        <xdr:cNvPr id="14" name="13 Conector recto de flecha">
          <a:extLst>
            <a:ext uri="{FF2B5EF4-FFF2-40B4-BE49-F238E27FC236}">
              <a16:creationId xmlns:a16="http://schemas.microsoft.com/office/drawing/2014/main" xmlns="" id="{00000000-0008-0000-0A00-00000E000000}"/>
            </a:ext>
          </a:extLst>
        </xdr:cNvPr>
        <xdr:cNvCxnSpPr/>
      </xdr:nvCxnSpPr>
      <xdr:spPr>
        <a:xfrm>
          <a:off x="4753179" y="16165391"/>
          <a:ext cx="7799" cy="250704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609374</xdr:colOff>
      <xdr:row>40</xdr:row>
      <xdr:rowOff>104358</xdr:rowOff>
    </xdr:from>
    <xdr:to>
      <xdr:col>6</xdr:col>
      <xdr:colOff>812574</xdr:colOff>
      <xdr:row>41</xdr:row>
      <xdr:rowOff>16893</xdr:rowOff>
    </xdr:to>
    <xdr:sp macro="" textlink="">
      <xdr:nvSpPr>
        <xdr:cNvPr id="15" name="14 CuadroTexto">
          <a:extLst>
            <a:ext uri="{FF2B5EF4-FFF2-40B4-BE49-F238E27FC236}">
              <a16:creationId xmlns:a16="http://schemas.microsoft.com/office/drawing/2014/main" xmlns="" id="{00000000-0008-0000-0A00-00000F000000}"/>
            </a:ext>
          </a:extLst>
        </xdr:cNvPr>
        <xdr:cNvSpPr txBox="1"/>
      </xdr:nvSpPr>
      <xdr:spPr>
        <a:xfrm>
          <a:off x="4952774" y="15906333"/>
          <a:ext cx="127000" cy="2554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r"/>
          <a:r>
            <a:rPr lang="es-EC" sz="1100"/>
            <a:t>1</a:t>
          </a:r>
        </a:p>
      </xdr:txBody>
    </xdr:sp>
    <xdr:clientData/>
  </xdr:twoCellAnchor>
  <xdr:twoCellAnchor>
    <xdr:from>
      <xdr:col>8</xdr:col>
      <xdr:colOff>680379</xdr:colOff>
      <xdr:row>40</xdr:row>
      <xdr:rowOff>101637</xdr:rowOff>
    </xdr:from>
    <xdr:to>
      <xdr:col>8</xdr:col>
      <xdr:colOff>883579</xdr:colOff>
      <xdr:row>41</xdr:row>
      <xdr:rowOff>14172</xdr:rowOff>
    </xdr:to>
    <xdr:sp macro="" textlink="">
      <xdr:nvSpPr>
        <xdr:cNvPr id="16" name="15 CuadroTexto">
          <a:extLst>
            <a:ext uri="{FF2B5EF4-FFF2-40B4-BE49-F238E27FC236}">
              <a16:creationId xmlns:a16="http://schemas.microsoft.com/office/drawing/2014/main" xmlns="" id="{00000000-0008-0000-0A00-000010000000}"/>
            </a:ext>
          </a:extLst>
        </xdr:cNvPr>
        <xdr:cNvSpPr txBox="1"/>
      </xdr:nvSpPr>
      <xdr:spPr>
        <a:xfrm>
          <a:off x="6423954" y="15903612"/>
          <a:ext cx="193675" cy="2554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2</a:t>
          </a:r>
        </a:p>
      </xdr:txBody>
    </xdr:sp>
    <xdr:clientData/>
  </xdr:twoCellAnchor>
  <xdr:twoCellAnchor>
    <xdr:from>
      <xdr:col>14</xdr:col>
      <xdr:colOff>360219</xdr:colOff>
      <xdr:row>11</xdr:row>
      <xdr:rowOff>2</xdr:rowOff>
    </xdr:from>
    <xdr:to>
      <xdr:col>14</xdr:col>
      <xdr:colOff>640889</xdr:colOff>
      <xdr:row>11</xdr:row>
      <xdr:rowOff>268607</xdr:rowOff>
    </xdr:to>
    <xdr:sp macro="" textlink="">
      <xdr:nvSpPr>
        <xdr:cNvPr id="17" name="16 Rectángulo">
          <a:extLst>
            <a:ext uri="{FF2B5EF4-FFF2-40B4-BE49-F238E27FC236}">
              <a16:creationId xmlns:a16="http://schemas.microsoft.com/office/drawing/2014/main" xmlns="" id="{00000000-0008-0000-0A00-000011000000}"/>
            </a:ext>
          </a:extLst>
        </xdr:cNvPr>
        <xdr:cNvSpPr/>
      </xdr:nvSpPr>
      <xdr:spPr>
        <a:xfrm>
          <a:off x="10447194" y="3200402"/>
          <a:ext cx="280670" cy="268605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12</xdr:col>
      <xdr:colOff>649431</xdr:colOff>
      <xdr:row>18</xdr:row>
      <xdr:rowOff>27710</xdr:rowOff>
    </xdr:from>
    <xdr:to>
      <xdr:col>13</xdr:col>
      <xdr:colOff>140392</xdr:colOff>
      <xdr:row>18</xdr:row>
      <xdr:rowOff>296315</xdr:rowOff>
    </xdr:to>
    <xdr:sp macro="" textlink="">
      <xdr:nvSpPr>
        <xdr:cNvPr id="18" name="17 Rectángulo">
          <a:extLst>
            <a:ext uri="{FF2B5EF4-FFF2-40B4-BE49-F238E27FC236}">
              <a16:creationId xmlns:a16="http://schemas.microsoft.com/office/drawing/2014/main" xmlns="" id="{00000000-0008-0000-0A00-000012000000}"/>
            </a:ext>
          </a:extLst>
        </xdr:cNvPr>
        <xdr:cNvSpPr/>
      </xdr:nvSpPr>
      <xdr:spPr>
        <a:xfrm>
          <a:off x="9174306" y="5571260"/>
          <a:ext cx="252961" cy="268605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14</xdr:col>
      <xdr:colOff>415636</xdr:colOff>
      <xdr:row>18</xdr:row>
      <xdr:rowOff>55420</xdr:rowOff>
    </xdr:from>
    <xdr:to>
      <xdr:col>14</xdr:col>
      <xdr:colOff>696306</xdr:colOff>
      <xdr:row>18</xdr:row>
      <xdr:rowOff>324025</xdr:rowOff>
    </xdr:to>
    <xdr:sp macro="" textlink="">
      <xdr:nvSpPr>
        <xdr:cNvPr id="19" name="18 Rectángulo">
          <a:extLst>
            <a:ext uri="{FF2B5EF4-FFF2-40B4-BE49-F238E27FC236}">
              <a16:creationId xmlns:a16="http://schemas.microsoft.com/office/drawing/2014/main" xmlns="" id="{00000000-0008-0000-0A00-000013000000}"/>
            </a:ext>
          </a:extLst>
        </xdr:cNvPr>
        <xdr:cNvSpPr/>
      </xdr:nvSpPr>
      <xdr:spPr>
        <a:xfrm>
          <a:off x="10502611" y="5598970"/>
          <a:ext cx="280670" cy="268605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332520</xdr:colOff>
      <xdr:row>40</xdr:row>
      <xdr:rowOff>83130</xdr:rowOff>
    </xdr:from>
    <xdr:to>
      <xdr:col>6</xdr:col>
      <xdr:colOff>613190</xdr:colOff>
      <xdr:row>41</xdr:row>
      <xdr:rowOff>5372</xdr:rowOff>
    </xdr:to>
    <xdr:sp macro="" textlink="">
      <xdr:nvSpPr>
        <xdr:cNvPr id="20" name="19 Rectángulo">
          <a:extLst>
            <a:ext uri="{FF2B5EF4-FFF2-40B4-BE49-F238E27FC236}">
              <a16:creationId xmlns:a16="http://schemas.microsoft.com/office/drawing/2014/main" xmlns="" id="{00000000-0008-0000-0A00-000014000000}"/>
            </a:ext>
          </a:extLst>
        </xdr:cNvPr>
        <xdr:cNvSpPr/>
      </xdr:nvSpPr>
      <xdr:spPr>
        <a:xfrm>
          <a:off x="4675920" y="15885105"/>
          <a:ext cx="280670" cy="265142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401827</xdr:colOff>
      <xdr:row>40</xdr:row>
      <xdr:rowOff>83130</xdr:rowOff>
    </xdr:from>
    <xdr:to>
      <xdr:col>8</xdr:col>
      <xdr:colOff>682497</xdr:colOff>
      <xdr:row>41</xdr:row>
      <xdr:rowOff>5372</xdr:rowOff>
    </xdr:to>
    <xdr:sp macro="" textlink="">
      <xdr:nvSpPr>
        <xdr:cNvPr id="21" name="20 Rectángulo">
          <a:extLst>
            <a:ext uri="{FF2B5EF4-FFF2-40B4-BE49-F238E27FC236}">
              <a16:creationId xmlns:a16="http://schemas.microsoft.com/office/drawing/2014/main" xmlns="" id="{00000000-0008-0000-0A00-000015000000}"/>
            </a:ext>
          </a:extLst>
        </xdr:cNvPr>
        <xdr:cNvSpPr/>
      </xdr:nvSpPr>
      <xdr:spPr>
        <a:xfrm>
          <a:off x="6145402" y="15885105"/>
          <a:ext cx="280670" cy="265142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106680</xdr:colOff>
      <xdr:row>0</xdr:row>
      <xdr:rowOff>0</xdr:rowOff>
    </xdr:from>
    <xdr:to>
      <xdr:col>18</xdr:col>
      <xdr:colOff>329566</xdr:colOff>
      <xdr:row>0</xdr:row>
      <xdr:rowOff>0</xdr:rowOff>
    </xdr:to>
    <xdr:sp macro="" textlink="">
      <xdr:nvSpPr>
        <xdr:cNvPr id="2" name="AutoShape 7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SpPr>
          <a:spLocks noChangeArrowheads="1"/>
        </xdr:cNvSpPr>
      </xdr:nvSpPr>
      <xdr:spPr bwMode="auto">
        <a:xfrm>
          <a:off x="106680" y="0"/>
          <a:ext cx="12300586" cy="0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CAPÍTULO 10. </a:t>
          </a:r>
          <a:r>
            <a:rPr lang="es-ES" sz="1400" b="1" i="0" u="none" strike="noStrike" baseline="0">
              <a:solidFill>
                <a:srgbClr val="800000"/>
              </a:solidFill>
              <a:latin typeface="Arial"/>
              <a:ea typeface="+mn-ea"/>
              <a:cs typeface="Arial"/>
            </a:rPr>
            <a:t> AGUA</a:t>
          </a: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, MANEJO DE AGUAS RESIDUALES Y OTROS RESIDUOS</a:t>
          </a:r>
        </a:p>
      </xdr:txBody>
    </xdr:sp>
    <xdr:clientData/>
  </xdr:twoCellAnchor>
  <xdr:twoCellAnchor>
    <xdr:from>
      <xdr:col>0</xdr:col>
      <xdr:colOff>91440</xdr:colOff>
      <xdr:row>0</xdr:row>
      <xdr:rowOff>0</xdr:rowOff>
    </xdr:from>
    <xdr:to>
      <xdr:col>18</xdr:col>
      <xdr:colOff>289560</xdr:colOff>
      <xdr:row>0</xdr:row>
      <xdr:rowOff>0</xdr:rowOff>
    </xdr:to>
    <xdr:sp macro="" textlink="">
      <xdr:nvSpPr>
        <xdr:cNvPr id="3" name="AutoShape 133">
          <a:extLst>
            <a:ext uri="{FF2B5EF4-FFF2-40B4-BE49-F238E27FC236}">
              <a16:creationId xmlns:a16="http://schemas.microsoft.com/office/drawing/2014/main" xmlns="" id="{00000000-0008-0000-0B00-000003000000}"/>
            </a:ext>
          </a:extLst>
        </xdr:cNvPr>
        <xdr:cNvSpPr>
          <a:spLocks noChangeArrowheads="1"/>
        </xdr:cNvSpPr>
      </xdr:nvSpPr>
      <xdr:spPr bwMode="auto">
        <a:xfrm>
          <a:off x="91440" y="0"/>
          <a:ext cx="12275820" cy="0"/>
        </a:xfrm>
        <a:prstGeom prst="roundRect">
          <a:avLst>
            <a:gd name="adj" fmla="val 8323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10</xdr:col>
      <xdr:colOff>816735</xdr:colOff>
      <xdr:row>13</xdr:row>
      <xdr:rowOff>139295</xdr:rowOff>
    </xdr:from>
    <xdr:to>
      <xdr:col>11</xdr:col>
      <xdr:colOff>502410</xdr:colOff>
      <xdr:row>13</xdr:row>
      <xdr:rowOff>139295</xdr:rowOff>
    </xdr:to>
    <xdr:cxnSp macro="">
      <xdr:nvCxnSpPr>
        <xdr:cNvPr id="4" name="3 Conector recto de flecha">
          <a:extLst>
            <a:ext uri="{FF2B5EF4-FFF2-40B4-BE49-F238E27FC236}">
              <a16:creationId xmlns:a16="http://schemas.microsoft.com/office/drawing/2014/main" xmlns="" id="{00000000-0008-0000-0B00-000004000000}"/>
            </a:ext>
          </a:extLst>
        </xdr:cNvPr>
        <xdr:cNvCxnSpPr/>
      </xdr:nvCxnSpPr>
      <xdr:spPr>
        <a:xfrm>
          <a:off x="7636635" y="3415895"/>
          <a:ext cx="628650" cy="0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421532</xdr:colOff>
      <xdr:row>14</xdr:row>
      <xdr:rowOff>60960</xdr:rowOff>
    </xdr:from>
    <xdr:to>
      <xdr:col>8</xdr:col>
      <xdr:colOff>422910</xdr:colOff>
      <xdr:row>16</xdr:row>
      <xdr:rowOff>64851</xdr:rowOff>
    </xdr:to>
    <xdr:cxnSp macro="">
      <xdr:nvCxnSpPr>
        <xdr:cNvPr id="5" name="4 Conector recto de flecha">
          <a:extLst>
            <a:ext uri="{FF2B5EF4-FFF2-40B4-BE49-F238E27FC236}">
              <a16:creationId xmlns:a16="http://schemas.microsoft.com/office/drawing/2014/main" xmlns="" id="{00000000-0008-0000-0B00-000005000000}"/>
            </a:ext>
          </a:extLst>
        </xdr:cNvPr>
        <xdr:cNvCxnSpPr/>
      </xdr:nvCxnSpPr>
      <xdr:spPr>
        <a:xfrm flipH="1">
          <a:off x="5517407" y="3661410"/>
          <a:ext cx="1378" cy="394416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501649</xdr:colOff>
      <xdr:row>13</xdr:row>
      <xdr:rowOff>0</xdr:rowOff>
    </xdr:from>
    <xdr:to>
      <xdr:col>8</xdr:col>
      <xdr:colOff>704849</xdr:colOff>
      <xdr:row>14</xdr:row>
      <xdr:rowOff>40640</xdr:rowOff>
    </xdr:to>
    <xdr:sp macro="" textlink="">
      <xdr:nvSpPr>
        <xdr:cNvPr id="6" name="5 CuadroTexto">
          <a:extLst>
            <a:ext uri="{FF2B5EF4-FFF2-40B4-BE49-F238E27FC236}">
              <a16:creationId xmlns:a16="http://schemas.microsoft.com/office/drawing/2014/main" xmlns="" id="{00000000-0008-0000-0B00-000006000000}"/>
            </a:ext>
          </a:extLst>
        </xdr:cNvPr>
        <xdr:cNvSpPr txBox="1"/>
      </xdr:nvSpPr>
      <xdr:spPr>
        <a:xfrm>
          <a:off x="5597524" y="3276600"/>
          <a:ext cx="203200" cy="3644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1</a:t>
          </a:r>
        </a:p>
      </xdr:txBody>
    </xdr:sp>
    <xdr:clientData/>
  </xdr:twoCellAnchor>
  <xdr:twoCellAnchor>
    <xdr:from>
      <xdr:col>10</xdr:col>
      <xdr:colOff>608329</xdr:colOff>
      <xdr:row>13</xdr:row>
      <xdr:rowOff>0</xdr:rowOff>
    </xdr:from>
    <xdr:to>
      <xdr:col>10</xdr:col>
      <xdr:colOff>811529</xdr:colOff>
      <xdr:row>13</xdr:row>
      <xdr:rowOff>177800</xdr:rowOff>
    </xdr:to>
    <xdr:sp macro="" textlink="">
      <xdr:nvSpPr>
        <xdr:cNvPr id="7" name="6 CuadroTexto">
          <a:extLst>
            <a:ext uri="{FF2B5EF4-FFF2-40B4-BE49-F238E27FC236}">
              <a16:creationId xmlns:a16="http://schemas.microsoft.com/office/drawing/2014/main" xmlns="" id="{00000000-0008-0000-0B00-000007000000}"/>
            </a:ext>
          </a:extLst>
        </xdr:cNvPr>
        <xdr:cNvSpPr txBox="1"/>
      </xdr:nvSpPr>
      <xdr:spPr>
        <a:xfrm>
          <a:off x="7428229" y="3276600"/>
          <a:ext cx="203200" cy="177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2</a:t>
          </a:r>
        </a:p>
      </xdr:txBody>
    </xdr:sp>
    <xdr:clientData/>
  </xdr:twoCellAnchor>
  <xdr:twoCellAnchor>
    <xdr:from>
      <xdr:col>15</xdr:col>
      <xdr:colOff>43815</xdr:colOff>
      <xdr:row>7</xdr:row>
      <xdr:rowOff>276860</xdr:rowOff>
    </xdr:from>
    <xdr:to>
      <xdr:col>15</xdr:col>
      <xdr:colOff>567690</xdr:colOff>
      <xdr:row>7</xdr:row>
      <xdr:rowOff>276860</xdr:rowOff>
    </xdr:to>
    <xdr:cxnSp macro="">
      <xdr:nvCxnSpPr>
        <xdr:cNvPr id="8" name="7 Conector recto de flecha">
          <a:extLst>
            <a:ext uri="{FF2B5EF4-FFF2-40B4-BE49-F238E27FC236}">
              <a16:creationId xmlns:a16="http://schemas.microsoft.com/office/drawing/2014/main" xmlns="" id="{00000000-0008-0000-0B00-000008000000}"/>
            </a:ext>
          </a:extLst>
        </xdr:cNvPr>
        <xdr:cNvCxnSpPr/>
      </xdr:nvCxnSpPr>
      <xdr:spPr>
        <a:xfrm>
          <a:off x="10321290" y="1943735"/>
          <a:ext cx="523875" cy="0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703580</xdr:colOff>
      <xdr:row>6</xdr:row>
      <xdr:rowOff>198120</xdr:rowOff>
    </xdr:from>
    <xdr:to>
      <xdr:col>13</xdr:col>
      <xdr:colOff>119380</xdr:colOff>
      <xdr:row>7</xdr:row>
      <xdr:rowOff>314960</xdr:rowOff>
    </xdr:to>
    <xdr:sp macro="" textlink="">
      <xdr:nvSpPr>
        <xdr:cNvPr id="9" name="8 CuadroTexto">
          <a:extLst>
            <a:ext uri="{FF2B5EF4-FFF2-40B4-BE49-F238E27FC236}">
              <a16:creationId xmlns:a16="http://schemas.microsoft.com/office/drawing/2014/main" xmlns="" id="{00000000-0008-0000-0B00-000009000000}"/>
            </a:ext>
          </a:extLst>
        </xdr:cNvPr>
        <xdr:cNvSpPr txBox="1"/>
      </xdr:nvSpPr>
      <xdr:spPr>
        <a:xfrm>
          <a:off x="9218930" y="1664970"/>
          <a:ext cx="120650" cy="3168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1</a:t>
          </a:r>
        </a:p>
      </xdr:txBody>
    </xdr:sp>
    <xdr:clientData/>
  </xdr:twoCellAnchor>
  <xdr:twoCellAnchor>
    <xdr:from>
      <xdr:col>14</xdr:col>
      <xdr:colOff>547369</xdr:colOff>
      <xdr:row>7</xdr:row>
      <xdr:rowOff>0</xdr:rowOff>
    </xdr:from>
    <xdr:to>
      <xdr:col>15</xdr:col>
      <xdr:colOff>219075</xdr:colOff>
      <xdr:row>7</xdr:row>
      <xdr:rowOff>284480</xdr:rowOff>
    </xdr:to>
    <xdr:sp macro="" textlink="">
      <xdr:nvSpPr>
        <xdr:cNvPr id="10" name="9 CuadroTexto">
          <a:extLst>
            <a:ext uri="{FF2B5EF4-FFF2-40B4-BE49-F238E27FC236}">
              <a16:creationId xmlns:a16="http://schemas.microsoft.com/office/drawing/2014/main" xmlns="" id="{00000000-0008-0000-0B00-00000A000000}"/>
            </a:ext>
          </a:extLst>
        </xdr:cNvPr>
        <xdr:cNvSpPr txBox="1"/>
      </xdr:nvSpPr>
      <xdr:spPr>
        <a:xfrm>
          <a:off x="10224769" y="1666875"/>
          <a:ext cx="271781" cy="2844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2</a:t>
          </a:r>
        </a:p>
      </xdr:txBody>
    </xdr:sp>
    <xdr:clientData/>
  </xdr:twoCellAnchor>
  <xdr:twoCellAnchor>
    <xdr:from>
      <xdr:col>12</xdr:col>
      <xdr:colOff>259080</xdr:colOff>
      <xdr:row>7</xdr:row>
      <xdr:rowOff>45720</xdr:rowOff>
    </xdr:from>
    <xdr:to>
      <xdr:col>12</xdr:col>
      <xdr:colOff>495300</xdr:colOff>
      <xdr:row>7</xdr:row>
      <xdr:rowOff>266699</xdr:rowOff>
    </xdr:to>
    <xdr:sp macro="" textlink="">
      <xdr:nvSpPr>
        <xdr:cNvPr id="11" name="10 Rectángulo">
          <a:extLst>
            <a:ext uri="{FF2B5EF4-FFF2-40B4-BE49-F238E27FC236}">
              <a16:creationId xmlns:a16="http://schemas.microsoft.com/office/drawing/2014/main" xmlns="" id="{00000000-0008-0000-0B00-00000B000000}"/>
            </a:ext>
          </a:extLst>
        </xdr:cNvPr>
        <xdr:cNvSpPr/>
      </xdr:nvSpPr>
      <xdr:spPr>
        <a:xfrm>
          <a:off x="8926830" y="1712595"/>
          <a:ext cx="236220" cy="220979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14</xdr:col>
      <xdr:colOff>289559</xdr:colOff>
      <xdr:row>7</xdr:row>
      <xdr:rowOff>60960</xdr:rowOff>
    </xdr:from>
    <xdr:to>
      <xdr:col>14</xdr:col>
      <xdr:colOff>510540</xdr:colOff>
      <xdr:row>7</xdr:row>
      <xdr:rowOff>289560</xdr:rowOff>
    </xdr:to>
    <xdr:sp macro="" textlink="">
      <xdr:nvSpPr>
        <xdr:cNvPr id="12" name="11 Rectángulo">
          <a:extLst>
            <a:ext uri="{FF2B5EF4-FFF2-40B4-BE49-F238E27FC236}">
              <a16:creationId xmlns:a16="http://schemas.microsoft.com/office/drawing/2014/main" xmlns="" id="{00000000-0008-0000-0B00-00000C000000}"/>
            </a:ext>
          </a:extLst>
        </xdr:cNvPr>
        <xdr:cNvSpPr/>
      </xdr:nvSpPr>
      <xdr:spPr>
        <a:xfrm>
          <a:off x="9966959" y="1727835"/>
          <a:ext cx="220981" cy="228600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296495</xdr:colOff>
      <xdr:row>13</xdr:row>
      <xdr:rowOff>1</xdr:rowOff>
    </xdr:from>
    <xdr:to>
      <xdr:col>8</xdr:col>
      <xdr:colOff>518160</xdr:colOff>
      <xdr:row>14</xdr:row>
      <xdr:rowOff>30480</xdr:rowOff>
    </xdr:to>
    <xdr:sp macro="" textlink="">
      <xdr:nvSpPr>
        <xdr:cNvPr id="13" name="12 Rectángulo">
          <a:extLst>
            <a:ext uri="{FF2B5EF4-FFF2-40B4-BE49-F238E27FC236}">
              <a16:creationId xmlns:a16="http://schemas.microsoft.com/office/drawing/2014/main" xmlns="" id="{00000000-0008-0000-0B00-00000D000000}"/>
            </a:ext>
          </a:extLst>
        </xdr:cNvPr>
        <xdr:cNvSpPr/>
      </xdr:nvSpPr>
      <xdr:spPr>
        <a:xfrm>
          <a:off x="5392370" y="3276601"/>
          <a:ext cx="221665" cy="354329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266700</xdr:colOff>
      <xdr:row>12</xdr:row>
      <xdr:rowOff>104775</xdr:rowOff>
    </xdr:from>
    <xdr:to>
      <xdr:col>10</xdr:col>
      <xdr:colOff>502920</xdr:colOff>
      <xdr:row>14</xdr:row>
      <xdr:rowOff>7621</xdr:rowOff>
    </xdr:to>
    <xdr:sp macro="" textlink="">
      <xdr:nvSpPr>
        <xdr:cNvPr id="14" name="13 Rectángulo">
          <a:extLst>
            <a:ext uri="{FF2B5EF4-FFF2-40B4-BE49-F238E27FC236}">
              <a16:creationId xmlns:a16="http://schemas.microsoft.com/office/drawing/2014/main" xmlns="" id="{00000000-0008-0000-0B00-00000E000000}"/>
            </a:ext>
          </a:extLst>
        </xdr:cNvPr>
        <xdr:cNvSpPr/>
      </xdr:nvSpPr>
      <xdr:spPr>
        <a:xfrm>
          <a:off x="7086600" y="3248025"/>
          <a:ext cx="236220" cy="360046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106680</xdr:colOff>
      <xdr:row>0</xdr:row>
      <xdr:rowOff>1</xdr:rowOff>
    </xdr:from>
    <xdr:to>
      <xdr:col>18</xdr:col>
      <xdr:colOff>329566</xdr:colOff>
      <xdr:row>1</xdr:row>
      <xdr:rowOff>171450</xdr:rowOff>
    </xdr:to>
    <xdr:sp macro="" textlink="">
      <xdr:nvSpPr>
        <xdr:cNvPr id="15" name="AutoShape 7">
          <a:extLst>
            <a:ext uri="{FF2B5EF4-FFF2-40B4-BE49-F238E27FC236}">
              <a16:creationId xmlns:a16="http://schemas.microsoft.com/office/drawing/2014/main" xmlns="" id="{00000000-0008-0000-0B00-00000F000000}"/>
            </a:ext>
          </a:extLst>
        </xdr:cNvPr>
        <xdr:cNvSpPr>
          <a:spLocks noChangeArrowheads="1"/>
        </xdr:cNvSpPr>
      </xdr:nvSpPr>
      <xdr:spPr bwMode="auto">
        <a:xfrm>
          <a:off x="106680" y="1"/>
          <a:ext cx="12300586" cy="361949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CAPÍTULO 10. </a:t>
          </a:r>
          <a:r>
            <a:rPr lang="es-ES" sz="1400" b="1" i="0" u="none" strike="noStrike" baseline="0">
              <a:solidFill>
                <a:srgbClr val="800000"/>
              </a:solidFill>
              <a:latin typeface="Arial"/>
              <a:ea typeface="+mn-ea"/>
              <a:cs typeface="Arial"/>
            </a:rPr>
            <a:t> AGUA</a:t>
          </a: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, MANEJO DE AGUAS RESIDUALES Y OTROS RESIDUOS</a:t>
          </a:r>
        </a:p>
      </xdr:txBody>
    </xdr:sp>
    <xdr:clientData/>
  </xdr:twoCellAnchor>
  <xdr:twoCellAnchor>
    <xdr:from>
      <xdr:col>5</xdr:col>
      <xdr:colOff>454474</xdr:colOff>
      <xdr:row>31</xdr:row>
      <xdr:rowOff>149225</xdr:rowOff>
    </xdr:from>
    <xdr:to>
      <xdr:col>11</xdr:col>
      <xdr:colOff>305250</xdr:colOff>
      <xdr:row>34</xdr:row>
      <xdr:rowOff>9525</xdr:rowOff>
    </xdr:to>
    <xdr:sp macro="" textlink="">
      <xdr:nvSpPr>
        <xdr:cNvPr id="16" name="AutoShape 7">
          <a:extLst>
            <a:ext uri="{FF2B5EF4-FFF2-40B4-BE49-F238E27FC236}">
              <a16:creationId xmlns:a16="http://schemas.microsoft.com/office/drawing/2014/main" xmlns="" id="{00000000-0008-0000-0B00-000010000000}"/>
            </a:ext>
          </a:extLst>
        </xdr:cNvPr>
        <xdr:cNvSpPr>
          <a:spLocks noChangeArrowheads="1"/>
        </xdr:cNvSpPr>
      </xdr:nvSpPr>
      <xdr:spPr bwMode="auto">
        <a:xfrm>
          <a:off x="3197674" y="9550400"/>
          <a:ext cx="4870451" cy="355600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II. AGUAS RESIDUALES / DESECHADAS</a:t>
          </a:r>
        </a:p>
      </xdr:txBody>
    </xdr:sp>
    <xdr:clientData/>
  </xdr:twoCellAnchor>
  <xdr:twoCellAnchor>
    <xdr:from>
      <xdr:col>14</xdr:col>
      <xdr:colOff>346075</xdr:colOff>
      <xdr:row>35</xdr:row>
      <xdr:rowOff>200660</xdr:rowOff>
    </xdr:from>
    <xdr:to>
      <xdr:col>15</xdr:col>
      <xdr:colOff>82550</xdr:colOff>
      <xdr:row>35</xdr:row>
      <xdr:rowOff>200660</xdr:rowOff>
    </xdr:to>
    <xdr:cxnSp macro="">
      <xdr:nvCxnSpPr>
        <xdr:cNvPr id="17" name="16 Conector recto de flecha">
          <a:extLst>
            <a:ext uri="{FF2B5EF4-FFF2-40B4-BE49-F238E27FC236}">
              <a16:creationId xmlns:a16="http://schemas.microsoft.com/office/drawing/2014/main" xmlns="" id="{00000000-0008-0000-0B00-000011000000}"/>
            </a:ext>
          </a:extLst>
        </xdr:cNvPr>
        <xdr:cNvCxnSpPr/>
      </xdr:nvCxnSpPr>
      <xdr:spPr>
        <a:xfrm>
          <a:off x="10023475" y="10268585"/>
          <a:ext cx="336550" cy="0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869950</xdr:colOff>
      <xdr:row>35</xdr:row>
      <xdr:rowOff>165100</xdr:rowOff>
    </xdr:from>
    <xdr:to>
      <xdr:col>11</xdr:col>
      <xdr:colOff>879475</xdr:colOff>
      <xdr:row>37</xdr:row>
      <xdr:rowOff>180340</xdr:rowOff>
    </xdr:to>
    <xdr:cxnSp macro="">
      <xdr:nvCxnSpPr>
        <xdr:cNvPr id="18" name="17 Conector recto de flecha">
          <a:extLst>
            <a:ext uri="{FF2B5EF4-FFF2-40B4-BE49-F238E27FC236}">
              <a16:creationId xmlns:a16="http://schemas.microsoft.com/office/drawing/2014/main" xmlns="" id="{00000000-0008-0000-0B00-000012000000}"/>
            </a:ext>
          </a:extLst>
        </xdr:cNvPr>
        <xdr:cNvCxnSpPr/>
      </xdr:nvCxnSpPr>
      <xdr:spPr>
        <a:xfrm>
          <a:off x="8632825" y="10252075"/>
          <a:ext cx="9525" cy="386715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152400</xdr:colOff>
      <xdr:row>34</xdr:row>
      <xdr:rowOff>134255</xdr:rowOff>
    </xdr:from>
    <xdr:to>
      <xdr:col>12</xdr:col>
      <xdr:colOff>342900</xdr:colOff>
      <xdr:row>35</xdr:row>
      <xdr:rowOff>152398</xdr:rowOff>
    </xdr:to>
    <xdr:sp macro="" textlink="">
      <xdr:nvSpPr>
        <xdr:cNvPr id="19" name="18 CuadroTexto">
          <a:extLst>
            <a:ext uri="{FF2B5EF4-FFF2-40B4-BE49-F238E27FC236}">
              <a16:creationId xmlns:a16="http://schemas.microsoft.com/office/drawing/2014/main" xmlns="" id="{00000000-0008-0000-0B00-000013000000}"/>
            </a:ext>
          </a:extLst>
        </xdr:cNvPr>
        <xdr:cNvSpPr txBox="1"/>
      </xdr:nvSpPr>
      <xdr:spPr>
        <a:xfrm>
          <a:off x="8820150" y="10030730"/>
          <a:ext cx="190500" cy="2086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1</a:t>
          </a:r>
        </a:p>
      </xdr:txBody>
    </xdr:sp>
    <xdr:clientData/>
  </xdr:twoCellAnchor>
  <xdr:twoCellAnchor>
    <xdr:from>
      <xdr:col>14</xdr:col>
      <xdr:colOff>139700</xdr:colOff>
      <xdr:row>34</xdr:row>
      <xdr:rowOff>152400</xdr:rowOff>
    </xdr:from>
    <xdr:to>
      <xdr:col>14</xdr:col>
      <xdr:colOff>330200</xdr:colOff>
      <xdr:row>35</xdr:row>
      <xdr:rowOff>177800</xdr:rowOff>
    </xdr:to>
    <xdr:sp macro="" textlink="">
      <xdr:nvSpPr>
        <xdr:cNvPr id="20" name="19 CuadroTexto">
          <a:extLst>
            <a:ext uri="{FF2B5EF4-FFF2-40B4-BE49-F238E27FC236}">
              <a16:creationId xmlns:a16="http://schemas.microsoft.com/office/drawing/2014/main" xmlns="" id="{00000000-0008-0000-0B00-000014000000}"/>
            </a:ext>
          </a:extLst>
        </xdr:cNvPr>
        <xdr:cNvSpPr txBox="1"/>
      </xdr:nvSpPr>
      <xdr:spPr>
        <a:xfrm>
          <a:off x="9817100" y="10048875"/>
          <a:ext cx="190500" cy="215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2</a:t>
          </a:r>
        </a:p>
      </xdr:txBody>
    </xdr:sp>
    <xdr:clientData/>
  </xdr:twoCellAnchor>
  <xdr:twoCellAnchor>
    <xdr:from>
      <xdr:col>12</xdr:col>
      <xdr:colOff>165100</xdr:colOff>
      <xdr:row>43</xdr:row>
      <xdr:rowOff>92528</xdr:rowOff>
    </xdr:from>
    <xdr:to>
      <xdr:col>12</xdr:col>
      <xdr:colOff>444500</xdr:colOff>
      <xdr:row>44</xdr:row>
      <xdr:rowOff>92528</xdr:rowOff>
    </xdr:to>
    <xdr:sp macro="" textlink="">
      <xdr:nvSpPr>
        <xdr:cNvPr id="21" name="19 CuadroTexto">
          <a:extLst>
            <a:ext uri="{FF2B5EF4-FFF2-40B4-BE49-F238E27FC236}">
              <a16:creationId xmlns:a16="http://schemas.microsoft.com/office/drawing/2014/main" xmlns="" id="{00000000-0008-0000-0B00-000015000000}"/>
            </a:ext>
          </a:extLst>
        </xdr:cNvPr>
        <xdr:cNvSpPr txBox="1"/>
      </xdr:nvSpPr>
      <xdr:spPr>
        <a:xfrm>
          <a:off x="8832850" y="11789228"/>
          <a:ext cx="279400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1</a:t>
          </a:r>
        </a:p>
      </xdr:txBody>
    </xdr:sp>
    <xdr:clientData/>
  </xdr:twoCellAnchor>
  <xdr:twoCellAnchor>
    <xdr:from>
      <xdr:col>14</xdr:col>
      <xdr:colOff>139699</xdr:colOff>
      <xdr:row>43</xdr:row>
      <xdr:rowOff>88899</xdr:rowOff>
    </xdr:from>
    <xdr:to>
      <xdr:col>14</xdr:col>
      <xdr:colOff>381000</xdr:colOff>
      <xdr:row>44</xdr:row>
      <xdr:rowOff>139700</xdr:rowOff>
    </xdr:to>
    <xdr:sp macro="" textlink="">
      <xdr:nvSpPr>
        <xdr:cNvPr id="22" name="21 CuadroTexto">
          <a:extLst>
            <a:ext uri="{FF2B5EF4-FFF2-40B4-BE49-F238E27FC236}">
              <a16:creationId xmlns:a16="http://schemas.microsoft.com/office/drawing/2014/main" xmlns="" id="{00000000-0008-0000-0B00-000016000000}"/>
            </a:ext>
          </a:extLst>
        </xdr:cNvPr>
        <xdr:cNvSpPr txBox="1"/>
      </xdr:nvSpPr>
      <xdr:spPr>
        <a:xfrm>
          <a:off x="9817099" y="11785599"/>
          <a:ext cx="241301" cy="2413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2</a:t>
          </a:r>
        </a:p>
      </xdr:txBody>
    </xdr:sp>
    <xdr:clientData/>
  </xdr:twoCellAnchor>
  <xdr:twoCellAnchor>
    <xdr:from>
      <xdr:col>0</xdr:col>
      <xdr:colOff>91440</xdr:colOff>
      <xdr:row>31</xdr:row>
      <xdr:rowOff>88896</xdr:rowOff>
    </xdr:from>
    <xdr:to>
      <xdr:col>18</xdr:col>
      <xdr:colOff>289560</xdr:colOff>
      <xdr:row>73</xdr:row>
      <xdr:rowOff>105834</xdr:rowOff>
    </xdr:to>
    <xdr:sp macro="" textlink="">
      <xdr:nvSpPr>
        <xdr:cNvPr id="23" name="AutoShape 133">
          <a:extLst>
            <a:ext uri="{FF2B5EF4-FFF2-40B4-BE49-F238E27FC236}">
              <a16:creationId xmlns:a16="http://schemas.microsoft.com/office/drawing/2014/main" xmlns="" id="{00000000-0008-0000-0B00-000017000000}"/>
            </a:ext>
          </a:extLst>
        </xdr:cNvPr>
        <xdr:cNvSpPr>
          <a:spLocks noChangeArrowheads="1"/>
        </xdr:cNvSpPr>
      </xdr:nvSpPr>
      <xdr:spPr bwMode="auto">
        <a:xfrm>
          <a:off x="91440" y="9508063"/>
          <a:ext cx="12273703" cy="8811688"/>
        </a:xfrm>
        <a:prstGeom prst="roundRect">
          <a:avLst>
            <a:gd name="adj" fmla="val 8323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11</xdr:col>
      <xdr:colOff>50800</xdr:colOff>
      <xdr:row>60</xdr:row>
      <xdr:rowOff>0</xdr:rowOff>
    </xdr:from>
    <xdr:to>
      <xdr:col>12</xdr:col>
      <xdr:colOff>568960</xdr:colOff>
      <xdr:row>61</xdr:row>
      <xdr:rowOff>57150</xdr:rowOff>
    </xdr:to>
    <xdr:sp macro="" textlink="">
      <xdr:nvSpPr>
        <xdr:cNvPr id="24" name="23 Rectángulo">
          <a:extLst>
            <a:ext uri="{FF2B5EF4-FFF2-40B4-BE49-F238E27FC236}">
              <a16:creationId xmlns:a16="http://schemas.microsoft.com/office/drawing/2014/main" xmlns="" id="{00000000-0008-0000-0B00-000018000000}"/>
            </a:ext>
          </a:extLst>
        </xdr:cNvPr>
        <xdr:cNvSpPr/>
      </xdr:nvSpPr>
      <xdr:spPr>
        <a:xfrm>
          <a:off x="7813675" y="15363825"/>
          <a:ext cx="1403985" cy="247650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11</xdr:col>
      <xdr:colOff>168275</xdr:colOff>
      <xdr:row>37</xdr:row>
      <xdr:rowOff>171450</xdr:rowOff>
    </xdr:from>
    <xdr:to>
      <xdr:col>13</xdr:col>
      <xdr:colOff>145415</xdr:colOff>
      <xdr:row>39</xdr:row>
      <xdr:rowOff>82550</xdr:rowOff>
    </xdr:to>
    <xdr:sp macro="" textlink="">
      <xdr:nvSpPr>
        <xdr:cNvPr id="25" name="24 Rectángulo">
          <a:extLst>
            <a:ext uri="{FF2B5EF4-FFF2-40B4-BE49-F238E27FC236}">
              <a16:creationId xmlns:a16="http://schemas.microsoft.com/office/drawing/2014/main" xmlns="" id="{00000000-0008-0000-0B00-000019000000}"/>
            </a:ext>
          </a:extLst>
        </xdr:cNvPr>
        <xdr:cNvSpPr/>
      </xdr:nvSpPr>
      <xdr:spPr>
        <a:xfrm>
          <a:off x="7931150" y="10629900"/>
          <a:ext cx="1434465" cy="320675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12</xdr:col>
      <xdr:colOff>203200</xdr:colOff>
      <xdr:row>40</xdr:row>
      <xdr:rowOff>127000</xdr:rowOff>
    </xdr:from>
    <xdr:to>
      <xdr:col>12</xdr:col>
      <xdr:colOff>393700</xdr:colOff>
      <xdr:row>41</xdr:row>
      <xdr:rowOff>152400</xdr:rowOff>
    </xdr:to>
    <xdr:sp macro="" textlink="">
      <xdr:nvSpPr>
        <xdr:cNvPr id="26" name="25 CuadroTexto">
          <a:extLst>
            <a:ext uri="{FF2B5EF4-FFF2-40B4-BE49-F238E27FC236}">
              <a16:creationId xmlns:a16="http://schemas.microsoft.com/office/drawing/2014/main" xmlns="" id="{00000000-0008-0000-0B00-00001A000000}"/>
            </a:ext>
          </a:extLst>
        </xdr:cNvPr>
        <xdr:cNvSpPr txBox="1"/>
      </xdr:nvSpPr>
      <xdr:spPr>
        <a:xfrm>
          <a:off x="8870950" y="11185525"/>
          <a:ext cx="190500" cy="215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1</a:t>
          </a:r>
        </a:p>
      </xdr:txBody>
    </xdr:sp>
    <xdr:clientData/>
  </xdr:twoCellAnchor>
  <xdr:twoCellAnchor>
    <xdr:from>
      <xdr:col>14</xdr:col>
      <xdr:colOff>165100</xdr:colOff>
      <xdr:row>40</xdr:row>
      <xdr:rowOff>88900</xdr:rowOff>
    </xdr:from>
    <xdr:to>
      <xdr:col>14</xdr:col>
      <xdr:colOff>355600</xdr:colOff>
      <xdr:row>41</xdr:row>
      <xdr:rowOff>114300</xdr:rowOff>
    </xdr:to>
    <xdr:sp macro="" textlink="">
      <xdr:nvSpPr>
        <xdr:cNvPr id="27" name="26 CuadroTexto">
          <a:extLst>
            <a:ext uri="{FF2B5EF4-FFF2-40B4-BE49-F238E27FC236}">
              <a16:creationId xmlns:a16="http://schemas.microsoft.com/office/drawing/2014/main" xmlns="" id="{00000000-0008-0000-0B00-00001B000000}"/>
            </a:ext>
          </a:extLst>
        </xdr:cNvPr>
        <xdr:cNvSpPr txBox="1"/>
      </xdr:nvSpPr>
      <xdr:spPr>
        <a:xfrm>
          <a:off x="9842500" y="11147425"/>
          <a:ext cx="190500" cy="215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2</a:t>
          </a:r>
        </a:p>
      </xdr:txBody>
    </xdr:sp>
    <xdr:clientData/>
  </xdr:twoCellAnchor>
  <xdr:twoCellAnchor>
    <xdr:from>
      <xdr:col>14</xdr:col>
      <xdr:colOff>263525</xdr:colOff>
      <xdr:row>41</xdr:row>
      <xdr:rowOff>127000</xdr:rowOff>
    </xdr:from>
    <xdr:to>
      <xdr:col>15</xdr:col>
      <xdr:colOff>0</xdr:colOff>
      <xdr:row>41</xdr:row>
      <xdr:rowOff>127000</xdr:rowOff>
    </xdr:to>
    <xdr:cxnSp macro="">
      <xdr:nvCxnSpPr>
        <xdr:cNvPr id="28" name="27 Conector recto de flecha">
          <a:extLst>
            <a:ext uri="{FF2B5EF4-FFF2-40B4-BE49-F238E27FC236}">
              <a16:creationId xmlns:a16="http://schemas.microsoft.com/office/drawing/2014/main" xmlns="" id="{00000000-0008-0000-0B00-00001C000000}"/>
            </a:ext>
          </a:extLst>
        </xdr:cNvPr>
        <xdr:cNvCxnSpPr/>
      </xdr:nvCxnSpPr>
      <xdr:spPr>
        <a:xfrm>
          <a:off x="9940925" y="11376025"/>
          <a:ext cx="336550" cy="0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723900</xdr:colOff>
      <xdr:row>34</xdr:row>
      <xdr:rowOff>154305</xdr:rowOff>
    </xdr:from>
    <xdr:to>
      <xdr:col>12</xdr:col>
      <xdr:colOff>171451</xdr:colOff>
      <xdr:row>35</xdr:row>
      <xdr:rowOff>161924</xdr:rowOff>
    </xdr:to>
    <xdr:sp macro="" textlink="">
      <xdr:nvSpPr>
        <xdr:cNvPr id="29" name="28 Rectángulo">
          <a:extLst>
            <a:ext uri="{FF2B5EF4-FFF2-40B4-BE49-F238E27FC236}">
              <a16:creationId xmlns:a16="http://schemas.microsoft.com/office/drawing/2014/main" xmlns="" id="{00000000-0008-0000-0B00-00001D000000}"/>
            </a:ext>
          </a:extLst>
        </xdr:cNvPr>
        <xdr:cNvSpPr/>
      </xdr:nvSpPr>
      <xdr:spPr>
        <a:xfrm>
          <a:off x="8486775" y="10050780"/>
          <a:ext cx="352426" cy="198119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</a:endParaRPr>
        </a:p>
      </xdr:txBody>
    </xdr:sp>
    <xdr:clientData/>
  </xdr:twoCellAnchor>
  <xdr:twoCellAnchor>
    <xdr:from>
      <xdr:col>10</xdr:col>
      <xdr:colOff>80674</xdr:colOff>
      <xdr:row>58</xdr:row>
      <xdr:rowOff>28787</xdr:rowOff>
    </xdr:from>
    <xdr:to>
      <xdr:col>10</xdr:col>
      <xdr:colOff>604549</xdr:colOff>
      <xdr:row>58</xdr:row>
      <xdr:rowOff>28787</xdr:rowOff>
    </xdr:to>
    <xdr:cxnSp macro="">
      <xdr:nvCxnSpPr>
        <xdr:cNvPr id="30" name="32 Conector recto de flecha">
          <a:extLst>
            <a:ext uri="{FF2B5EF4-FFF2-40B4-BE49-F238E27FC236}">
              <a16:creationId xmlns:a16="http://schemas.microsoft.com/office/drawing/2014/main" xmlns="" id="{00000000-0008-0000-0B00-00001E000000}"/>
            </a:ext>
          </a:extLst>
        </xdr:cNvPr>
        <xdr:cNvCxnSpPr/>
      </xdr:nvCxnSpPr>
      <xdr:spPr>
        <a:xfrm>
          <a:off x="6900574" y="15011612"/>
          <a:ext cx="523875" cy="0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273050</xdr:colOff>
      <xdr:row>44</xdr:row>
      <xdr:rowOff>127000</xdr:rowOff>
    </xdr:from>
    <xdr:to>
      <xdr:col>15</xdr:col>
      <xdr:colOff>9525</xdr:colOff>
      <xdr:row>44</xdr:row>
      <xdr:rowOff>127000</xdr:rowOff>
    </xdr:to>
    <xdr:cxnSp macro="">
      <xdr:nvCxnSpPr>
        <xdr:cNvPr id="31" name="34 Conector recto de flecha">
          <a:extLst>
            <a:ext uri="{FF2B5EF4-FFF2-40B4-BE49-F238E27FC236}">
              <a16:creationId xmlns:a16="http://schemas.microsoft.com/office/drawing/2014/main" xmlns="" id="{00000000-0008-0000-0B00-00001F000000}"/>
            </a:ext>
          </a:extLst>
        </xdr:cNvPr>
        <xdr:cNvCxnSpPr/>
      </xdr:nvCxnSpPr>
      <xdr:spPr>
        <a:xfrm>
          <a:off x="9950450" y="12014200"/>
          <a:ext cx="336550" cy="0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816735</xdr:colOff>
      <xdr:row>20</xdr:row>
      <xdr:rowOff>139295</xdr:rowOff>
    </xdr:from>
    <xdr:to>
      <xdr:col>11</xdr:col>
      <xdr:colOff>502410</xdr:colOff>
      <xdr:row>20</xdr:row>
      <xdr:rowOff>139295</xdr:rowOff>
    </xdr:to>
    <xdr:cxnSp macro="">
      <xdr:nvCxnSpPr>
        <xdr:cNvPr id="32" name="35 Conector recto de flecha">
          <a:extLst>
            <a:ext uri="{FF2B5EF4-FFF2-40B4-BE49-F238E27FC236}">
              <a16:creationId xmlns:a16="http://schemas.microsoft.com/office/drawing/2014/main" xmlns="" id="{00000000-0008-0000-0B00-000020000000}"/>
            </a:ext>
          </a:extLst>
        </xdr:cNvPr>
        <xdr:cNvCxnSpPr/>
      </xdr:nvCxnSpPr>
      <xdr:spPr>
        <a:xfrm>
          <a:off x="7636635" y="5625695"/>
          <a:ext cx="628650" cy="0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501649</xdr:colOff>
      <xdr:row>20</xdr:row>
      <xdr:rowOff>0</xdr:rowOff>
    </xdr:from>
    <xdr:to>
      <xdr:col>8</xdr:col>
      <xdr:colOff>704849</xdr:colOff>
      <xdr:row>20</xdr:row>
      <xdr:rowOff>31115</xdr:rowOff>
    </xdr:to>
    <xdr:sp macro="" textlink="">
      <xdr:nvSpPr>
        <xdr:cNvPr id="33" name="36 CuadroTexto">
          <a:extLst>
            <a:ext uri="{FF2B5EF4-FFF2-40B4-BE49-F238E27FC236}">
              <a16:creationId xmlns:a16="http://schemas.microsoft.com/office/drawing/2014/main" xmlns="" id="{00000000-0008-0000-0B00-000021000000}"/>
            </a:ext>
          </a:extLst>
        </xdr:cNvPr>
        <xdr:cNvSpPr txBox="1"/>
      </xdr:nvSpPr>
      <xdr:spPr>
        <a:xfrm>
          <a:off x="5597524" y="5343525"/>
          <a:ext cx="203200" cy="1739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1</a:t>
          </a:r>
        </a:p>
      </xdr:txBody>
    </xdr:sp>
    <xdr:clientData/>
  </xdr:twoCellAnchor>
  <xdr:twoCellAnchor>
    <xdr:from>
      <xdr:col>10</xdr:col>
      <xdr:colOff>465454</xdr:colOff>
      <xdr:row>20</xdr:row>
      <xdr:rowOff>0</xdr:rowOff>
    </xdr:from>
    <xdr:to>
      <xdr:col>10</xdr:col>
      <xdr:colOff>704850</xdr:colOff>
      <xdr:row>20</xdr:row>
      <xdr:rowOff>104774</xdr:rowOff>
    </xdr:to>
    <xdr:sp macro="" textlink="">
      <xdr:nvSpPr>
        <xdr:cNvPr id="34" name="37 CuadroTexto">
          <a:extLst>
            <a:ext uri="{FF2B5EF4-FFF2-40B4-BE49-F238E27FC236}">
              <a16:creationId xmlns:a16="http://schemas.microsoft.com/office/drawing/2014/main" xmlns="" id="{00000000-0008-0000-0B00-000022000000}"/>
            </a:ext>
          </a:extLst>
        </xdr:cNvPr>
        <xdr:cNvSpPr txBox="1"/>
      </xdr:nvSpPr>
      <xdr:spPr>
        <a:xfrm>
          <a:off x="7285354" y="5362574"/>
          <a:ext cx="239396" cy="228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2</a:t>
          </a:r>
        </a:p>
      </xdr:txBody>
    </xdr:sp>
    <xdr:clientData/>
  </xdr:twoCellAnchor>
  <xdr:twoCellAnchor>
    <xdr:from>
      <xdr:col>8</xdr:col>
      <xdr:colOff>296495</xdr:colOff>
      <xdr:row>20</xdr:row>
      <xdr:rowOff>1</xdr:rowOff>
    </xdr:from>
    <xdr:to>
      <xdr:col>8</xdr:col>
      <xdr:colOff>518160</xdr:colOff>
      <xdr:row>21</xdr:row>
      <xdr:rowOff>30480</xdr:rowOff>
    </xdr:to>
    <xdr:sp macro="" textlink="">
      <xdr:nvSpPr>
        <xdr:cNvPr id="35" name="38 Rectángulo">
          <a:extLst>
            <a:ext uri="{FF2B5EF4-FFF2-40B4-BE49-F238E27FC236}">
              <a16:creationId xmlns:a16="http://schemas.microsoft.com/office/drawing/2014/main" xmlns="" id="{00000000-0008-0000-0B00-000023000000}"/>
            </a:ext>
          </a:extLst>
        </xdr:cNvPr>
        <xdr:cNvSpPr/>
      </xdr:nvSpPr>
      <xdr:spPr>
        <a:xfrm>
          <a:off x="5392370" y="5486401"/>
          <a:ext cx="221665" cy="173354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266700</xdr:colOff>
      <xdr:row>20</xdr:row>
      <xdr:rowOff>0</xdr:rowOff>
    </xdr:from>
    <xdr:to>
      <xdr:col>10</xdr:col>
      <xdr:colOff>438150</xdr:colOff>
      <xdr:row>21</xdr:row>
      <xdr:rowOff>7621</xdr:rowOff>
    </xdr:to>
    <xdr:sp macro="" textlink="">
      <xdr:nvSpPr>
        <xdr:cNvPr id="36" name="39 Rectángulo">
          <a:extLst>
            <a:ext uri="{FF2B5EF4-FFF2-40B4-BE49-F238E27FC236}">
              <a16:creationId xmlns:a16="http://schemas.microsoft.com/office/drawing/2014/main" xmlns="" id="{00000000-0008-0000-0B00-000024000000}"/>
            </a:ext>
          </a:extLst>
        </xdr:cNvPr>
        <xdr:cNvSpPr/>
      </xdr:nvSpPr>
      <xdr:spPr>
        <a:xfrm>
          <a:off x="7086600" y="5476875"/>
          <a:ext cx="171450" cy="160021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13</xdr:col>
      <xdr:colOff>323850</xdr:colOff>
      <xdr:row>34</xdr:row>
      <xdr:rowOff>173355</xdr:rowOff>
    </xdr:from>
    <xdr:to>
      <xdr:col>14</xdr:col>
      <xdr:colOff>219076</xdr:colOff>
      <xdr:row>35</xdr:row>
      <xdr:rowOff>180974</xdr:rowOff>
    </xdr:to>
    <xdr:sp macro="" textlink="">
      <xdr:nvSpPr>
        <xdr:cNvPr id="37" name="40 Rectángulo">
          <a:extLst>
            <a:ext uri="{FF2B5EF4-FFF2-40B4-BE49-F238E27FC236}">
              <a16:creationId xmlns:a16="http://schemas.microsoft.com/office/drawing/2014/main" xmlns="" id="{00000000-0008-0000-0B00-000025000000}"/>
            </a:ext>
          </a:extLst>
        </xdr:cNvPr>
        <xdr:cNvSpPr/>
      </xdr:nvSpPr>
      <xdr:spPr>
        <a:xfrm>
          <a:off x="9544050" y="10069830"/>
          <a:ext cx="352426" cy="198119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</a:endParaRPr>
        </a:p>
      </xdr:txBody>
    </xdr:sp>
    <xdr:clientData/>
  </xdr:twoCellAnchor>
  <xdr:twoCellAnchor>
    <xdr:from>
      <xdr:col>11</xdr:col>
      <xdr:colOff>676275</xdr:colOff>
      <xdr:row>41</xdr:row>
      <xdr:rowOff>1905</xdr:rowOff>
    </xdr:from>
    <xdr:to>
      <xdr:col>12</xdr:col>
      <xdr:colOff>123826</xdr:colOff>
      <xdr:row>41</xdr:row>
      <xdr:rowOff>200024</xdr:rowOff>
    </xdr:to>
    <xdr:sp macro="" textlink="">
      <xdr:nvSpPr>
        <xdr:cNvPr id="38" name="41 Rectángulo">
          <a:extLst>
            <a:ext uri="{FF2B5EF4-FFF2-40B4-BE49-F238E27FC236}">
              <a16:creationId xmlns:a16="http://schemas.microsoft.com/office/drawing/2014/main" xmlns="" id="{00000000-0008-0000-0B00-000026000000}"/>
            </a:ext>
          </a:extLst>
        </xdr:cNvPr>
        <xdr:cNvSpPr/>
      </xdr:nvSpPr>
      <xdr:spPr>
        <a:xfrm>
          <a:off x="8439150" y="11250930"/>
          <a:ext cx="352426" cy="198119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</a:endParaRPr>
        </a:p>
      </xdr:txBody>
    </xdr:sp>
    <xdr:clientData/>
  </xdr:twoCellAnchor>
  <xdr:twoCellAnchor>
    <xdr:from>
      <xdr:col>13</xdr:col>
      <xdr:colOff>352425</xdr:colOff>
      <xdr:row>41</xdr:row>
      <xdr:rowOff>30480</xdr:rowOff>
    </xdr:from>
    <xdr:to>
      <xdr:col>14</xdr:col>
      <xdr:colOff>247651</xdr:colOff>
      <xdr:row>41</xdr:row>
      <xdr:rowOff>228599</xdr:rowOff>
    </xdr:to>
    <xdr:sp macro="" textlink="">
      <xdr:nvSpPr>
        <xdr:cNvPr id="39" name="42 Rectángulo">
          <a:extLst>
            <a:ext uri="{FF2B5EF4-FFF2-40B4-BE49-F238E27FC236}">
              <a16:creationId xmlns:a16="http://schemas.microsoft.com/office/drawing/2014/main" xmlns="" id="{00000000-0008-0000-0B00-000027000000}"/>
            </a:ext>
          </a:extLst>
        </xdr:cNvPr>
        <xdr:cNvSpPr/>
      </xdr:nvSpPr>
      <xdr:spPr>
        <a:xfrm>
          <a:off x="9572625" y="11279505"/>
          <a:ext cx="352426" cy="198119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</a:endParaRPr>
        </a:p>
      </xdr:txBody>
    </xdr:sp>
    <xdr:clientData/>
  </xdr:twoCellAnchor>
  <xdr:twoCellAnchor>
    <xdr:from>
      <xdr:col>13</xdr:col>
      <xdr:colOff>333375</xdr:colOff>
      <xdr:row>44</xdr:row>
      <xdr:rowOff>0</xdr:rowOff>
    </xdr:from>
    <xdr:to>
      <xdr:col>14</xdr:col>
      <xdr:colOff>228601</xdr:colOff>
      <xdr:row>45</xdr:row>
      <xdr:rowOff>7619</xdr:rowOff>
    </xdr:to>
    <xdr:sp macro="" textlink="">
      <xdr:nvSpPr>
        <xdr:cNvPr id="40" name="43 Rectángulo">
          <a:extLst>
            <a:ext uri="{FF2B5EF4-FFF2-40B4-BE49-F238E27FC236}">
              <a16:creationId xmlns:a16="http://schemas.microsoft.com/office/drawing/2014/main" xmlns="" id="{00000000-0008-0000-0B00-000028000000}"/>
            </a:ext>
          </a:extLst>
        </xdr:cNvPr>
        <xdr:cNvSpPr/>
      </xdr:nvSpPr>
      <xdr:spPr>
        <a:xfrm>
          <a:off x="9553575" y="11887200"/>
          <a:ext cx="352426" cy="198119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</a:endParaRPr>
        </a:p>
      </xdr:txBody>
    </xdr:sp>
    <xdr:clientData/>
  </xdr:twoCellAnchor>
  <xdr:twoCellAnchor>
    <xdr:from>
      <xdr:col>11</xdr:col>
      <xdr:colOff>666750</xdr:colOff>
      <xdr:row>44</xdr:row>
      <xdr:rowOff>9525</xdr:rowOff>
    </xdr:from>
    <xdr:to>
      <xdr:col>12</xdr:col>
      <xdr:colOff>114301</xdr:colOff>
      <xdr:row>45</xdr:row>
      <xdr:rowOff>17144</xdr:rowOff>
    </xdr:to>
    <xdr:sp macro="" textlink="">
      <xdr:nvSpPr>
        <xdr:cNvPr id="41" name="44 Rectángulo">
          <a:extLst>
            <a:ext uri="{FF2B5EF4-FFF2-40B4-BE49-F238E27FC236}">
              <a16:creationId xmlns:a16="http://schemas.microsoft.com/office/drawing/2014/main" xmlns="" id="{00000000-0008-0000-0B00-000029000000}"/>
            </a:ext>
          </a:extLst>
        </xdr:cNvPr>
        <xdr:cNvSpPr/>
      </xdr:nvSpPr>
      <xdr:spPr>
        <a:xfrm>
          <a:off x="8429625" y="11896725"/>
          <a:ext cx="352426" cy="198119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</a:endParaRPr>
        </a:p>
      </xdr:txBody>
    </xdr:sp>
    <xdr:clientData/>
  </xdr:twoCellAnchor>
  <xdr:twoCellAnchor>
    <xdr:from>
      <xdr:col>9</xdr:col>
      <xdr:colOff>525357</xdr:colOff>
      <xdr:row>53</xdr:row>
      <xdr:rowOff>178223</xdr:rowOff>
    </xdr:from>
    <xdr:to>
      <xdr:col>10</xdr:col>
      <xdr:colOff>0</xdr:colOff>
      <xdr:row>54</xdr:row>
      <xdr:rowOff>169334</xdr:rowOff>
    </xdr:to>
    <xdr:sp macro="" textlink="">
      <xdr:nvSpPr>
        <xdr:cNvPr id="42" name="33 Rectángulo">
          <a:extLst>
            <a:ext uri="{FF2B5EF4-FFF2-40B4-BE49-F238E27FC236}">
              <a16:creationId xmlns:a16="http://schemas.microsoft.com/office/drawing/2014/main" xmlns="" id="{00000000-0008-0000-0B00-00002A000000}"/>
            </a:ext>
          </a:extLst>
        </xdr:cNvPr>
        <xdr:cNvSpPr/>
      </xdr:nvSpPr>
      <xdr:spPr>
        <a:xfrm>
          <a:off x="6630882" y="14218073"/>
          <a:ext cx="189018" cy="172086"/>
        </a:xfrm>
        <a:prstGeom prst="rect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526570</xdr:colOff>
      <xdr:row>54</xdr:row>
      <xdr:rowOff>168848</xdr:rowOff>
    </xdr:from>
    <xdr:to>
      <xdr:col>10</xdr:col>
      <xdr:colOff>1213</xdr:colOff>
      <xdr:row>55</xdr:row>
      <xdr:rowOff>149375</xdr:rowOff>
    </xdr:to>
    <xdr:sp macro="" textlink="">
      <xdr:nvSpPr>
        <xdr:cNvPr id="43" name="33 Rectángulo">
          <a:extLst>
            <a:ext uri="{FF2B5EF4-FFF2-40B4-BE49-F238E27FC236}">
              <a16:creationId xmlns:a16="http://schemas.microsoft.com/office/drawing/2014/main" xmlns="" id="{00000000-0008-0000-0B00-00002B000000}"/>
            </a:ext>
          </a:extLst>
        </xdr:cNvPr>
        <xdr:cNvSpPr/>
      </xdr:nvSpPr>
      <xdr:spPr>
        <a:xfrm>
          <a:off x="6632095" y="14389673"/>
          <a:ext cx="189018" cy="171027"/>
        </a:xfrm>
        <a:prstGeom prst="rect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524004</xdr:colOff>
      <xdr:row>55</xdr:row>
      <xdr:rowOff>151160</xdr:rowOff>
    </xdr:from>
    <xdr:to>
      <xdr:col>9</xdr:col>
      <xdr:colOff>713022</xdr:colOff>
      <xdr:row>56</xdr:row>
      <xdr:rowOff>131687</xdr:rowOff>
    </xdr:to>
    <xdr:sp macro="" textlink="">
      <xdr:nvSpPr>
        <xdr:cNvPr id="44" name="33 Rectángulo">
          <a:extLst>
            <a:ext uri="{FF2B5EF4-FFF2-40B4-BE49-F238E27FC236}">
              <a16:creationId xmlns:a16="http://schemas.microsoft.com/office/drawing/2014/main" xmlns="" id="{00000000-0008-0000-0B00-00002C000000}"/>
            </a:ext>
          </a:extLst>
        </xdr:cNvPr>
        <xdr:cNvSpPr/>
      </xdr:nvSpPr>
      <xdr:spPr>
        <a:xfrm>
          <a:off x="6629529" y="14562485"/>
          <a:ext cx="189018" cy="171027"/>
        </a:xfrm>
        <a:prstGeom prst="rect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526716</xdr:colOff>
      <xdr:row>56</xdr:row>
      <xdr:rowOff>126668</xdr:rowOff>
    </xdr:from>
    <xdr:to>
      <xdr:col>10</xdr:col>
      <xdr:colOff>1359</xdr:colOff>
      <xdr:row>57</xdr:row>
      <xdr:rowOff>107195</xdr:rowOff>
    </xdr:to>
    <xdr:sp macro="" textlink="">
      <xdr:nvSpPr>
        <xdr:cNvPr id="45" name="33 Rectángulo">
          <a:extLst>
            <a:ext uri="{FF2B5EF4-FFF2-40B4-BE49-F238E27FC236}">
              <a16:creationId xmlns:a16="http://schemas.microsoft.com/office/drawing/2014/main" xmlns="" id="{00000000-0008-0000-0B00-00002D000000}"/>
            </a:ext>
          </a:extLst>
        </xdr:cNvPr>
        <xdr:cNvSpPr/>
      </xdr:nvSpPr>
      <xdr:spPr>
        <a:xfrm>
          <a:off x="6632241" y="14728493"/>
          <a:ext cx="189018" cy="171027"/>
        </a:xfrm>
        <a:prstGeom prst="rect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522624</xdr:colOff>
      <xdr:row>57</xdr:row>
      <xdr:rowOff>108980</xdr:rowOff>
    </xdr:from>
    <xdr:to>
      <xdr:col>9</xdr:col>
      <xdr:colOff>711642</xdr:colOff>
      <xdr:row>58</xdr:row>
      <xdr:rowOff>89507</xdr:rowOff>
    </xdr:to>
    <xdr:sp macro="" textlink="">
      <xdr:nvSpPr>
        <xdr:cNvPr id="46" name="33 Rectángulo">
          <a:extLst>
            <a:ext uri="{FF2B5EF4-FFF2-40B4-BE49-F238E27FC236}">
              <a16:creationId xmlns:a16="http://schemas.microsoft.com/office/drawing/2014/main" xmlns="" id="{00000000-0008-0000-0B00-00002E000000}"/>
            </a:ext>
          </a:extLst>
        </xdr:cNvPr>
        <xdr:cNvSpPr/>
      </xdr:nvSpPr>
      <xdr:spPr>
        <a:xfrm>
          <a:off x="6628149" y="14901305"/>
          <a:ext cx="189018" cy="171027"/>
        </a:xfrm>
        <a:prstGeom prst="rect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228600</xdr:colOff>
      <xdr:row>0</xdr:row>
      <xdr:rowOff>12700</xdr:rowOff>
    </xdr:from>
    <xdr:to>
      <xdr:col>13</xdr:col>
      <xdr:colOff>647700</xdr:colOff>
      <xdr:row>2</xdr:row>
      <xdr:rowOff>174625</xdr:rowOff>
    </xdr:to>
    <xdr:sp macro="" textlink="">
      <xdr:nvSpPr>
        <xdr:cNvPr id="2" name="AutoShape 7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SpPr>
          <a:spLocks noChangeArrowheads="1"/>
        </xdr:cNvSpPr>
      </xdr:nvSpPr>
      <xdr:spPr bwMode="auto">
        <a:xfrm>
          <a:off x="5219700" y="12700"/>
          <a:ext cx="6038850" cy="333375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chemeClr val="tx1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ea typeface="+mn-ea"/>
              <a:cs typeface="Arial"/>
            </a:rPr>
            <a:t>III</a:t>
          </a: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. OTROS RESIDUOS</a:t>
          </a:r>
        </a:p>
      </xdr:txBody>
    </xdr:sp>
    <xdr:clientData/>
  </xdr:twoCellAnchor>
  <xdr:twoCellAnchor>
    <xdr:from>
      <xdr:col>7</xdr:col>
      <xdr:colOff>238124</xdr:colOff>
      <xdr:row>3</xdr:row>
      <xdr:rowOff>111126</xdr:rowOff>
    </xdr:from>
    <xdr:to>
      <xdr:col>11</xdr:col>
      <xdr:colOff>333375</xdr:colOff>
      <xdr:row>5</xdr:row>
      <xdr:rowOff>47626</xdr:rowOff>
    </xdr:to>
    <xdr:sp macro="" textlink="">
      <xdr:nvSpPr>
        <xdr:cNvPr id="3" name="AutoShape 7">
          <a:extLst>
            <a:ext uri="{FF2B5EF4-FFF2-40B4-BE49-F238E27FC236}">
              <a16:creationId xmlns:a16="http://schemas.microsoft.com/office/drawing/2014/main" xmlns="" id="{00000000-0008-0000-0C00-000003000000}"/>
            </a:ext>
          </a:extLst>
        </xdr:cNvPr>
        <xdr:cNvSpPr>
          <a:spLocks noChangeArrowheads="1"/>
        </xdr:cNvSpPr>
      </xdr:nvSpPr>
      <xdr:spPr bwMode="auto">
        <a:xfrm>
          <a:off x="6553199" y="454026"/>
          <a:ext cx="3143251" cy="222250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ea typeface="+mn-ea"/>
              <a:cs typeface="Arial"/>
            </a:rPr>
            <a:t>III</a:t>
          </a: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.1 RESIDUOS NO PELIGROSOS </a:t>
          </a:r>
        </a:p>
      </xdr:txBody>
    </xdr:sp>
    <xdr:clientData/>
  </xdr:twoCellAnchor>
  <xdr:twoCellAnchor>
    <xdr:from>
      <xdr:col>7</xdr:col>
      <xdr:colOff>63500</xdr:colOff>
      <xdr:row>25</xdr:row>
      <xdr:rowOff>0</xdr:rowOff>
    </xdr:from>
    <xdr:to>
      <xdr:col>12</xdr:col>
      <xdr:colOff>69852</xdr:colOff>
      <xdr:row>26</xdr:row>
      <xdr:rowOff>88900</xdr:rowOff>
    </xdr:to>
    <xdr:sp macro="" textlink="">
      <xdr:nvSpPr>
        <xdr:cNvPr id="4" name="AutoShape 7">
          <a:extLst>
            <a:ext uri="{FF2B5EF4-FFF2-40B4-BE49-F238E27FC236}">
              <a16:creationId xmlns:a16="http://schemas.microsoft.com/office/drawing/2014/main" xmlns="" id="{00000000-0008-0000-0C00-000004000000}"/>
            </a:ext>
          </a:extLst>
        </xdr:cNvPr>
        <xdr:cNvSpPr>
          <a:spLocks noChangeArrowheads="1"/>
        </xdr:cNvSpPr>
      </xdr:nvSpPr>
      <xdr:spPr bwMode="auto">
        <a:xfrm>
          <a:off x="6378575" y="7305675"/>
          <a:ext cx="3749677" cy="279400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ea typeface="+mn-ea"/>
              <a:cs typeface="Arial"/>
            </a:rPr>
            <a:t>III.</a:t>
          </a: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2 RESIDUOS ESPECIALES </a:t>
          </a:r>
        </a:p>
      </xdr:txBody>
    </xdr:sp>
    <xdr:clientData/>
  </xdr:twoCellAnchor>
  <xdr:twoCellAnchor>
    <xdr:from>
      <xdr:col>8</xdr:col>
      <xdr:colOff>0</xdr:colOff>
      <xdr:row>39</xdr:row>
      <xdr:rowOff>84664</xdr:rowOff>
    </xdr:from>
    <xdr:to>
      <xdr:col>13</xdr:col>
      <xdr:colOff>460375</xdr:colOff>
      <xdr:row>41</xdr:row>
      <xdr:rowOff>132289</xdr:rowOff>
    </xdr:to>
    <xdr:sp macro="" textlink="">
      <xdr:nvSpPr>
        <xdr:cNvPr id="5" name="AutoShape 7">
          <a:extLst>
            <a:ext uri="{FF2B5EF4-FFF2-40B4-BE49-F238E27FC236}">
              <a16:creationId xmlns:a16="http://schemas.microsoft.com/office/drawing/2014/main" xmlns="" id="{00000000-0008-0000-0C00-000005000000}"/>
            </a:ext>
          </a:extLst>
        </xdr:cNvPr>
        <xdr:cNvSpPr>
          <a:spLocks noChangeArrowheads="1"/>
        </xdr:cNvSpPr>
      </xdr:nvSpPr>
      <xdr:spPr bwMode="auto">
        <a:xfrm>
          <a:off x="7090833" y="14329831"/>
          <a:ext cx="4069292" cy="449791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ea typeface="+mn-ea"/>
              <a:cs typeface="Arial"/>
            </a:rPr>
            <a:t>III.</a:t>
          </a: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3 RESIDUOS PELIGROSOS LÍQUIDOS </a:t>
          </a:r>
        </a:p>
      </xdr:txBody>
    </xdr:sp>
    <xdr:clientData/>
  </xdr:twoCellAnchor>
  <xdr:twoCellAnchor>
    <xdr:from>
      <xdr:col>8</xdr:col>
      <xdr:colOff>0</xdr:colOff>
      <xdr:row>51</xdr:row>
      <xdr:rowOff>190499</xdr:rowOff>
    </xdr:from>
    <xdr:to>
      <xdr:col>13</xdr:col>
      <xdr:colOff>428625</xdr:colOff>
      <xdr:row>53</xdr:row>
      <xdr:rowOff>95250</xdr:rowOff>
    </xdr:to>
    <xdr:sp macro="" textlink="">
      <xdr:nvSpPr>
        <xdr:cNvPr id="6" name="AutoShape 7">
          <a:extLst>
            <a:ext uri="{FF2B5EF4-FFF2-40B4-BE49-F238E27FC236}">
              <a16:creationId xmlns:a16="http://schemas.microsoft.com/office/drawing/2014/main" xmlns="" id="{00000000-0008-0000-0C00-000006000000}"/>
            </a:ext>
          </a:extLst>
        </xdr:cNvPr>
        <xdr:cNvSpPr>
          <a:spLocks noChangeArrowheads="1"/>
        </xdr:cNvSpPr>
      </xdr:nvSpPr>
      <xdr:spPr bwMode="auto">
        <a:xfrm>
          <a:off x="7077075" y="18707099"/>
          <a:ext cx="4029075" cy="409576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ea typeface="+mn-ea"/>
              <a:cs typeface="Arial"/>
            </a:rPr>
            <a:t>III.</a:t>
          </a: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4 RESIDUOS PELIGROSOS SÓLIDOS</a:t>
          </a:r>
        </a:p>
      </xdr:txBody>
    </xdr:sp>
    <xdr:clientData/>
  </xdr:twoCellAnchor>
  <xdr:twoCellAnchor>
    <xdr:from>
      <xdr:col>8</xdr:col>
      <xdr:colOff>40822</xdr:colOff>
      <xdr:row>74</xdr:row>
      <xdr:rowOff>317500</xdr:rowOff>
    </xdr:from>
    <xdr:to>
      <xdr:col>8</xdr:col>
      <xdr:colOff>55110</xdr:colOff>
      <xdr:row>76</xdr:row>
      <xdr:rowOff>0</xdr:rowOff>
    </xdr:to>
    <xdr:cxnSp macro="">
      <xdr:nvCxnSpPr>
        <xdr:cNvPr id="7" name="6 Conector recto de flecha">
          <a:extLst>
            <a:ext uri="{FF2B5EF4-FFF2-40B4-BE49-F238E27FC236}">
              <a16:creationId xmlns:a16="http://schemas.microsoft.com/office/drawing/2014/main" xmlns="" id="{00000000-0008-0000-0C00-000007000000}"/>
            </a:ext>
          </a:extLst>
        </xdr:cNvPr>
        <xdr:cNvCxnSpPr>
          <a:endCxn id="15" idx="0"/>
        </xdr:cNvCxnSpPr>
      </xdr:nvCxnSpPr>
      <xdr:spPr>
        <a:xfrm flipH="1">
          <a:off x="7117897" y="27378025"/>
          <a:ext cx="14288" cy="301625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666750</xdr:colOff>
      <xdr:row>74</xdr:row>
      <xdr:rowOff>95250</xdr:rowOff>
    </xdr:from>
    <xdr:to>
      <xdr:col>8</xdr:col>
      <xdr:colOff>180975</xdr:colOff>
      <xdr:row>74</xdr:row>
      <xdr:rowOff>333375</xdr:rowOff>
    </xdr:to>
    <xdr:sp macro="" textlink="">
      <xdr:nvSpPr>
        <xdr:cNvPr id="8" name="7 Rectángulo">
          <a:extLst>
            <a:ext uri="{FF2B5EF4-FFF2-40B4-BE49-F238E27FC236}">
              <a16:creationId xmlns:a16="http://schemas.microsoft.com/office/drawing/2014/main" xmlns="" id="{00000000-0008-0000-0C00-000008000000}"/>
            </a:ext>
          </a:extLst>
        </xdr:cNvPr>
        <xdr:cNvSpPr/>
      </xdr:nvSpPr>
      <xdr:spPr>
        <a:xfrm>
          <a:off x="6981825" y="27155775"/>
          <a:ext cx="276225" cy="238125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</a:endParaRPr>
        </a:p>
      </xdr:txBody>
    </xdr:sp>
    <xdr:clientData/>
  </xdr:twoCellAnchor>
  <xdr:twoCellAnchor>
    <xdr:from>
      <xdr:col>8</xdr:col>
      <xdr:colOff>244475</xdr:colOff>
      <xdr:row>74</xdr:row>
      <xdr:rowOff>120650</xdr:rowOff>
    </xdr:from>
    <xdr:to>
      <xdr:col>8</xdr:col>
      <xdr:colOff>609600</xdr:colOff>
      <xdr:row>74</xdr:row>
      <xdr:rowOff>381000</xdr:rowOff>
    </xdr:to>
    <xdr:sp macro="" textlink="">
      <xdr:nvSpPr>
        <xdr:cNvPr id="9" name="8 CuadroTexto">
          <a:extLst>
            <a:ext uri="{FF2B5EF4-FFF2-40B4-BE49-F238E27FC236}">
              <a16:creationId xmlns:a16="http://schemas.microsoft.com/office/drawing/2014/main" xmlns="" id="{00000000-0008-0000-0C00-000009000000}"/>
            </a:ext>
          </a:extLst>
        </xdr:cNvPr>
        <xdr:cNvSpPr txBox="1"/>
      </xdr:nvSpPr>
      <xdr:spPr>
        <a:xfrm>
          <a:off x="7321550" y="27181175"/>
          <a:ext cx="365125" cy="2603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1</a:t>
          </a:r>
        </a:p>
      </xdr:txBody>
    </xdr:sp>
    <xdr:clientData/>
  </xdr:twoCellAnchor>
  <xdr:twoCellAnchor>
    <xdr:from>
      <xdr:col>7</xdr:col>
      <xdr:colOff>25400</xdr:colOff>
      <xdr:row>78</xdr:row>
      <xdr:rowOff>0</xdr:rowOff>
    </xdr:from>
    <xdr:to>
      <xdr:col>9</xdr:col>
      <xdr:colOff>0</xdr:colOff>
      <xdr:row>79</xdr:row>
      <xdr:rowOff>79375</xdr:rowOff>
    </xdr:to>
    <xdr:sp macro="" textlink="">
      <xdr:nvSpPr>
        <xdr:cNvPr id="10" name="9 Rectángulo">
          <a:extLst>
            <a:ext uri="{FF2B5EF4-FFF2-40B4-BE49-F238E27FC236}">
              <a16:creationId xmlns:a16="http://schemas.microsoft.com/office/drawing/2014/main" xmlns="" id="{00000000-0008-0000-0C00-00000A000000}"/>
            </a:ext>
          </a:extLst>
        </xdr:cNvPr>
        <xdr:cNvSpPr/>
      </xdr:nvSpPr>
      <xdr:spPr>
        <a:xfrm>
          <a:off x="6340475" y="28070175"/>
          <a:ext cx="1498600" cy="269875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9</xdr:col>
      <xdr:colOff>723900</xdr:colOff>
      <xdr:row>74</xdr:row>
      <xdr:rowOff>95250</xdr:rowOff>
    </xdr:from>
    <xdr:to>
      <xdr:col>10</xdr:col>
      <xdr:colOff>206375</xdr:colOff>
      <xdr:row>74</xdr:row>
      <xdr:rowOff>361950</xdr:rowOff>
    </xdr:to>
    <xdr:sp macro="" textlink="">
      <xdr:nvSpPr>
        <xdr:cNvPr id="11" name="10 Rectángulo">
          <a:extLst>
            <a:ext uri="{FF2B5EF4-FFF2-40B4-BE49-F238E27FC236}">
              <a16:creationId xmlns:a16="http://schemas.microsoft.com/office/drawing/2014/main" xmlns="" id="{00000000-0008-0000-0C00-00000B000000}"/>
            </a:ext>
          </a:extLst>
        </xdr:cNvPr>
        <xdr:cNvSpPr/>
      </xdr:nvSpPr>
      <xdr:spPr>
        <a:xfrm>
          <a:off x="8562975" y="27155775"/>
          <a:ext cx="244475" cy="266700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241300</xdr:colOff>
      <xdr:row>76</xdr:row>
      <xdr:rowOff>38100</xdr:rowOff>
    </xdr:from>
    <xdr:to>
      <xdr:col>8</xdr:col>
      <xdr:colOff>571500</xdr:colOff>
      <xdr:row>77</xdr:row>
      <xdr:rowOff>101600</xdr:rowOff>
    </xdr:to>
    <xdr:sp macro="" textlink="">
      <xdr:nvSpPr>
        <xdr:cNvPr id="12" name="11 CuadroTexto">
          <a:extLst>
            <a:ext uri="{FF2B5EF4-FFF2-40B4-BE49-F238E27FC236}">
              <a16:creationId xmlns:a16="http://schemas.microsoft.com/office/drawing/2014/main" xmlns="" id="{00000000-0008-0000-0C00-00000C000000}"/>
            </a:ext>
          </a:extLst>
        </xdr:cNvPr>
        <xdr:cNvSpPr txBox="1"/>
      </xdr:nvSpPr>
      <xdr:spPr>
        <a:xfrm>
          <a:off x="7318375" y="27717750"/>
          <a:ext cx="330200" cy="254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1</a:t>
          </a:r>
        </a:p>
      </xdr:txBody>
    </xdr:sp>
    <xdr:clientData/>
  </xdr:twoCellAnchor>
  <xdr:twoCellAnchor>
    <xdr:from>
      <xdr:col>10</xdr:col>
      <xdr:colOff>254000</xdr:colOff>
      <xdr:row>76</xdr:row>
      <xdr:rowOff>12700</xdr:rowOff>
    </xdr:from>
    <xdr:to>
      <xdr:col>10</xdr:col>
      <xdr:colOff>444500</xdr:colOff>
      <xdr:row>77</xdr:row>
      <xdr:rowOff>25400</xdr:rowOff>
    </xdr:to>
    <xdr:sp macro="" textlink="">
      <xdr:nvSpPr>
        <xdr:cNvPr id="13" name="12 CuadroTexto">
          <a:extLst>
            <a:ext uri="{FF2B5EF4-FFF2-40B4-BE49-F238E27FC236}">
              <a16:creationId xmlns:a16="http://schemas.microsoft.com/office/drawing/2014/main" xmlns="" id="{00000000-0008-0000-0C00-00000D000000}"/>
            </a:ext>
          </a:extLst>
        </xdr:cNvPr>
        <xdr:cNvSpPr txBox="1"/>
      </xdr:nvSpPr>
      <xdr:spPr>
        <a:xfrm>
          <a:off x="8855075" y="27692350"/>
          <a:ext cx="190500" cy="203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2 </a:t>
          </a:r>
        </a:p>
      </xdr:txBody>
    </xdr:sp>
    <xdr:clientData/>
  </xdr:twoCellAnchor>
  <xdr:twoCellAnchor>
    <xdr:from>
      <xdr:col>9</xdr:col>
      <xdr:colOff>685800</xdr:colOff>
      <xdr:row>76</xdr:row>
      <xdr:rowOff>9525</xdr:rowOff>
    </xdr:from>
    <xdr:to>
      <xdr:col>10</xdr:col>
      <xdr:colOff>203199</xdr:colOff>
      <xdr:row>77</xdr:row>
      <xdr:rowOff>57150</xdr:rowOff>
    </xdr:to>
    <xdr:sp macro="" textlink="">
      <xdr:nvSpPr>
        <xdr:cNvPr id="14" name="13 Rectángulo">
          <a:extLst>
            <a:ext uri="{FF2B5EF4-FFF2-40B4-BE49-F238E27FC236}">
              <a16:creationId xmlns:a16="http://schemas.microsoft.com/office/drawing/2014/main" xmlns="" id="{00000000-0008-0000-0C00-00000E000000}"/>
            </a:ext>
          </a:extLst>
        </xdr:cNvPr>
        <xdr:cNvSpPr/>
      </xdr:nvSpPr>
      <xdr:spPr>
        <a:xfrm>
          <a:off x="8524875" y="27689175"/>
          <a:ext cx="279399" cy="238125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7</xdr:col>
      <xdr:colOff>682172</xdr:colOff>
      <xdr:row>76</xdr:row>
      <xdr:rowOff>0</xdr:rowOff>
    </xdr:from>
    <xdr:to>
      <xdr:col>8</xdr:col>
      <xdr:colOff>186872</xdr:colOff>
      <xdr:row>77</xdr:row>
      <xdr:rowOff>50800</xdr:rowOff>
    </xdr:to>
    <xdr:sp macro="" textlink="">
      <xdr:nvSpPr>
        <xdr:cNvPr id="15" name="14 Rectángulo">
          <a:extLst>
            <a:ext uri="{FF2B5EF4-FFF2-40B4-BE49-F238E27FC236}">
              <a16:creationId xmlns:a16="http://schemas.microsoft.com/office/drawing/2014/main" xmlns="" id="{00000000-0008-0000-0C00-00000F000000}"/>
            </a:ext>
          </a:extLst>
        </xdr:cNvPr>
        <xdr:cNvSpPr/>
      </xdr:nvSpPr>
      <xdr:spPr>
        <a:xfrm>
          <a:off x="6997247" y="27679650"/>
          <a:ext cx="266700" cy="241300"/>
        </a:xfrm>
        <a:prstGeom prst="rect">
          <a:avLst/>
        </a:prstGeom>
        <a:ln w="3175"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indent="0" algn="l"/>
          <a:endParaRPr lang="es-EC" sz="1100" b="1" cap="none" spc="300">
            <a:ln w="11430" cmpd="sng">
              <a:solidFill>
                <a:schemeClr val="accent1">
                  <a:tint val="10000"/>
                </a:schemeClr>
              </a:solidFill>
              <a:prstDash val="solid"/>
              <a:miter lim="800000"/>
            </a:ln>
            <a:gradFill>
              <a:gsLst>
                <a:gs pos="10000">
                  <a:schemeClr val="accent1">
                    <a:tint val="83000"/>
                    <a:shade val="100000"/>
                    <a:satMod val="200000"/>
                  </a:schemeClr>
                </a:gs>
                <a:gs pos="75000">
                  <a:schemeClr val="accent1">
                    <a:tint val="100000"/>
                    <a:shade val="50000"/>
                    <a:satMod val="150000"/>
                  </a:schemeClr>
                </a:gs>
              </a:gsLst>
              <a:lin ang="5400000"/>
            </a:gradFill>
            <a:effectLst>
              <a:glow rad="45500">
                <a:schemeClr val="accent1">
                  <a:satMod val="220000"/>
                  <a:alpha val="35000"/>
                </a:schemeClr>
              </a:glow>
            </a:effectLst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34472</xdr:colOff>
      <xdr:row>77</xdr:row>
      <xdr:rowOff>50800</xdr:rowOff>
    </xdr:from>
    <xdr:to>
      <xdr:col>8</xdr:col>
      <xdr:colOff>40822</xdr:colOff>
      <xdr:row>78</xdr:row>
      <xdr:rowOff>0</xdr:rowOff>
    </xdr:to>
    <xdr:cxnSp macro="">
      <xdr:nvCxnSpPr>
        <xdr:cNvPr id="16" name="15 Conector recto de flecha">
          <a:extLst>
            <a:ext uri="{FF2B5EF4-FFF2-40B4-BE49-F238E27FC236}">
              <a16:creationId xmlns:a16="http://schemas.microsoft.com/office/drawing/2014/main" xmlns="" id="{00000000-0008-0000-0C00-000010000000}"/>
            </a:ext>
          </a:extLst>
        </xdr:cNvPr>
        <xdr:cNvCxnSpPr>
          <a:stCxn id="15" idx="2"/>
        </xdr:cNvCxnSpPr>
      </xdr:nvCxnSpPr>
      <xdr:spPr>
        <a:xfrm flipH="1">
          <a:off x="7111547" y="27920950"/>
          <a:ext cx="6350" cy="149225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238125</xdr:colOff>
      <xdr:row>74</xdr:row>
      <xdr:rowOff>346710</xdr:rowOff>
    </xdr:from>
    <xdr:to>
      <xdr:col>10</xdr:col>
      <xdr:colOff>762000</xdr:colOff>
      <xdr:row>74</xdr:row>
      <xdr:rowOff>346710</xdr:rowOff>
    </xdr:to>
    <xdr:cxnSp macro="">
      <xdr:nvCxnSpPr>
        <xdr:cNvPr id="17" name="16 Conector recto de flecha">
          <a:extLst>
            <a:ext uri="{FF2B5EF4-FFF2-40B4-BE49-F238E27FC236}">
              <a16:creationId xmlns:a16="http://schemas.microsoft.com/office/drawing/2014/main" xmlns="" id="{00000000-0008-0000-0C00-000011000000}"/>
            </a:ext>
          </a:extLst>
        </xdr:cNvPr>
        <xdr:cNvCxnSpPr/>
      </xdr:nvCxnSpPr>
      <xdr:spPr>
        <a:xfrm>
          <a:off x="8839200" y="27407235"/>
          <a:ext cx="523875" cy="0"/>
        </a:xfrm>
        <a:prstGeom prst="straightConnector1">
          <a:avLst/>
        </a:prstGeom>
        <a:ln w="3175"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225425</xdr:colOff>
      <xdr:row>77</xdr:row>
      <xdr:rowOff>74930</xdr:rowOff>
    </xdr:from>
    <xdr:to>
      <xdr:col>10</xdr:col>
      <xdr:colOff>749300</xdr:colOff>
      <xdr:row>77</xdr:row>
      <xdr:rowOff>74930</xdr:rowOff>
    </xdr:to>
    <xdr:cxnSp macro="">
      <xdr:nvCxnSpPr>
        <xdr:cNvPr id="18" name="17 Conector recto de flecha">
          <a:extLst>
            <a:ext uri="{FF2B5EF4-FFF2-40B4-BE49-F238E27FC236}">
              <a16:creationId xmlns:a16="http://schemas.microsoft.com/office/drawing/2014/main" xmlns="" id="{00000000-0008-0000-0C00-000012000000}"/>
            </a:ext>
          </a:extLst>
        </xdr:cNvPr>
        <xdr:cNvCxnSpPr/>
      </xdr:nvCxnSpPr>
      <xdr:spPr>
        <a:xfrm>
          <a:off x="8826500" y="27945080"/>
          <a:ext cx="523875" cy="0"/>
        </a:xfrm>
        <a:prstGeom prst="straightConnector1">
          <a:avLst/>
        </a:prstGeom>
        <a:ln>
          <a:solidFill>
            <a:srgbClr val="0000FF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266700</xdr:colOff>
      <xdr:row>74</xdr:row>
      <xdr:rowOff>114300</xdr:rowOff>
    </xdr:from>
    <xdr:to>
      <xdr:col>10</xdr:col>
      <xdr:colOff>457200</xdr:colOff>
      <xdr:row>74</xdr:row>
      <xdr:rowOff>317500</xdr:rowOff>
    </xdr:to>
    <xdr:sp macro="" textlink="">
      <xdr:nvSpPr>
        <xdr:cNvPr id="19" name="18 CuadroTexto">
          <a:extLst>
            <a:ext uri="{FF2B5EF4-FFF2-40B4-BE49-F238E27FC236}">
              <a16:creationId xmlns:a16="http://schemas.microsoft.com/office/drawing/2014/main" xmlns="" id="{00000000-0008-0000-0C00-000013000000}"/>
            </a:ext>
          </a:extLst>
        </xdr:cNvPr>
        <xdr:cNvSpPr txBox="1"/>
      </xdr:nvSpPr>
      <xdr:spPr>
        <a:xfrm>
          <a:off x="8867775" y="27174825"/>
          <a:ext cx="190500" cy="203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100"/>
            <a:t>2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22</xdr:col>
      <xdr:colOff>742950</xdr:colOff>
      <xdr:row>3</xdr:row>
      <xdr:rowOff>111125</xdr:rowOff>
    </xdr:to>
    <xdr:sp macro="" textlink="">
      <xdr:nvSpPr>
        <xdr:cNvPr id="2" name="AutoShape 7">
          <a:extLst>
            <a:ext uri="{FF2B5EF4-FFF2-40B4-BE49-F238E27FC236}">
              <a16:creationId xmlns:a16="http://schemas.microsoft.com/office/drawing/2014/main" xmlns="" id="{00000000-0008-0000-0D00-000002000000}"/>
            </a:ext>
          </a:extLst>
        </xdr:cNvPr>
        <xdr:cNvSpPr>
          <a:spLocks noChangeArrowheads="1"/>
        </xdr:cNvSpPr>
      </xdr:nvSpPr>
      <xdr:spPr bwMode="auto">
        <a:xfrm>
          <a:off x="1" y="0"/>
          <a:ext cx="17278349" cy="530225"/>
        </a:xfrm>
        <a:prstGeom prst="roundRect">
          <a:avLst>
            <a:gd name="adj" fmla="val 16667"/>
          </a:avLst>
        </a:prstGeom>
        <a:solidFill>
          <a:srgbClr val="99CCFF"/>
        </a:solidFill>
        <a:ln w="12700">
          <a:solidFill>
            <a:schemeClr val="tx1"/>
          </a:solidFill>
          <a:round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000" b="1" i="0" u="none" strike="noStrike" baseline="0">
              <a:solidFill>
                <a:srgbClr val="800000"/>
              </a:solidFill>
              <a:latin typeface="Arial"/>
              <a:ea typeface="+mn-ea"/>
              <a:cs typeface="Arial"/>
            </a:rPr>
            <a:t>CAPÍTULO 1</a:t>
          </a:r>
          <a:r>
            <a:rPr lang="es-ES" sz="1000" b="1" i="0" u="none" strike="noStrike" baseline="0">
              <a:solidFill>
                <a:schemeClr val="accent2">
                  <a:lumMod val="75000"/>
                </a:schemeClr>
              </a:solidFill>
              <a:latin typeface="Arial"/>
              <a:ea typeface="+mn-ea"/>
              <a:cs typeface="Arial"/>
            </a:rPr>
            <a:t>1</a:t>
          </a:r>
          <a:r>
            <a:rPr lang="es-ES" sz="1000" b="1" i="0" u="none" strike="noStrike" baseline="0">
              <a:solidFill>
                <a:srgbClr val="800000"/>
              </a:solidFill>
              <a:latin typeface="Arial"/>
              <a:ea typeface="+mn-ea"/>
              <a:cs typeface="Arial"/>
            </a:rPr>
            <a:t>: TECNOLOGÍAS DE LA INFORMACIÓN Y LA COMUNICACIÓN TIC</a:t>
          </a:r>
        </a:p>
      </xdr:txBody>
    </xdr:sp>
    <xdr:clientData/>
  </xdr:twoCellAnchor>
  <xdr:twoCellAnchor>
    <xdr:from>
      <xdr:col>2</xdr:col>
      <xdr:colOff>0</xdr:colOff>
      <xdr:row>10</xdr:row>
      <xdr:rowOff>0</xdr:rowOff>
    </xdr:from>
    <xdr:to>
      <xdr:col>2</xdr:col>
      <xdr:colOff>236855</xdr:colOff>
      <xdr:row>11</xdr:row>
      <xdr:rowOff>13335</xdr:rowOff>
    </xdr:to>
    <xdr:sp macro="" textlink="">
      <xdr:nvSpPr>
        <xdr:cNvPr id="3" name="Rectangle 306">
          <a:extLst>
            <a:ext uri="{FF2B5EF4-FFF2-40B4-BE49-F238E27FC236}">
              <a16:creationId xmlns:a16="http://schemas.microsoft.com/office/drawing/2014/main" xmlns="" id="{00000000-0008-0000-0D00-000003000000}"/>
            </a:ext>
          </a:extLst>
        </xdr:cNvPr>
        <xdr:cNvSpPr>
          <a:spLocks noChangeArrowheads="1"/>
        </xdr:cNvSpPr>
      </xdr:nvSpPr>
      <xdr:spPr bwMode="auto">
        <a:xfrm>
          <a:off x="800100" y="2028825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581025</xdr:colOff>
      <xdr:row>12</xdr:row>
      <xdr:rowOff>9525</xdr:rowOff>
    </xdr:from>
    <xdr:to>
      <xdr:col>2</xdr:col>
      <xdr:colOff>232773</xdr:colOff>
      <xdr:row>13</xdr:row>
      <xdr:rowOff>22860</xdr:rowOff>
    </xdr:to>
    <xdr:sp macro="" textlink="">
      <xdr:nvSpPr>
        <xdr:cNvPr id="4" name="Rectangle 306">
          <a:extLst>
            <a:ext uri="{FF2B5EF4-FFF2-40B4-BE49-F238E27FC236}">
              <a16:creationId xmlns:a16="http://schemas.microsoft.com/office/drawing/2014/main" xmlns="" id="{00000000-0008-0000-0D00-000004000000}"/>
            </a:ext>
          </a:extLst>
        </xdr:cNvPr>
        <xdr:cNvSpPr>
          <a:spLocks noChangeArrowheads="1"/>
        </xdr:cNvSpPr>
      </xdr:nvSpPr>
      <xdr:spPr bwMode="auto">
        <a:xfrm>
          <a:off x="785132" y="2431596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76200</xdr:colOff>
      <xdr:row>12</xdr:row>
      <xdr:rowOff>104775</xdr:rowOff>
    </xdr:from>
    <xdr:to>
      <xdr:col>3</xdr:col>
      <xdr:colOff>638175</xdr:colOff>
      <xdr:row>12</xdr:row>
      <xdr:rowOff>104775</xdr:rowOff>
    </xdr:to>
    <xdr:cxnSp macro="">
      <xdr:nvCxnSpPr>
        <xdr:cNvPr id="5" name="4 Conector recto de flecha">
          <a:extLst>
            <a:ext uri="{FF2B5EF4-FFF2-40B4-BE49-F238E27FC236}">
              <a16:creationId xmlns:a16="http://schemas.microsoft.com/office/drawing/2014/main" xmlns="" id="{00000000-0008-0000-0D00-000005000000}"/>
            </a:ext>
          </a:extLst>
        </xdr:cNvPr>
        <xdr:cNvCxnSpPr/>
      </xdr:nvCxnSpPr>
      <xdr:spPr>
        <a:xfrm>
          <a:off x="1638300" y="2524125"/>
          <a:ext cx="56197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683895</xdr:colOff>
      <xdr:row>17</xdr:row>
      <xdr:rowOff>0</xdr:rowOff>
    </xdr:from>
    <xdr:to>
      <xdr:col>3</xdr:col>
      <xdr:colOff>128723</xdr:colOff>
      <xdr:row>18</xdr:row>
      <xdr:rowOff>5443</xdr:rowOff>
    </xdr:to>
    <xdr:sp macro="" textlink="">
      <xdr:nvSpPr>
        <xdr:cNvPr id="6" name="Rectangle 447">
          <a:extLst>
            <a:ext uri="{FF2B5EF4-FFF2-40B4-BE49-F238E27FC236}">
              <a16:creationId xmlns:a16="http://schemas.microsoft.com/office/drawing/2014/main" xmlns="" id="{00000000-0008-0000-0D00-000006000000}"/>
            </a:ext>
          </a:extLst>
        </xdr:cNvPr>
        <xdr:cNvSpPr>
          <a:spLocks noChangeArrowheads="1"/>
        </xdr:cNvSpPr>
      </xdr:nvSpPr>
      <xdr:spPr bwMode="auto">
        <a:xfrm>
          <a:off x="1483995" y="35433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158115</xdr:colOff>
      <xdr:row>17</xdr:row>
      <xdr:rowOff>0</xdr:rowOff>
    </xdr:from>
    <xdr:to>
      <xdr:col>3</xdr:col>
      <xdr:colOff>364943</xdr:colOff>
      <xdr:row>18</xdr:row>
      <xdr:rowOff>5443</xdr:rowOff>
    </xdr:to>
    <xdr:sp macro="" textlink="">
      <xdr:nvSpPr>
        <xdr:cNvPr id="7" name="Rectangle 447">
          <a:extLst>
            <a:ext uri="{FF2B5EF4-FFF2-40B4-BE49-F238E27FC236}">
              <a16:creationId xmlns:a16="http://schemas.microsoft.com/office/drawing/2014/main" xmlns="" id="{00000000-0008-0000-0D00-000007000000}"/>
            </a:ext>
          </a:extLst>
        </xdr:cNvPr>
        <xdr:cNvSpPr>
          <a:spLocks noChangeArrowheads="1"/>
        </xdr:cNvSpPr>
      </xdr:nvSpPr>
      <xdr:spPr bwMode="auto">
        <a:xfrm>
          <a:off x="1720215" y="35433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394335</xdr:colOff>
      <xdr:row>17</xdr:row>
      <xdr:rowOff>0</xdr:rowOff>
    </xdr:from>
    <xdr:to>
      <xdr:col>3</xdr:col>
      <xdr:colOff>580208</xdr:colOff>
      <xdr:row>18</xdr:row>
      <xdr:rowOff>5443</xdr:rowOff>
    </xdr:to>
    <xdr:sp macro="" textlink="">
      <xdr:nvSpPr>
        <xdr:cNvPr id="8" name="Rectangle 447">
          <a:extLst>
            <a:ext uri="{FF2B5EF4-FFF2-40B4-BE49-F238E27FC236}">
              <a16:creationId xmlns:a16="http://schemas.microsoft.com/office/drawing/2014/main" xmlns="" id="{00000000-0008-0000-0D00-000008000000}"/>
            </a:ext>
          </a:extLst>
        </xdr:cNvPr>
        <xdr:cNvSpPr>
          <a:spLocks noChangeArrowheads="1"/>
        </xdr:cNvSpPr>
      </xdr:nvSpPr>
      <xdr:spPr bwMode="auto">
        <a:xfrm>
          <a:off x="1956435" y="3543300"/>
          <a:ext cx="18587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625475</xdr:colOff>
      <xdr:row>17</xdr:row>
      <xdr:rowOff>0</xdr:rowOff>
    </xdr:from>
    <xdr:to>
      <xdr:col>4</xdr:col>
      <xdr:colOff>70303</xdr:colOff>
      <xdr:row>18</xdr:row>
      <xdr:rowOff>5443</xdr:rowOff>
    </xdr:to>
    <xdr:sp macro="" textlink="">
      <xdr:nvSpPr>
        <xdr:cNvPr id="9" name="Rectangle 447">
          <a:extLst>
            <a:ext uri="{FF2B5EF4-FFF2-40B4-BE49-F238E27FC236}">
              <a16:creationId xmlns:a16="http://schemas.microsoft.com/office/drawing/2014/main" xmlns="" id="{00000000-0008-0000-0D00-000009000000}"/>
            </a:ext>
          </a:extLst>
        </xdr:cNvPr>
        <xdr:cNvSpPr>
          <a:spLocks noChangeArrowheads="1"/>
        </xdr:cNvSpPr>
      </xdr:nvSpPr>
      <xdr:spPr bwMode="auto">
        <a:xfrm>
          <a:off x="2187575" y="35433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206828</xdr:colOff>
      <xdr:row>18</xdr:row>
      <xdr:rowOff>5443</xdr:rowOff>
    </xdr:to>
    <xdr:sp macro="" textlink="">
      <xdr:nvSpPr>
        <xdr:cNvPr id="10" name="Rectangle 447">
          <a:extLst>
            <a:ext uri="{FF2B5EF4-FFF2-40B4-BE49-F238E27FC236}">
              <a16:creationId xmlns:a16="http://schemas.microsoft.com/office/drawing/2014/main" xmlns="" id="{00000000-0008-0000-0D00-00000A000000}"/>
            </a:ext>
          </a:extLst>
        </xdr:cNvPr>
        <xdr:cNvSpPr>
          <a:spLocks noChangeArrowheads="1"/>
        </xdr:cNvSpPr>
      </xdr:nvSpPr>
      <xdr:spPr bwMode="auto">
        <a:xfrm>
          <a:off x="800100" y="35433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236220</xdr:colOff>
      <xdr:row>17</xdr:row>
      <xdr:rowOff>0</xdr:rowOff>
    </xdr:from>
    <xdr:to>
      <xdr:col>2</xdr:col>
      <xdr:colOff>418283</xdr:colOff>
      <xdr:row>18</xdr:row>
      <xdr:rowOff>5443</xdr:rowOff>
    </xdr:to>
    <xdr:sp macro="" textlink="">
      <xdr:nvSpPr>
        <xdr:cNvPr id="11" name="Rectangle 447">
          <a:extLst>
            <a:ext uri="{FF2B5EF4-FFF2-40B4-BE49-F238E27FC236}">
              <a16:creationId xmlns:a16="http://schemas.microsoft.com/office/drawing/2014/main" xmlns="" id="{00000000-0008-0000-0D00-00000B000000}"/>
            </a:ext>
          </a:extLst>
        </xdr:cNvPr>
        <xdr:cNvSpPr>
          <a:spLocks noChangeArrowheads="1"/>
        </xdr:cNvSpPr>
      </xdr:nvSpPr>
      <xdr:spPr bwMode="auto">
        <a:xfrm>
          <a:off x="1036320" y="3543300"/>
          <a:ext cx="18206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447675</xdr:colOff>
      <xdr:row>17</xdr:row>
      <xdr:rowOff>0</xdr:rowOff>
    </xdr:from>
    <xdr:to>
      <xdr:col>2</xdr:col>
      <xdr:colOff>654503</xdr:colOff>
      <xdr:row>18</xdr:row>
      <xdr:rowOff>5443</xdr:rowOff>
    </xdr:to>
    <xdr:sp macro="" textlink="">
      <xdr:nvSpPr>
        <xdr:cNvPr id="12" name="Rectangle 447">
          <a:extLst>
            <a:ext uri="{FF2B5EF4-FFF2-40B4-BE49-F238E27FC236}">
              <a16:creationId xmlns:a16="http://schemas.microsoft.com/office/drawing/2014/main" xmlns="" id="{00000000-0008-0000-0D00-00000C000000}"/>
            </a:ext>
          </a:extLst>
        </xdr:cNvPr>
        <xdr:cNvSpPr>
          <a:spLocks noChangeArrowheads="1"/>
        </xdr:cNvSpPr>
      </xdr:nvSpPr>
      <xdr:spPr bwMode="auto">
        <a:xfrm>
          <a:off x="1247775" y="3543300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752475</xdr:colOff>
      <xdr:row>22</xdr:row>
      <xdr:rowOff>0</xdr:rowOff>
    </xdr:from>
    <xdr:to>
      <xdr:col>10</xdr:col>
      <xdr:colOff>219075</xdr:colOff>
      <xdr:row>22</xdr:row>
      <xdr:rowOff>238125</xdr:rowOff>
    </xdr:to>
    <xdr:sp macro="" textlink="">
      <xdr:nvSpPr>
        <xdr:cNvPr id="13" name="Rectangle 447">
          <a:extLst>
            <a:ext uri="{FF2B5EF4-FFF2-40B4-BE49-F238E27FC236}">
              <a16:creationId xmlns:a16="http://schemas.microsoft.com/office/drawing/2014/main" xmlns="" id="{00000000-0008-0000-0D00-00000D000000}"/>
            </a:ext>
          </a:extLst>
        </xdr:cNvPr>
        <xdr:cNvSpPr>
          <a:spLocks noChangeArrowheads="1"/>
        </xdr:cNvSpPr>
      </xdr:nvSpPr>
      <xdr:spPr bwMode="auto">
        <a:xfrm>
          <a:off x="6886575" y="4762500"/>
          <a:ext cx="228600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217170</xdr:colOff>
      <xdr:row>22</xdr:row>
      <xdr:rowOff>0</xdr:rowOff>
    </xdr:from>
    <xdr:to>
      <xdr:col>10</xdr:col>
      <xdr:colOff>418398</xdr:colOff>
      <xdr:row>22</xdr:row>
      <xdr:rowOff>238125</xdr:rowOff>
    </xdr:to>
    <xdr:sp macro="" textlink="">
      <xdr:nvSpPr>
        <xdr:cNvPr id="14" name="Rectangle 447">
          <a:extLst>
            <a:ext uri="{FF2B5EF4-FFF2-40B4-BE49-F238E27FC236}">
              <a16:creationId xmlns:a16="http://schemas.microsoft.com/office/drawing/2014/main" xmlns="" id="{00000000-0008-0000-0D00-00000E000000}"/>
            </a:ext>
          </a:extLst>
        </xdr:cNvPr>
        <xdr:cNvSpPr>
          <a:spLocks noChangeArrowheads="1"/>
        </xdr:cNvSpPr>
      </xdr:nvSpPr>
      <xdr:spPr bwMode="auto">
        <a:xfrm>
          <a:off x="7113270" y="4762500"/>
          <a:ext cx="201228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419100</xdr:colOff>
      <xdr:row>22</xdr:row>
      <xdr:rowOff>0</xdr:rowOff>
    </xdr:from>
    <xdr:to>
      <xdr:col>10</xdr:col>
      <xdr:colOff>647700</xdr:colOff>
      <xdr:row>22</xdr:row>
      <xdr:rowOff>238125</xdr:rowOff>
    </xdr:to>
    <xdr:sp macro="" textlink="">
      <xdr:nvSpPr>
        <xdr:cNvPr id="15" name="Rectangle 447">
          <a:extLst>
            <a:ext uri="{FF2B5EF4-FFF2-40B4-BE49-F238E27FC236}">
              <a16:creationId xmlns:a16="http://schemas.microsoft.com/office/drawing/2014/main" xmlns="" id="{00000000-0008-0000-0D00-00000F000000}"/>
            </a:ext>
          </a:extLst>
        </xdr:cNvPr>
        <xdr:cNvSpPr>
          <a:spLocks noChangeArrowheads="1"/>
        </xdr:cNvSpPr>
      </xdr:nvSpPr>
      <xdr:spPr bwMode="auto">
        <a:xfrm>
          <a:off x="7315200" y="4762500"/>
          <a:ext cx="228600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752475</xdr:colOff>
      <xdr:row>23</xdr:row>
      <xdr:rowOff>0</xdr:rowOff>
    </xdr:from>
    <xdr:to>
      <xdr:col>10</xdr:col>
      <xdr:colOff>219075</xdr:colOff>
      <xdr:row>23</xdr:row>
      <xdr:rowOff>238125</xdr:rowOff>
    </xdr:to>
    <xdr:sp macro="" textlink="">
      <xdr:nvSpPr>
        <xdr:cNvPr id="16" name="Rectangle 447">
          <a:extLst>
            <a:ext uri="{FF2B5EF4-FFF2-40B4-BE49-F238E27FC236}">
              <a16:creationId xmlns:a16="http://schemas.microsoft.com/office/drawing/2014/main" xmlns="" id="{00000000-0008-0000-0D00-000010000000}"/>
            </a:ext>
          </a:extLst>
        </xdr:cNvPr>
        <xdr:cNvSpPr>
          <a:spLocks noChangeArrowheads="1"/>
        </xdr:cNvSpPr>
      </xdr:nvSpPr>
      <xdr:spPr bwMode="auto">
        <a:xfrm>
          <a:off x="6886575" y="5029200"/>
          <a:ext cx="228600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217170</xdr:colOff>
      <xdr:row>23</xdr:row>
      <xdr:rowOff>0</xdr:rowOff>
    </xdr:from>
    <xdr:to>
      <xdr:col>10</xdr:col>
      <xdr:colOff>418398</xdr:colOff>
      <xdr:row>23</xdr:row>
      <xdr:rowOff>238125</xdr:rowOff>
    </xdr:to>
    <xdr:sp macro="" textlink="">
      <xdr:nvSpPr>
        <xdr:cNvPr id="17" name="Rectangle 447">
          <a:extLst>
            <a:ext uri="{FF2B5EF4-FFF2-40B4-BE49-F238E27FC236}">
              <a16:creationId xmlns:a16="http://schemas.microsoft.com/office/drawing/2014/main" xmlns="" id="{00000000-0008-0000-0D00-000011000000}"/>
            </a:ext>
          </a:extLst>
        </xdr:cNvPr>
        <xdr:cNvSpPr>
          <a:spLocks noChangeArrowheads="1"/>
        </xdr:cNvSpPr>
      </xdr:nvSpPr>
      <xdr:spPr bwMode="auto">
        <a:xfrm>
          <a:off x="7113270" y="5029200"/>
          <a:ext cx="201228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419100</xdr:colOff>
      <xdr:row>23</xdr:row>
      <xdr:rowOff>0</xdr:rowOff>
    </xdr:from>
    <xdr:to>
      <xdr:col>10</xdr:col>
      <xdr:colOff>647700</xdr:colOff>
      <xdr:row>23</xdr:row>
      <xdr:rowOff>238125</xdr:rowOff>
    </xdr:to>
    <xdr:sp macro="" textlink="">
      <xdr:nvSpPr>
        <xdr:cNvPr id="18" name="Rectangle 447">
          <a:extLst>
            <a:ext uri="{FF2B5EF4-FFF2-40B4-BE49-F238E27FC236}">
              <a16:creationId xmlns:a16="http://schemas.microsoft.com/office/drawing/2014/main" xmlns="" id="{00000000-0008-0000-0D00-000012000000}"/>
            </a:ext>
          </a:extLst>
        </xdr:cNvPr>
        <xdr:cNvSpPr>
          <a:spLocks noChangeArrowheads="1"/>
        </xdr:cNvSpPr>
      </xdr:nvSpPr>
      <xdr:spPr bwMode="auto">
        <a:xfrm>
          <a:off x="7315200" y="5029200"/>
          <a:ext cx="228600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752475</xdr:colOff>
      <xdr:row>24</xdr:row>
      <xdr:rowOff>0</xdr:rowOff>
    </xdr:from>
    <xdr:to>
      <xdr:col>10</xdr:col>
      <xdr:colOff>219075</xdr:colOff>
      <xdr:row>24</xdr:row>
      <xdr:rowOff>238125</xdr:rowOff>
    </xdr:to>
    <xdr:sp macro="" textlink="">
      <xdr:nvSpPr>
        <xdr:cNvPr id="19" name="Rectangle 447">
          <a:extLst>
            <a:ext uri="{FF2B5EF4-FFF2-40B4-BE49-F238E27FC236}">
              <a16:creationId xmlns:a16="http://schemas.microsoft.com/office/drawing/2014/main" xmlns="" id="{00000000-0008-0000-0D00-000013000000}"/>
            </a:ext>
          </a:extLst>
        </xdr:cNvPr>
        <xdr:cNvSpPr>
          <a:spLocks noChangeArrowheads="1"/>
        </xdr:cNvSpPr>
      </xdr:nvSpPr>
      <xdr:spPr bwMode="auto">
        <a:xfrm>
          <a:off x="6886575" y="5295900"/>
          <a:ext cx="228600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217170</xdr:colOff>
      <xdr:row>24</xdr:row>
      <xdr:rowOff>0</xdr:rowOff>
    </xdr:from>
    <xdr:to>
      <xdr:col>10</xdr:col>
      <xdr:colOff>418398</xdr:colOff>
      <xdr:row>24</xdr:row>
      <xdr:rowOff>238125</xdr:rowOff>
    </xdr:to>
    <xdr:sp macro="" textlink="">
      <xdr:nvSpPr>
        <xdr:cNvPr id="20" name="Rectangle 447">
          <a:extLst>
            <a:ext uri="{FF2B5EF4-FFF2-40B4-BE49-F238E27FC236}">
              <a16:creationId xmlns:a16="http://schemas.microsoft.com/office/drawing/2014/main" xmlns="" id="{00000000-0008-0000-0D00-000014000000}"/>
            </a:ext>
          </a:extLst>
        </xdr:cNvPr>
        <xdr:cNvSpPr>
          <a:spLocks noChangeArrowheads="1"/>
        </xdr:cNvSpPr>
      </xdr:nvSpPr>
      <xdr:spPr bwMode="auto">
        <a:xfrm>
          <a:off x="7113270" y="5295900"/>
          <a:ext cx="201228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419100</xdr:colOff>
      <xdr:row>24</xdr:row>
      <xdr:rowOff>0</xdr:rowOff>
    </xdr:from>
    <xdr:to>
      <xdr:col>10</xdr:col>
      <xdr:colOff>647700</xdr:colOff>
      <xdr:row>24</xdr:row>
      <xdr:rowOff>238125</xdr:rowOff>
    </xdr:to>
    <xdr:sp macro="" textlink="">
      <xdr:nvSpPr>
        <xdr:cNvPr id="21" name="Rectangle 447">
          <a:extLst>
            <a:ext uri="{FF2B5EF4-FFF2-40B4-BE49-F238E27FC236}">
              <a16:creationId xmlns:a16="http://schemas.microsoft.com/office/drawing/2014/main" xmlns="" id="{00000000-0008-0000-0D00-000015000000}"/>
            </a:ext>
          </a:extLst>
        </xdr:cNvPr>
        <xdr:cNvSpPr>
          <a:spLocks noChangeArrowheads="1"/>
        </xdr:cNvSpPr>
      </xdr:nvSpPr>
      <xdr:spPr bwMode="auto">
        <a:xfrm>
          <a:off x="7315200" y="5295900"/>
          <a:ext cx="228600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752475</xdr:colOff>
      <xdr:row>25</xdr:row>
      <xdr:rowOff>0</xdr:rowOff>
    </xdr:from>
    <xdr:to>
      <xdr:col>10</xdr:col>
      <xdr:colOff>219075</xdr:colOff>
      <xdr:row>25</xdr:row>
      <xdr:rowOff>238125</xdr:rowOff>
    </xdr:to>
    <xdr:sp macro="" textlink="">
      <xdr:nvSpPr>
        <xdr:cNvPr id="22" name="Rectangle 447">
          <a:extLst>
            <a:ext uri="{FF2B5EF4-FFF2-40B4-BE49-F238E27FC236}">
              <a16:creationId xmlns:a16="http://schemas.microsoft.com/office/drawing/2014/main" xmlns="" id="{00000000-0008-0000-0D00-000016000000}"/>
            </a:ext>
          </a:extLst>
        </xdr:cNvPr>
        <xdr:cNvSpPr>
          <a:spLocks noChangeArrowheads="1"/>
        </xdr:cNvSpPr>
      </xdr:nvSpPr>
      <xdr:spPr bwMode="auto">
        <a:xfrm>
          <a:off x="6886575" y="5562600"/>
          <a:ext cx="228600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217170</xdr:colOff>
      <xdr:row>25</xdr:row>
      <xdr:rowOff>0</xdr:rowOff>
    </xdr:from>
    <xdr:to>
      <xdr:col>10</xdr:col>
      <xdr:colOff>418398</xdr:colOff>
      <xdr:row>25</xdr:row>
      <xdr:rowOff>238125</xdr:rowOff>
    </xdr:to>
    <xdr:sp macro="" textlink="">
      <xdr:nvSpPr>
        <xdr:cNvPr id="23" name="Rectangle 447">
          <a:extLst>
            <a:ext uri="{FF2B5EF4-FFF2-40B4-BE49-F238E27FC236}">
              <a16:creationId xmlns:a16="http://schemas.microsoft.com/office/drawing/2014/main" xmlns="" id="{00000000-0008-0000-0D00-000017000000}"/>
            </a:ext>
          </a:extLst>
        </xdr:cNvPr>
        <xdr:cNvSpPr>
          <a:spLocks noChangeArrowheads="1"/>
        </xdr:cNvSpPr>
      </xdr:nvSpPr>
      <xdr:spPr bwMode="auto">
        <a:xfrm>
          <a:off x="7113270" y="5562600"/>
          <a:ext cx="201228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419100</xdr:colOff>
      <xdr:row>25</xdr:row>
      <xdr:rowOff>0</xdr:rowOff>
    </xdr:from>
    <xdr:to>
      <xdr:col>10</xdr:col>
      <xdr:colOff>647700</xdr:colOff>
      <xdr:row>25</xdr:row>
      <xdr:rowOff>238125</xdr:rowOff>
    </xdr:to>
    <xdr:sp macro="" textlink="">
      <xdr:nvSpPr>
        <xdr:cNvPr id="24" name="Rectangle 447">
          <a:extLst>
            <a:ext uri="{FF2B5EF4-FFF2-40B4-BE49-F238E27FC236}">
              <a16:creationId xmlns:a16="http://schemas.microsoft.com/office/drawing/2014/main" xmlns="" id="{00000000-0008-0000-0D00-000018000000}"/>
            </a:ext>
          </a:extLst>
        </xdr:cNvPr>
        <xdr:cNvSpPr>
          <a:spLocks noChangeArrowheads="1"/>
        </xdr:cNvSpPr>
      </xdr:nvSpPr>
      <xdr:spPr bwMode="auto">
        <a:xfrm>
          <a:off x="7315200" y="5562600"/>
          <a:ext cx="228600" cy="2381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464348</xdr:colOff>
      <xdr:row>26</xdr:row>
      <xdr:rowOff>83344</xdr:rowOff>
    </xdr:from>
    <xdr:to>
      <xdr:col>10</xdr:col>
      <xdr:colOff>807249</xdr:colOff>
      <xdr:row>26</xdr:row>
      <xdr:rowOff>85726</xdr:rowOff>
    </xdr:to>
    <xdr:cxnSp macro="">
      <xdr:nvCxnSpPr>
        <xdr:cNvPr id="25" name="24 Conector recto">
          <a:extLst>
            <a:ext uri="{FF2B5EF4-FFF2-40B4-BE49-F238E27FC236}">
              <a16:creationId xmlns:a16="http://schemas.microsoft.com/office/drawing/2014/main" xmlns="" id="{00000000-0008-0000-0D00-000019000000}"/>
            </a:ext>
          </a:extLst>
        </xdr:cNvPr>
        <xdr:cNvCxnSpPr/>
      </xdr:nvCxnSpPr>
      <xdr:spPr>
        <a:xfrm>
          <a:off x="6598448" y="6026944"/>
          <a:ext cx="1104901" cy="238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32</xdr:row>
      <xdr:rowOff>0</xdr:rowOff>
    </xdr:from>
    <xdr:to>
      <xdr:col>3</xdr:col>
      <xdr:colOff>236855</xdr:colOff>
      <xdr:row>33</xdr:row>
      <xdr:rowOff>13335</xdr:rowOff>
    </xdr:to>
    <xdr:sp macro="" textlink="">
      <xdr:nvSpPr>
        <xdr:cNvPr id="26" name="Rectangle 306">
          <a:extLst>
            <a:ext uri="{FF2B5EF4-FFF2-40B4-BE49-F238E27FC236}">
              <a16:creationId xmlns:a16="http://schemas.microsoft.com/office/drawing/2014/main" xmlns="" id="{00000000-0008-0000-0D00-00001A000000}"/>
            </a:ext>
          </a:extLst>
        </xdr:cNvPr>
        <xdr:cNvSpPr>
          <a:spLocks noChangeArrowheads="1"/>
        </xdr:cNvSpPr>
      </xdr:nvSpPr>
      <xdr:spPr bwMode="auto">
        <a:xfrm>
          <a:off x="1562100" y="7591425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9525</xdr:colOff>
      <xdr:row>34</xdr:row>
      <xdr:rowOff>9525</xdr:rowOff>
    </xdr:from>
    <xdr:to>
      <xdr:col>3</xdr:col>
      <xdr:colOff>246380</xdr:colOff>
      <xdr:row>35</xdr:row>
      <xdr:rowOff>22860</xdr:rowOff>
    </xdr:to>
    <xdr:sp macro="" textlink="">
      <xdr:nvSpPr>
        <xdr:cNvPr id="27" name="Rectangle 306">
          <a:extLst>
            <a:ext uri="{FF2B5EF4-FFF2-40B4-BE49-F238E27FC236}">
              <a16:creationId xmlns:a16="http://schemas.microsoft.com/office/drawing/2014/main" xmlns="" id="{00000000-0008-0000-0D00-00001B000000}"/>
            </a:ext>
          </a:extLst>
        </xdr:cNvPr>
        <xdr:cNvSpPr>
          <a:spLocks noChangeArrowheads="1"/>
        </xdr:cNvSpPr>
      </xdr:nvSpPr>
      <xdr:spPr bwMode="auto">
        <a:xfrm>
          <a:off x="1571625" y="8010525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76200</xdr:colOff>
      <xdr:row>34</xdr:row>
      <xdr:rowOff>104775</xdr:rowOff>
    </xdr:from>
    <xdr:to>
      <xdr:col>4</xdr:col>
      <xdr:colOff>638175</xdr:colOff>
      <xdr:row>34</xdr:row>
      <xdr:rowOff>104775</xdr:rowOff>
    </xdr:to>
    <xdr:cxnSp macro="">
      <xdr:nvCxnSpPr>
        <xdr:cNvPr id="28" name="27 Conector recto de flecha">
          <a:extLst>
            <a:ext uri="{FF2B5EF4-FFF2-40B4-BE49-F238E27FC236}">
              <a16:creationId xmlns:a16="http://schemas.microsoft.com/office/drawing/2014/main" xmlns="" id="{00000000-0008-0000-0D00-00001C000000}"/>
            </a:ext>
          </a:extLst>
        </xdr:cNvPr>
        <xdr:cNvCxnSpPr/>
      </xdr:nvCxnSpPr>
      <xdr:spPr>
        <a:xfrm>
          <a:off x="2400300" y="8105775"/>
          <a:ext cx="56197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39</xdr:row>
      <xdr:rowOff>0</xdr:rowOff>
    </xdr:from>
    <xdr:to>
      <xdr:col>3</xdr:col>
      <xdr:colOff>236855</xdr:colOff>
      <xdr:row>40</xdr:row>
      <xdr:rowOff>13335</xdr:rowOff>
    </xdr:to>
    <xdr:sp macro="" textlink="">
      <xdr:nvSpPr>
        <xdr:cNvPr id="29" name="Rectangle 306">
          <a:extLst>
            <a:ext uri="{FF2B5EF4-FFF2-40B4-BE49-F238E27FC236}">
              <a16:creationId xmlns:a16="http://schemas.microsoft.com/office/drawing/2014/main" xmlns="" id="{00000000-0008-0000-0D00-00001D000000}"/>
            </a:ext>
          </a:extLst>
        </xdr:cNvPr>
        <xdr:cNvSpPr>
          <a:spLocks noChangeArrowheads="1"/>
        </xdr:cNvSpPr>
      </xdr:nvSpPr>
      <xdr:spPr bwMode="auto">
        <a:xfrm>
          <a:off x="1562100" y="9305925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9525</xdr:colOff>
      <xdr:row>41</xdr:row>
      <xdr:rowOff>9525</xdr:rowOff>
    </xdr:from>
    <xdr:to>
      <xdr:col>3</xdr:col>
      <xdr:colOff>246380</xdr:colOff>
      <xdr:row>42</xdr:row>
      <xdr:rowOff>22860</xdr:rowOff>
    </xdr:to>
    <xdr:sp macro="" textlink="">
      <xdr:nvSpPr>
        <xdr:cNvPr id="30" name="Rectangle 306">
          <a:extLst>
            <a:ext uri="{FF2B5EF4-FFF2-40B4-BE49-F238E27FC236}">
              <a16:creationId xmlns:a16="http://schemas.microsoft.com/office/drawing/2014/main" xmlns="" id="{00000000-0008-0000-0D00-00001E000000}"/>
            </a:ext>
          </a:extLst>
        </xdr:cNvPr>
        <xdr:cNvSpPr>
          <a:spLocks noChangeArrowheads="1"/>
        </xdr:cNvSpPr>
      </xdr:nvSpPr>
      <xdr:spPr bwMode="auto">
        <a:xfrm>
          <a:off x="1571625" y="9772650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76200</xdr:colOff>
      <xdr:row>41</xdr:row>
      <xdr:rowOff>104775</xdr:rowOff>
    </xdr:from>
    <xdr:to>
      <xdr:col>4</xdr:col>
      <xdr:colOff>638175</xdr:colOff>
      <xdr:row>41</xdr:row>
      <xdr:rowOff>104775</xdr:rowOff>
    </xdr:to>
    <xdr:cxnSp macro="">
      <xdr:nvCxnSpPr>
        <xdr:cNvPr id="31" name="30 Conector recto de flecha">
          <a:extLst>
            <a:ext uri="{FF2B5EF4-FFF2-40B4-BE49-F238E27FC236}">
              <a16:creationId xmlns:a16="http://schemas.microsoft.com/office/drawing/2014/main" xmlns="" id="{00000000-0008-0000-0D00-00001F000000}"/>
            </a:ext>
          </a:extLst>
        </xdr:cNvPr>
        <xdr:cNvCxnSpPr/>
      </xdr:nvCxnSpPr>
      <xdr:spPr>
        <a:xfrm>
          <a:off x="2400300" y="9867900"/>
          <a:ext cx="56197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46</xdr:row>
      <xdr:rowOff>0</xdr:rowOff>
    </xdr:from>
    <xdr:to>
      <xdr:col>4</xdr:col>
      <xdr:colOff>247650</xdr:colOff>
      <xdr:row>46</xdr:row>
      <xdr:rowOff>219075</xdr:rowOff>
    </xdr:to>
    <xdr:sp macro="" textlink="">
      <xdr:nvSpPr>
        <xdr:cNvPr id="32" name="Rectangle 447">
          <a:extLst>
            <a:ext uri="{FF2B5EF4-FFF2-40B4-BE49-F238E27FC236}">
              <a16:creationId xmlns:a16="http://schemas.microsoft.com/office/drawing/2014/main" xmlns="" id="{00000000-0008-0000-0D00-000020000000}"/>
            </a:ext>
          </a:extLst>
        </xdr:cNvPr>
        <xdr:cNvSpPr>
          <a:spLocks noChangeArrowheads="1"/>
        </xdr:cNvSpPr>
      </xdr:nvSpPr>
      <xdr:spPr bwMode="auto">
        <a:xfrm>
          <a:off x="2324100" y="10839450"/>
          <a:ext cx="247650" cy="21907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0</xdr:colOff>
      <xdr:row>47</xdr:row>
      <xdr:rowOff>19050</xdr:rowOff>
    </xdr:from>
    <xdr:to>
      <xdr:col>4</xdr:col>
      <xdr:colOff>247650</xdr:colOff>
      <xdr:row>48</xdr:row>
      <xdr:rowOff>0</xdr:rowOff>
    </xdr:to>
    <xdr:sp macro="" textlink="">
      <xdr:nvSpPr>
        <xdr:cNvPr id="33" name="Rectangle 447">
          <a:extLst>
            <a:ext uri="{FF2B5EF4-FFF2-40B4-BE49-F238E27FC236}">
              <a16:creationId xmlns:a16="http://schemas.microsoft.com/office/drawing/2014/main" xmlns="" id="{00000000-0008-0000-0D00-000021000000}"/>
            </a:ext>
          </a:extLst>
        </xdr:cNvPr>
        <xdr:cNvSpPr>
          <a:spLocks noChangeArrowheads="1"/>
        </xdr:cNvSpPr>
      </xdr:nvSpPr>
      <xdr:spPr bwMode="auto">
        <a:xfrm>
          <a:off x="2324100" y="11096625"/>
          <a:ext cx="247650" cy="21907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0</xdr:colOff>
      <xdr:row>48</xdr:row>
      <xdr:rowOff>47625</xdr:rowOff>
    </xdr:from>
    <xdr:to>
      <xdr:col>4</xdr:col>
      <xdr:colOff>247650</xdr:colOff>
      <xdr:row>49</xdr:row>
      <xdr:rowOff>28575</xdr:rowOff>
    </xdr:to>
    <xdr:sp macro="" textlink="">
      <xdr:nvSpPr>
        <xdr:cNvPr id="34" name="Rectangle 447">
          <a:extLst>
            <a:ext uri="{FF2B5EF4-FFF2-40B4-BE49-F238E27FC236}">
              <a16:creationId xmlns:a16="http://schemas.microsoft.com/office/drawing/2014/main" xmlns="" id="{00000000-0008-0000-0D00-000022000000}"/>
            </a:ext>
          </a:extLst>
        </xdr:cNvPr>
        <xdr:cNvSpPr>
          <a:spLocks noChangeArrowheads="1"/>
        </xdr:cNvSpPr>
      </xdr:nvSpPr>
      <xdr:spPr bwMode="auto">
        <a:xfrm>
          <a:off x="2324100" y="11363325"/>
          <a:ext cx="247650" cy="21907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190474</xdr:colOff>
      <xdr:row>8</xdr:row>
      <xdr:rowOff>136072</xdr:rowOff>
    </xdr:from>
    <xdr:to>
      <xdr:col>19</xdr:col>
      <xdr:colOff>438124</xdr:colOff>
      <xdr:row>9</xdr:row>
      <xdr:rowOff>136072</xdr:rowOff>
    </xdr:to>
    <xdr:sp macro="" textlink="">
      <xdr:nvSpPr>
        <xdr:cNvPr id="35" name="Rectangle 447">
          <a:extLst>
            <a:ext uri="{FF2B5EF4-FFF2-40B4-BE49-F238E27FC236}">
              <a16:creationId xmlns:a16="http://schemas.microsoft.com/office/drawing/2014/main" xmlns="" id="{00000000-0008-0000-0D00-000023000000}"/>
            </a:ext>
          </a:extLst>
        </xdr:cNvPr>
        <xdr:cNvSpPr>
          <a:spLocks noChangeArrowheads="1"/>
        </xdr:cNvSpPr>
      </xdr:nvSpPr>
      <xdr:spPr bwMode="auto">
        <a:xfrm>
          <a:off x="14439874" y="1783897"/>
          <a:ext cx="247650" cy="1905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190474</xdr:colOff>
      <xdr:row>10</xdr:row>
      <xdr:rowOff>183697</xdr:rowOff>
    </xdr:from>
    <xdr:to>
      <xdr:col>19</xdr:col>
      <xdr:colOff>438124</xdr:colOff>
      <xdr:row>11</xdr:row>
      <xdr:rowOff>178254</xdr:rowOff>
    </xdr:to>
    <xdr:sp macro="" textlink="">
      <xdr:nvSpPr>
        <xdr:cNvPr id="37" name="Rectangle 447">
          <a:extLst>
            <a:ext uri="{FF2B5EF4-FFF2-40B4-BE49-F238E27FC236}">
              <a16:creationId xmlns:a16="http://schemas.microsoft.com/office/drawing/2014/main" xmlns="" id="{00000000-0008-0000-0D00-000025000000}"/>
            </a:ext>
          </a:extLst>
        </xdr:cNvPr>
        <xdr:cNvSpPr>
          <a:spLocks noChangeArrowheads="1"/>
        </xdr:cNvSpPr>
      </xdr:nvSpPr>
      <xdr:spPr bwMode="auto">
        <a:xfrm>
          <a:off x="14423545" y="2211161"/>
          <a:ext cx="247650" cy="1850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190498</xdr:colOff>
      <xdr:row>12</xdr:row>
      <xdr:rowOff>0</xdr:rowOff>
    </xdr:from>
    <xdr:to>
      <xdr:col>19</xdr:col>
      <xdr:colOff>438148</xdr:colOff>
      <xdr:row>13</xdr:row>
      <xdr:rowOff>0</xdr:rowOff>
    </xdr:to>
    <xdr:sp macro="" textlink="">
      <xdr:nvSpPr>
        <xdr:cNvPr id="38" name="Rectangle 447">
          <a:extLst>
            <a:ext uri="{FF2B5EF4-FFF2-40B4-BE49-F238E27FC236}">
              <a16:creationId xmlns:a16="http://schemas.microsoft.com/office/drawing/2014/main" xmlns="" id="{00000000-0008-0000-0D00-000026000000}"/>
            </a:ext>
          </a:extLst>
        </xdr:cNvPr>
        <xdr:cNvSpPr>
          <a:spLocks noChangeArrowheads="1"/>
        </xdr:cNvSpPr>
      </xdr:nvSpPr>
      <xdr:spPr bwMode="auto">
        <a:xfrm>
          <a:off x="14423569" y="2422071"/>
          <a:ext cx="247650" cy="1905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190498</xdr:colOff>
      <xdr:row>13</xdr:row>
      <xdr:rowOff>32657</xdr:rowOff>
    </xdr:from>
    <xdr:to>
      <xdr:col>19</xdr:col>
      <xdr:colOff>438148</xdr:colOff>
      <xdr:row>14</xdr:row>
      <xdr:rowOff>13607</xdr:rowOff>
    </xdr:to>
    <xdr:sp macro="" textlink="">
      <xdr:nvSpPr>
        <xdr:cNvPr id="39" name="Rectangle 447">
          <a:extLst>
            <a:ext uri="{FF2B5EF4-FFF2-40B4-BE49-F238E27FC236}">
              <a16:creationId xmlns:a16="http://schemas.microsoft.com/office/drawing/2014/main" xmlns="" id="{00000000-0008-0000-0D00-000027000000}"/>
            </a:ext>
          </a:extLst>
        </xdr:cNvPr>
        <xdr:cNvSpPr>
          <a:spLocks noChangeArrowheads="1"/>
        </xdr:cNvSpPr>
      </xdr:nvSpPr>
      <xdr:spPr bwMode="auto">
        <a:xfrm>
          <a:off x="14423569" y="2645228"/>
          <a:ext cx="247650" cy="17145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17</xdr:row>
      <xdr:rowOff>0</xdr:rowOff>
    </xdr:from>
    <xdr:to>
      <xdr:col>15</xdr:col>
      <xdr:colOff>236855</xdr:colOff>
      <xdr:row>18</xdr:row>
      <xdr:rowOff>13335</xdr:rowOff>
    </xdr:to>
    <xdr:sp macro="" textlink="">
      <xdr:nvSpPr>
        <xdr:cNvPr id="40" name="Rectangle 306">
          <a:extLst>
            <a:ext uri="{FF2B5EF4-FFF2-40B4-BE49-F238E27FC236}">
              <a16:creationId xmlns:a16="http://schemas.microsoft.com/office/drawing/2014/main" xmlns="" id="{00000000-0008-0000-0D00-000028000000}"/>
            </a:ext>
          </a:extLst>
        </xdr:cNvPr>
        <xdr:cNvSpPr>
          <a:spLocks noChangeArrowheads="1"/>
        </xdr:cNvSpPr>
      </xdr:nvSpPr>
      <xdr:spPr bwMode="auto">
        <a:xfrm>
          <a:off x="10906125" y="3543300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9525</xdr:colOff>
      <xdr:row>19</xdr:row>
      <xdr:rowOff>95250</xdr:rowOff>
    </xdr:from>
    <xdr:to>
      <xdr:col>15</xdr:col>
      <xdr:colOff>254000</xdr:colOff>
      <xdr:row>19</xdr:row>
      <xdr:rowOff>340360</xdr:rowOff>
    </xdr:to>
    <xdr:sp macro="" textlink="">
      <xdr:nvSpPr>
        <xdr:cNvPr id="41" name="Rectangle 306">
          <a:extLst>
            <a:ext uri="{FF2B5EF4-FFF2-40B4-BE49-F238E27FC236}">
              <a16:creationId xmlns:a16="http://schemas.microsoft.com/office/drawing/2014/main" xmlns="" id="{00000000-0008-0000-0D00-000029000000}"/>
            </a:ext>
          </a:extLst>
        </xdr:cNvPr>
        <xdr:cNvSpPr>
          <a:spLocks noChangeArrowheads="1"/>
        </xdr:cNvSpPr>
      </xdr:nvSpPr>
      <xdr:spPr bwMode="auto">
        <a:xfrm>
          <a:off x="10915650" y="4019550"/>
          <a:ext cx="244475" cy="24511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76200</xdr:colOff>
      <xdr:row>19</xdr:row>
      <xdr:rowOff>247650</xdr:rowOff>
    </xdr:from>
    <xdr:to>
      <xdr:col>16</xdr:col>
      <xdr:colOff>638175</xdr:colOff>
      <xdr:row>19</xdr:row>
      <xdr:rowOff>247650</xdr:rowOff>
    </xdr:to>
    <xdr:cxnSp macro="">
      <xdr:nvCxnSpPr>
        <xdr:cNvPr id="42" name="41 Conector recto de flecha">
          <a:extLst>
            <a:ext uri="{FF2B5EF4-FFF2-40B4-BE49-F238E27FC236}">
              <a16:creationId xmlns:a16="http://schemas.microsoft.com/office/drawing/2014/main" xmlns="" id="{00000000-0008-0000-0D00-00002A000000}"/>
            </a:ext>
          </a:extLst>
        </xdr:cNvPr>
        <xdr:cNvCxnSpPr/>
      </xdr:nvCxnSpPr>
      <xdr:spPr>
        <a:xfrm>
          <a:off x="11744325" y="4171950"/>
          <a:ext cx="56197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62585</xdr:colOff>
      <xdr:row>24</xdr:row>
      <xdr:rowOff>87085</xdr:rowOff>
    </xdr:from>
    <xdr:to>
      <xdr:col>20</xdr:col>
      <xdr:colOff>310235</xdr:colOff>
      <xdr:row>25</xdr:row>
      <xdr:rowOff>10885</xdr:rowOff>
    </xdr:to>
    <xdr:sp macro="" textlink="">
      <xdr:nvSpPr>
        <xdr:cNvPr id="43" name="Rectangle 447">
          <a:extLst>
            <a:ext uri="{FF2B5EF4-FFF2-40B4-BE49-F238E27FC236}">
              <a16:creationId xmlns:a16="http://schemas.microsoft.com/office/drawing/2014/main" xmlns="" id="{00000000-0008-0000-0D00-00002B000000}"/>
            </a:ext>
          </a:extLst>
        </xdr:cNvPr>
        <xdr:cNvSpPr>
          <a:spLocks noChangeArrowheads="1"/>
        </xdr:cNvSpPr>
      </xdr:nvSpPr>
      <xdr:spPr bwMode="auto">
        <a:xfrm>
          <a:off x="15073985" y="5382985"/>
          <a:ext cx="247650" cy="1905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62585</xdr:colOff>
      <xdr:row>25</xdr:row>
      <xdr:rowOff>163284</xdr:rowOff>
    </xdr:from>
    <xdr:to>
      <xdr:col>20</xdr:col>
      <xdr:colOff>310235</xdr:colOff>
      <xdr:row>25</xdr:row>
      <xdr:rowOff>334734</xdr:rowOff>
    </xdr:to>
    <xdr:sp macro="" textlink="">
      <xdr:nvSpPr>
        <xdr:cNvPr id="44" name="Rectangle 447">
          <a:extLst>
            <a:ext uri="{FF2B5EF4-FFF2-40B4-BE49-F238E27FC236}">
              <a16:creationId xmlns:a16="http://schemas.microsoft.com/office/drawing/2014/main" xmlns="" id="{00000000-0008-0000-0D00-00002C000000}"/>
            </a:ext>
          </a:extLst>
        </xdr:cNvPr>
        <xdr:cNvSpPr>
          <a:spLocks noChangeArrowheads="1"/>
        </xdr:cNvSpPr>
      </xdr:nvSpPr>
      <xdr:spPr bwMode="auto">
        <a:xfrm>
          <a:off x="15073985" y="5725884"/>
          <a:ext cx="247650" cy="17145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31</xdr:row>
      <xdr:rowOff>0</xdr:rowOff>
    </xdr:from>
    <xdr:to>
      <xdr:col>15</xdr:col>
      <xdr:colOff>236855</xdr:colOff>
      <xdr:row>32</xdr:row>
      <xdr:rowOff>13335</xdr:rowOff>
    </xdr:to>
    <xdr:sp macro="" textlink="">
      <xdr:nvSpPr>
        <xdr:cNvPr id="45" name="Rectangle 306">
          <a:extLst>
            <a:ext uri="{FF2B5EF4-FFF2-40B4-BE49-F238E27FC236}">
              <a16:creationId xmlns:a16="http://schemas.microsoft.com/office/drawing/2014/main" xmlns="" id="{00000000-0008-0000-0D00-00002D000000}"/>
            </a:ext>
          </a:extLst>
        </xdr:cNvPr>
        <xdr:cNvSpPr>
          <a:spLocks noChangeArrowheads="1"/>
        </xdr:cNvSpPr>
      </xdr:nvSpPr>
      <xdr:spPr bwMode="auto">
        <a:xfrm>
          <a:off x="10906125" y="7362825"/>
          <a:ext cx="236855" cy="2419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9525</xdr:colOff>
      <xdr:row>33</xdr:row>
      <xdr:rowOff>9525</xdr:rowOff>
    </xdr:from>
    <xdr:to>
      <xdr:col>15</xdr:col>
      <xdr:colOff>246380</xdr:colOff>
      <xdr:row>34</xdr:row>
      <xdr:rowOff>22860</xdr:rowOff>
    </xdr:to>
    <xdr:sp macro="" textlink="">
      <xdr:nvSpPr>
        <xdr:cNvPr id="46" name="Rectangle 306">
          <a:extLst>
            <a:ext uri="{FF2B5EF4-FFF2-40B4-BE49-F238E27FC236}">
              <a16:creationId xmlns:a16="http://schemas.microsoft.com/office/drawing/2014/main" xmlns="" id="{00000000-0008-0000-0D00-00002E000000}"/>
            </a:ext>
          </a:extLst>
        </xdr:cNvPr>
        <xdr:cNvSpPr>
          <a:spLocks noChangeArrowheads="1"/>
        </xdr:cNvSpPr>
      </xdr:nvSpPr>
      <xdr:spPr bwMode="auto">
        <a:xfrm>
          <a:off x="10915650" y="7791450"/>
          <a:ext cx="236855" cy="23241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702945</xdr:colOff>
      <xdr:row>40</xdr:row>
      <xdr:rowOff>64851</xdr:rowOff>
    </xdr:from>
    <xdr:to>
      <xdr:col>15</xdr:col>
      <xdr:colOff>128723</xdr:colOff>
      <xdr:row>41</xdr:row>
      <xdr:rowOff>5443</xdr:rowOff>
    </xdr:to>
    <xdr:sp macro="" textlink="">
      <xdr:nvSpPr>
        <xdr:cNvPr id="47" name="Rectangle 447">
          <a:extLst>
            <a:ext uri="{FF2B5EF4-FFF2-40B4-BE49-F238E27FC236}">
              <a16:creationId xmlns:a16="http://schemas.microsoft.com/office/drawing/2014/main" xmlns="" id="{00000000-0008-0000-0D00-00002F000000}"/>
            </a:ext>
          </a:extLst>
        </xdr:cNvPr>
        <xdr:cNvSpPr>
          <a:spLocks noChangeArrowheads="1"/>
        </xdr:cNvSpPr>
      </xdr:nvSpPr>
      <xdr:spPr bwMode="auto">
        <a:xfrm>
          <a:off x="10847070" y="9561276"/>
          <a:ext cx="187778" cy="207292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177165</xdr:colOff>
      <xdr:row>40</xdr:row>
      <xdr:rowOff>64851</xdr:rowOff>
    </xdr:from>
    <xdr:to>
      <xdr:col>15</xdr:col>
      <xdr:colOff>364943</xdr:colOff>
      <xdr:row>41</xdr:row>
      <xdr:rowOff>5443</xdr:rowOff>
    </xdr:to>
    <xdr:sp macro="" textlink="">
      <xdr:nvSpPr>
        <xdr:cNvPr id="48" name="Rectangle 447">
          <a:extLst>
            <a:ext uri="{FF2B5EF4-FFF2-40B4-BE49-F238E27FC236}">
              <a16:creationId xmlns:a16="http://schemas.microsoft.com/office/drawing/2014/main" xmlns="" id="{00000000-0008-0000-0D00-000030000000}"/>
            </a:ext>
          </a:extLst>
        </xdr:cNvPr>
        <xdr:cNvSpPr>
          <a:spLocks noChangeArrowheads="1"/>
        </xdr:cNvSpPr>
      </xdr:nvSpPr>
      <xdr:spPr bwMode="auto">
        <a:xfrm>
          <a:off x="11083290" y="9561276"/>
          <a:ext cx="187778" cy="207292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19050</xdr:colOff>
      <xdr:row>40</xdr:row>
      <xdr:rowOff>64851</xdr:rowOff>
    </xdr:from>
    <xdr:to>
      <xdr:col>14</xdr:col>
      <xdr:colOff>206828</xdr:colOff>
      <xdr:row>41</xdr:row>
      <xdr:rowOff>5443</xdr:rowOff>
    </xdr:to>
    <xdr:sp macro="" textlink="">
      <xdr:nvSpPr>
        <xdr:cNvPr id="49" name="Rectangle 447">
          <a:extLst>
            <a:ext uri="{FF2B5EF4-FFF2-40B4-BE49-F238E27FC236}">
              <a16:creationId xmlns:a16="http://schemas.microsoft.com/office/drawing/2014/main" xmlns="" id="{00000000-0008-0000-0D00-000031000000}"/>
            </a:ext>
          </a:extLst>
        </xdr:cNvPr>
        <xdr:cNvSpPr>
          <a:spLocks noChangeArrowheads="1"/>
        </xdr:cNvSpPr>
      </xdr:nvSpPr>
      <xdr:spPr bwMode="auto">
        <a:xfrm>
          <a:off x="10163175" y="9561276"/>
          <a:ext cx="187778" cy="207292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466725</xdr:colOff>
      <xdr:row>40</xdr:row>
      <xdr:rowOff>64851</xdr:rowOff>
    </xdr:from>
    <xdr:to>
      <xdr:col>14</xdr:col>
      <xdr:colOff>654503</xdr:colOff>
      <xdr:row>41</xdr:row>
      <xdr:rowOff>5443</xdr:rowOff>
    </xdr:to>
    <xdr:sp macro="" textlink="">
      <xdr:nvSpPr>
        <xdr:cNvPr id="50" name="Rectangle 447">
          <a:extLst>
            <a:ext uri="{FF2B5EF4-FFF2-40B4-BE49-F238E27FC236}">
              <a16:creationId xmlns:a16="http://schemas.microsoft.com/office/drawing/2014/main" xmlns="" id="{00000000-0008-0000-0D00-000032000000}"/>
            </a:ext>
          </a:extLst>
        </xdr:cNvPr>
        <xdr:cNvSpPr>
          <a:spLocks noChangeArrowheads="1"/>
        </xdr:cNvSpPr>
      </xdr:nvSpPr>
      <xdr:spPr bwMode="auto">
        <a:xfrm>
          <a:off x="10610850" y="9561276"/>
          <a:ext cx="187778" cy="207292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702945</xdr:colOff>
      <xdr:row>42</xdr:row>
      <xdr:rowOff>76200</xdr:rowOff>
    </xdr:from>
    <xdr:to>
      <xdr:col>15</xdr:col>
      <xdr:colOff>128723</xdr:colOff>
      <xdr:row>43</xdr:row>
      <xdr:rowOff>5443</xdr:rowOff>
    </xdr:to>
    <xdr:sp macro="" textlink="">
      <xdr:nvSpPr>
        <xdr:cNvPr id="51" name="Rectangle 447">
          <a:extLst>
            <a:ext uri="{FF2B5EF4-FFF2-40B4-BE49-F238E27FC236}">
              <a16:creationId xmlns:a16="http://schemas.microsoft.com/office/drawing/2014/main" xmlns="" id="{00000000-0008-0000-0D00-000033000000}"/>
            </a:ext>
          </a:extLst>
        </xdr:cNvPr>
        <xdr:cNvSpPr>
          <a:spLocks noChangeArrowheads="1"/>
        </xdr:cNvSpPr>
      </xdr:nvSpPr>
      <xdr:spPr bwMode="auto">
        <a:xfrm>
          <a:off x="10847070" y="10029825"/>
          <a:ext cx="187778" cy="243568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177165</xdr:colOff>
      <xdr:row>42</xdr:row>
      <xdr:rowOff>76200</xdr:rowOff>
    </xdr:from>
    <xdr:to>
      <xdr:col>15</xdr:col>
      <xdr:colOff>364943</xdr:colOff>
      <xdr:row>43</xdr:row>
      <xdr:rowOff>5443</xdr:rowOff>
    </xdr:to>
    <xdr:sp macro="" textlink="">
      <xdr:nvSpPr>
        <xdr:cNvPr id="52" name="Rectangle 447">
          <a:extLst>
            <a:ext uri="{FF2B5EF4-FFF2-40B4-BE49-F238E27FC236}">
              <a16:creationId xmlns:a16="http://schemas.microsoft.com/office/drawing/2014/main" xmlns="" id="{00000000-0008-0000-0D00-000034000000}"/>
            </a:ext>
          </a:extLst>
        </xdr:cNvPr>
        <xdr:cNvSpPr>
          <a:spLocks noChangeArrowheads="1"/>
        </xdr:cNvSpPr>
      </xdr:nvSpPr>
      <xdr:spPr bwMode="auto">
        <a:xfrm>
          <a:off x="11083290" y="10029825"/>
          <a:ext cx="187778" cy="243568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5443</xdr:colOff>
      <xdr:row>42</xdr:row>
      <xdr:rowOff>76200</xdr:rowOff>
    </xdr:from>
    <xdr:to>
      <xdr:col>14</xdr:col>
      <xdr:colOff>193221</xdr:colOff>
      <xdr:row>43</xdr:row>
      <xdr:rowOff>5443</xdr:rowOff>
    </xdr:to>
    <xdr:sp macro="" textlink="">
      <xdr:nvSpPr>
        <xdr:cNvPr id="53" name="Rectangle 447">
          <a:extLst>
            <a:ext uri="{FF2B5EF4-FFF2-40B4-BE49-F238E27FC236}">
              <a16:creationId xmlns:a16="http://schemas.microsoft.com/office/drawing/2014/main" xmlns="" id="{00000000-0008-0000-0D00-000035000000}"/>
            </a:ext>
          </a:extLst>
        </xdr:cNvPr>
        <xdr:cNvSpPr>
          <a:spLocks noChangeArrowheads="1"/>
        </xdr:cNvSpPr>
      </xdr:nvSpPr>
      <xdr:spPr bwMode="auto">
        <a:xfrm>
          <a:off x="10129157" y="10077450"/>
          <a:ext cx="187778" cy="24220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224414</xdr:colOff>
      <xdr:row>42</xdr:row>
      <xdr:rowOff>76200</xdr:rowOff>
    </xdr:from>
    <xdr:to>
      <xdr:col>14</xdr:col>
      <xdr:colOff>438150</xdr:colOff>
      <xdr:row>43</xdr:row>
      <xdr:rowOff>5443</xdr:rowOff>
    </xdr:to>
    <xdr:sp macro="" textlink="">
      <xdr:nvSpPr>
        <xdr:cNvPr id="54" name="Rectangle 447">
          <a:extLst>
            <a:ext uri="{FF2B5EF4-FFF2-40B4-BE49-F238E27FC236}">
              <a16:creationId xmlns:a16="http://schemas.microsoft.com/office/drawing/2014/main" xmlns="" id="{00000000-0008-0000-0D00-000036000000}"/>
            </a:ext>
          </a:extLst>
        </xdr:cNvPr>
        <xdr:cNvSpPr>
          <a:spLocks noChangeArrowheads="1"/>
        </xdr:cNvSpPr>
      </xdr:nvSpPr>
      <xdr:spPr bwMode="auto">
        <a:xfrm>
          <a:off x="10368539" y="10029825"/>
          <a:ext cx="213736" cy="243568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466725</xdr:colOff>
      <xdr:row>42</xdr:row>
      <xdr:rowOff>76200</xdr:rowOff>
    </xdr:from>
    <xdr:to>
      <xdr:col>14</xdr:col>
      <xdr:colOff>654503</xdr:colOff>
      <xdr:row>43</xdr:row>
      <xdr:rowOff>5443</xdr:rowOff>
    </xdr:to>
    <xdr:sp macro="" textlink="">
      <xdr:nvSpPr>
        <xdr:cNvPr id="55" name="Rectangle 447">
          <a:extLst>
            <a:ext uri="{FF2B5EF4-FFF2-40B4-BE49-F238E27FC236}">
              <a16:creationId xmlns:a16="http://schemas.microsoft.com/office/drawing/2014/main" xmlns="" id="{00000000-0008-0000-0D00-000037000000}"/>
            </a:ext>
          </a:extLst>
        </xdr:cNvPr>
        <xdr:cNvSpPr>
          <a:spLocks noChangeArrowheads="1"/>
        </xdr:cNvSpPr>
      </xdr:nvSpPr>
      <xdr:spPr bwMode="auto">
        <a:xfrm>
          <a:off x="10610850" y="10029825"/>
          <a:ext cx="187778" cy="243568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364943</xdr:colOff>
      <xdr:row>40</xdr:row>
      <xdr:rowOff>168497</xdr:rowOff>
    </xdr:from>
    <xdr:to>
      <xdr:col>15</xdr:col>
      <xdr:colOff>742950</xdr:colOff>
      <xdr:row>40</xdr:row>
      <xdr:rowOff>171450</xdr:rowOff>
    </xdr:to>
    <xdr:cxnSp macro="">
      <xdr:nvCxnSpPr>
        <xdr:cNvPr id="56" name="55 Conector recto de flecha">
          <a:extLst>
            <a:ext uri="{FF2B5EF4-FFF2-40B4-BE49-F238E27FC236}">
              <a16:creationId xmlns:a16="http://schemas.microsoft.com/office/drawing/2014/main" xmlns="" id="{00000000-0008-0000-0D00-000038000000}"/>
            </a:ext>
          </a:extLst>
        </xdr:cNvPr>
        <xdr:cNvCxnSpPr>
          <a:stCxn id="48" idx="3"/>
        </xdr:cNvCxnSpPr>
      </xdr:nvCxnSpPr>
      <xdr:spPr>
        <a:xfrm>
          <a:off x="11271068" y="9664922"/>
          <a:ext cx="378007" cy="295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364943</xdr:colOff>
      <xdr:row>42</xdr:row>
      <xdr:rowOff>207511</xdr:rowOff>
    </xdr:from>
    <xdr:to>
      <xdr:col>15</xdr:col>
      <xdr:colOff>752475</xdr:colOff>
      <xdr:row>42</xdr:row>
      <xdr:rowOff>209550</xdr:rowOff>
    </xdr:to>
    <xdr:cxnSp macro="">
      <xdr:nvCxnSpPr>
        <xdr:cNvPr id="57" name="56 Conector recto de flecha">
          <a:extLst>
            <a:ext uri="{FF2B5EF4-FFF2-40B4-BE49-F238E27FC236}">
              <a16:creationId xmlns:a16="http://schemas.microsoft.com/office/drawing/2014/main" xmlns="" id="{00000000-0008-0000-0D00-000039000000}"/>
            </a:ext>
          </a:extLst>
        </xdr:cNvPr>
        <xdr:cNvCxnSpPr/>
      </xdr:nvCxnSpPr>
      <xdr:spPr>
        <a:xfrm>
          <a:off x="11271068" y="10161136"/>
          <a:ext cx="387532" cy="203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655320</xdr:colOff>
      <xdr:row>40</xdr:row>
      <xdr:rowOff>57150</xdr:rowOff>
    </xdr:from>
    <xdr:to>
      <xdr:col>21</xdr:col>
      <xdr:colOff>106680</xdr:colOff>
      <xdr:row>41</xdr:row>
      <xdr:rowOff>5443</xdr:rowOff>
    </xdr:to>
    <xdr:sp macro="" textlink="">
      <xdr:nvSpPr>
        <xdr:cNvPr id="58" name="Rectangle 447">
          <a:extLst>
            <a:ext uri="{FF2B5EF4-FFF2-40B4-BE49-F238E27FC236}">
              <a16:creationId xmlns:a16="http://schemas.microsoft.com/office/drawing/2014/main" xmlns="" id="{00000000-0008-0000-0D00-00003A000000}"/>
            </a:ext>
          </a:extLst>
        </xdr:cNvPr>
        <xdr:cNvSpPr>
          <a:spLocks noChangeArrowheads="1"/>
        </xdr:cNvSpPr>
      </xdr:nvSpPr>
      <xdr:spPr bwMode="auto">
        <a:xfrm>
          <a:off x="15666720" y="9553575"/>
          <a:ext cx="213360" cy="21499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129540</xdr:colOff>
      <xdr:row>40</xdr:row>
      <xdr:rowOff>57150</xdr:rowOff>
    </xdr:from>
    <xdr:to>
      <xdr:col>21</xdr:col>
      <xdr:colOff>342900</xdr:colOff>
      <xdr:row>41</xdr:row>
      <xdr:rowOff>5443</xdr:rowOff>
    </xdr:to>
    <xdr:sp macro="" textlink="">
      <xdr:nvSpPr>
        <xdr:cNvPr id="59" name="Rectangle 447">
          <a:extLst>
            <a:ext uri="{FF2B5EF4-FFF2-40B4-BE49-F238E27FC236}">
              <a16:creationId xmlns:a16="http://schemas.microsoft.com/office/drawing/2014/main" xmlns="" id="{00000000-0008-0000-0D00-00003B000000}"/>
            </a:ext>
          </a:extLst>
        </xdr:cNvPr>
        <xdr:cNvSpPr>
          <a:spLocks noChangeArrowheads="1"/>
        </xdr:cNvSpPr>
      </xdr:nvSpPr>
      <xdr:spPr bwMode="auto">
        <a:xfrm>
          <a:off x="15902940" y="9553575"/>
          <a:ext cx="213360" cy="21499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719818</xdr:colOff>
      <xdr:row>40</xdr:row>
      <xdr:rowOff>57150</xdr:rowOff>
    </xdr:from>
    <xdr:to>
      <xdr:col>20</xdr:col>
      <xdr:colOff>171178</xdr:colOff>
      <xdr:row>41</xdr:row>
      <xdr:rowOff>5443</xdr:rowOff>
    </xdr:to>
    <xdr:sp macro="" textlink="">
      <xdr:nvSpPr>
        <xdr:cNvPr id="60" name="Rectangle 447">
          <a:extLst>
            <a:ext uri="{FF2B5EF4-FFF2-40B4-BE49-F238E27FC236}">
              <a16:creationId xmlns:a16="http://schemas.microsoft.com/office/drawing/2014/main" xmlns="" id="{00000000-0008-0000-0D00-00003C000000}"/>
            </a:ext>
          </a:extLst>
        </xdr:cNvPr>
        <xdr:cNvSpPr>
          <a:spLocks noChangeArrowheads="1"/>
        </xdr:cNvSpPr>
      </xdr:nvSpPr>
      <xdr:spPr bwMode="auto">
        <a:xfrm>
          <a:off x="14952889" y="9595757"/>
          <a:ext cx="213360" cy="220436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207645</xdr:colOff>
      <xdr:row>40</xdr:row>
      <xdr:rowOff>57150</xdr:rowOff>
    </xdr:from>
    <xdr:to>
      <xdr:col>20</xdr:col>
      <xdr:colOff>395458</xdr:colOff>
      <xdr:row>41</xdr:row>
      <xdr:rowOff>5443</xdr:rowOff>
    </xdr:to>
    <xdr:sp macro="" textlink="">
      <xdr:nvSpPr>
        <xdr:cNvPr id="61" name="Rectangle 447">
          <a:extLst>
            <a:ext uri="{FF2B5EF4-FFF2-40B4-BE49-F238E27FC236}">
              <a16:creationId xmlns:a16="http://schemas.microsoft.com/office/drawing/2014/main" xmlns="" id="{00000000-0008-0000-0D00-00003D000000}"/>
            </a:ext>
          </a:extLst>
        </xdr:cNvPr>
        <xdr:cNvSpPr>
          <a:spLocks noChangeArrowheads="1"/>
        </xdr:cNvSpPr>
      </xdr:nvSpPr>
      <xdr:spPr bwMode="auto">
        <a:xfrm>
          <a:off x="15219045" y="9553575"/>
          <a:ext cx="187813" cy="21499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419100</xdr:colOff>
      <xdr:row>40</xdr:row>
      <xdr:rowOff>57150</xdr:rowOff>
    </xdr:from>
    <xdr:to>
      <xdr:col>20</xdr:col>
      <xdr:colOff>632460</xdr:colOff>
      <xdr:row>41</xdr:row>
      <xdr:rowOff>5443</xdr:rowOff>
    </xdr:to>
    <xdr:sp macro="" textlink="">
      <xdr:nvSpPr>
        <xdr:cNvPr id="62" name="Rectangle 447">
          <a:extLst>
            <a:ext uri="{FF2B5EF4-FFF2-40B4-BE49-F238E27FC236}">
              <a16:creationId xmlns:a16="http://schemas.microsoft.com/office/drawing/2014/main" xmlns="" id="{00000000-0008-0000-0D00-00003E000000}"/>
            </a:ext>
          </a:extLst>
        </xdr:cNvPr>
        <xdr:cNvSpPr>
          <a:spLocks noChangeArrowheads="1"/>
        </xdr:cNvSpPr>
      </xdr:nvSpPr>
      <xdr:spPr bwMode="auto">
        <a:xfrm>
          <a:off x="15430500" y="9553575"/>
          <a:ext cx="213360" cy="21499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678452</xdr:colOff>
      <xdr:row>42</xdr:row>
      <xdr:rowOff>95250</xdr:rowOff>
    </xdr:from>
    <xdr:to>
      <xdr:col>21</xdr:col>
      <xdr:colOff>129812</xdr:colOff>
      <xdr:row>43</xdr:row>
      <xdr:rowOff>5442</xdr:rowOff>
    </xdr:to>
    <xdr:sp macro="" textlink="">
      <xdr:nvSpPr>
        <xdr:cNvPr id="63" name="Rectangle 447">
          <a:extLst>
            <a:ext uri="{FF2B5EF4-FFF2-40B4-BE49-F238E27FC236}">
              <a16:creationId xmlns:a16="http://schemas.microsoft.com/office/drawing/2014/main" xmlns="" id="{00000000-0008-0000-0D00-00003F000000}"/>
            </a:ext>
          </a:extLst>
        </xdr:cNvPr>
        <xdr:cNvSpPr>
          <a:spLocks noChangeArrowheads="1"/>
        </xdr:cNvSpPr>
      </xdr:nvSpPr>
      <xdr:spPr bwMode="auto">
        <a:xfrm>
          <a:off x="15673523" y="10096500"/>
          <a:ext cx="213360" cy="223156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166279</xdr:colOff>
      <xdr:row>42</xdr:row>
      <xdr:rowOff>95250</xdr:rowOff>
    </xdr:from>
    <xdr:to>
      <xdr:col>21</xdr:col>
      <xdr:colOff>379639</xdr:colOff>
      <xdr:row>43</xdr:row>
      <xdr:rowOff>5442</xdr:rowOff>
    </xdr:to>
    <xdr:sp macro="" textlink="">
      <xdr:nvSpPr>
        <xdr:cNvPr id="64" name="Rectangle 447">
          <a:extLst>
            <a:ext uri="{FF2B5EF4-FFF2-40B4-BE49-F238E27FC236}">
              <a16:creationId xmlns:a16="http://schemas.microsoft.com/office/drawing/2014/main" xmlns="" id="{00000000-0008-0000-0D00-000040000000}"/>
            </a:ext>
          </a:extLst>
        </xdr:cNvPr>
        <xdr:cNvSpPr>
          <a:spLocks noChangeArrowheads="1"/>
        </xdr:cNvSpPr>
      </xdr:nvSpPr>
      <xdr:spPr bwMode="auto">
        <a:xfrm>
          <a:off x="15923350" y="10096500"/>
          <a:ext cx="213360" cy="223156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748393</xdr:colOff>
      <xdr:row>42</xdr:row>
      <xdr:rowOff>95250</xdr:rowOff>
    </xdr:from>
    <xdr:to>
      <xdr:col>20</xdr:col>
      <xdr:colOff>199753</xdr:colOff>
      <xdr:row>43</xdr:row>
      <xdr:rowOff>5442</xdr:rowOff>
    </xdr:to>
    <xdr:sp macro="" textlink="">
      <xdr:nvSpPr>
        <xdr:cNvPr id="65" name="Rectangle 447">
          <a:extLst>
            <a:ext uri="{FF2B5EF4-FFF2-40B4-BE49-F238E27FC236}">
              <a16:creationId xmlns:a16="http://schemas.microsoft.com/office/drawing/2014/main" xmlns="" id="{00000000-0008-0000-0D00-000041000000}"/>
            </a:ext>
          </a:extLst>
        </xdr:cNvPr>
        <xdr:cNvSpPr>
          <a:spLocks noChangeArrowheads="1"/>
        </xdr:cNvSpPr>
      </xdr:nvSpPr>
      <xdr:spPr bwMode="auto">
        <a:xfrm>
          <a:off x="14981464" y="10096500"/>
          <a:ext cx="213360" cy="223156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226695</xdr:colOff>
      <xdr:row>42</xdr:row>
      <xdr:rowOff>95250</xdr:rowOff>
    </xdr:from>
    <xdr:to>
      <xdr:col>20</xdr:col>
      <xdr:colOff>414508</xdr:colOff>
      <xdr:row>43</xdr:row>
      <xdr:rowOff>5442</xdr:rowOff>
    </xdr:to>
    <xdr:sp macro="" textlink="">
      <xdr:nvSpPr>
        <xdr:cNvPr id="66" name="Rectangle 447">
          <a:extLst>
            <a:ext uri="{FF2B5EF4-FFF2-40B4-BE49-F238E27FC236}">
              <a16:creationId xmlns:a16="http://schemas.microsoft.com/office/drawing/2014/main" xmlns="" id="{00000000-0008-0000-0D00-000042000000}"/>
            </a:ext>
          </a:extLst>
        </xdr:cNvPr>
        <xdr:cNvSpPr>
          <a:spLocks noChangeArrowheads="1"/>
        </xdr:cNvSpPr>
      </xdr:nvSpPr>
      <xdr:spPr bwMode="auto">
        <a:xfrm>
          <a:off x="15238095" y="10048875"/>
          <a:ext cx="187813" cy="22451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438150</xdr:colOff>
      <xdr:row>42</xdr:row>
      <xdr:rowOff>95250</xdr:rowOff>
    </xdr:from>
    <xdr:to>
      <xdr:col>20</xdr:col>
      <xdr:colOff>651510</xdr:colOff>
      <xdr:row>43</xdr:row>
      <xdr:rowOff>5442</xdr:rowOff>
    </xdr:to>
    <xdr:sp macro="" textlink="">
      <xdr:nvSpPr>
        <xdr:cNvPr id="67" name="Rectangle 447">
          <a:extLst>
            <a:ext uri="{FF2B5EF4-FFF2-40B4-BE49-F238E27FC236}">
              <a16:creationId xmlns:a16="http://schemas.microsoft.com/office/drawing/2014/main" xmlns="" id="{00000000-0008-0000-0D00-000043000000}"/>
            </a:ext>
          </a:extLst>
        </xdr:cNvPr>
        <xdr:cNvSpPr>
          <a:spLocks noChangeArrowheads="1"/>
        </xdr:cNvSpPr>
      </xdr:nvSpPr>
      <xdr:spPr bwMode="auto">
        <a:xfrm>
          <a:off x="15449550" y="10048875"/>
          <a:ext cx="213360" cy="22451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247650</xdr:colOff>
      <xdr:row>40</xdr:row>
      <xdr:rowOff>66675</xdr:rowOff>
    </xdr:from>
    <xdr:to>
      <xdr:col>14</xdr:col>
      <xdr:colOff>435428</xdr:colOff>
      <xdr:row>41</xdr:row>
      <xdr:rowOff>7267</xdr:rowOff>
    </xdr:to>
    <xdr:sp macro="" textlink="">
      <xdr:nvSpPr>
        <xdr:cNvPr id="68" name="Rectangle 447">
          <a:extLst>
            <a:ext uri="{FF2B5EF4-FFF2-40B4-BE49-F238E27FC236}">
              <a16:creationId xmlns:a16="http://schemas.microsoft.com/office/drawing/2014/main" xmlns="" id="{00000000-0008-0000-0D00-000044000000}"/>
            </a:ext>
          </a:extLst>
        </xdr:cNvPr>
        <xdr:cNvSpPr>
          <a:spLocks noChangeArrowheads="1"/>
        </xdr:cNvSpPr>
      </xdr:nvSpPr>
      <xdr:spPr bwMode="auto">
        <a:xfrm>
          <a:off x="10391775" y="9563100"/>
          <a:ext cx="187778" cy="207292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190498</xdr:colOff>
      <xdr:row>9</xdr:row>
      <xdr:rowOff>163286</xdr:rowOff>
    </xdr:from>
    <xdr:to>
      <xdr:col>19</xdr:col>
      <xdr:colOff>438148</xdr:colOff>
      <xdr:row>10</xdr:row>
      <xdr:rowOff>157843</xdr:rowOff>
    </xdr:to>
    <xdr:sp macro="" textlink="">
      <xdr:nvSpPr>
        <xdr:cNvPr id="69" name="Rectangle 447">
          <a:extLst>
            <a:ext uri="{FF2B5EF4-FFF2-40B4-BE49-F238E27FC236}">
              <a16:creationId xmlns:a16="http://schemas.microsoft.com/office/drawing/2014/main" xmlns="" id="{00000000-0008-0000-0D00-000045000000}"/>
            </a:ext>
          </a:extLst>
        </xdr:cNvPr>
        <xdr:cNvSpPr>
          <a:spLocks noChangeArrowheads="1"/>
        </xdr:cNvSpPr>
      </xdr:nvSpPr>
      <xdr:spPr bwMode="auto">
        <a:xfrm>
          <a:off x="14423569" y="2000250"/>
          <a:ext cx="247650" cy="1850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27</xdr:row>
      <xdr:rowOff>0</xdr:rowOff>
    </xdr:from>
    <xdr:to>
      <xdr:col>2</xdr:col>
      <xdr:colOff>236855</xdr:colOff>
      <xdr:row>28</xdr:row>
      <xdr:rowOff>13335</xdr:rowOff>
    </xdr:to>
    <xdr:sp macro="" textlink="">
      <xdr:nvSpPr>
        <xdr:cNvPr id="32" name="Rectangle 306">
          <a:extLst>
            <a:ext uri="{FF2B5EF4-FFF2-40B4-BE49-F238E27FC236}">
              <a16:creationId xmlns:a16="http://schemas.microsoft.com/office/drawing/2014/main" xmlns="" id="{00000000-0008-0000-0E00-000020000000}"/>
            </a:ext>
          </a:extLst>
        </xdr:cNvPr>
        <xdr:cNvSpPr>
          <a:spLocks noChangeArrowheads="1"/>
        </xdr:cNvSpPr>
      </xdr:nvSpPr>
      <xdr:spPr bwMode="auto">
        <a:xfrm>
          <a:off x="933450" y="7153275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76200</xdr:colOff>
      <xdr:row>29</xdr:row>
      <xdr:rowOff>247650</xdr:rowOff>
    </xdr:from>
    <xdr:to>
      <xdr:col>3</xdr:col>
      <xdr:colOff>638175</xdr:colOff>
      <xdr:row>29</xdr:row>
      <xdr:rowOff>247650</xdr:rowOff>
    </xdr:to>
    <xdr:cxnSp macro="">
      <xdr:nvCxnSpPr>
        <xdr:cNvPr id="34" name="33 Conector recto de flecha">
          <a:extLst>
            <a:ext uri="{FF2B5EF4-FFF2-40B4-BE49-F238E27FC236}">
              <a16:creationId xmlns:a16="http://schemas.microsoft.com/office/drawing/2014/main" xmlns="" id="{00000000-0008-0000-0E00-000022000000}"/>
            </a:ext>
          </a:extLst>
        </xdr:cNvPr>
        <xdr:cNvCxnSpPr/>
      </xdr:nvCxnSpPr>
      <xdr:spPr>
        <a:xfrm>
          <a:off x="1771650" y="7724775"/>
          <a:ext cx="56197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209550</xdr:colOff>
      <xdr:row>7</xdr:row>
      <xdr:rowOff>66674</xdr:rowOff>
    </xdr:from>
    <xdr:to>
      <xdr:col>10</xdr:col>
      <xdr:colOff>676276</xdr:colOff>
      <xdr:row>10</xdr:row>
      <xdr:rowOff>38100</xdr:rowOff>
    </xdr:to>
    <xdr:sp macro="" textlink="">
      <xdr:nvSpPr>
        <xdr:cNvPr id="35" name="34 CuadroTexto">
          <a:extLst>
            <a:ext uri="{FF2B5EF4-FFF2-40B4-BE49-F238E27FC236}">
              <a16:creationId xmlns:a16="http://schemas.microsoft.com/office/drawing/2014/main" xmlns="" id="{00000000-0008-0000-0E00-000023000000}"/>
            </a:ext>
          </a:extLst>
        </xdr:cNvPr>
        <xdr:cNvSpPr txBox="1"/>
      </xdr:nvSpPr>
      <xdr:spPr>
        <a:xfrm>
          <a:off x="7172325" y="1504949"/>
          <a:ext cx="1228726" cy="67627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0"/>
          <a:r>
            <a:rPr lang="es-EC" sz="7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Si se selecciona SI en este </a:t>
          </a:r>
        </a:p>
        <a:p>
          <a:pPr algn="l" rtl="0"/>
          <a:r>
            <a:rPr lang="es-EC" sz="7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ítem pasar a la pregunta 2.7, caso contrario pasar a la pregunta 2.8.</a:t>
          </a:r>
          <a:endParaRPr lang="es-ES" sz="700"/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2</xdr:col>
      <xdr:colOff>236855</xdr:colOff>
      <xdr:row>36</xdr:row>
      <xdr:rowOff>13335</xdr:rowOff>
    </xdr:to>
    <xdr:sp macro="" textlink="">
      <xdr:nvSpPr>
        <xdr:cNvPr id="36" name="Rectangle 306">
          <a:extLst>
            <a:ext uri="{FF2B5EF4-FFF2-40B4-BE49-F238E27FC236}">
              <a16:creationId xmlns:a16="http://schemas.microsoft.com/office/drawing/2014/main" xmlns="" id="{00000000-0008-0000-0E00-000024000000}"/>
            </a:ext>
          </a:extLst>
        </xdr:cNvPr>
        <xdr:cNvSpPr>
          <a:spLocks noChangeArrowheads="1"/>
        </xdr:cNvSpPr>
      </xdr:nvSpPr>
      <xdr:spPr bwMode="auto">
        <a:xfrm>
          <a:off x="933450" y="8677275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9525</xdr:colOff>
      <xdr:row>37</xdr:row>
      <xdr:rowOff>0</xdr:rowOff>
    </xdr:from>
    <xdr:to>
      <xdr:col>2</xdr:col>
      <xdr:colOff>247650</xdr:colOff>
      <xdr:row>37</xdr:row>
      <xdr:rowOff>187960</xdr:rowOff>
    </xdr:to>
    <xdr:sp macro="" textlink="">
      <xdr:nvSpPr>
        <xdr:cNvPr id="37" name="Rectangle 306">
          <a:extLst>
            <a:ext uri="{FF2B5EF4-FFF2-40B4-BE49-F238E27FC236}">
              <a16:creationId xmlns:a16="http://schemas.microsoft.com/office/drawing/2014/main" xmlns="" id="{00000000-0008-0000-0E00-000025000000}"/>
            </a:ext>
          </a:extLst>
        </xdr:cNvPr>
        <xdr:cNvSpPr>
          <a:spLocks noChangeArrowheads="1"/>
        </xdr:cNvSpPr>
      </xdr:nvSpPr>
      <xdr:spPr bwMode="auto">
        <a:xfrm>
          <a:off x="942975" y="9058275"/>
          <a:ext cx="238125" cy="18796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9525</xdr:colOff>
      <xdr:row>7</xdr:row>
      <xdr:rowOff>304800</xdr:rowOff>
    </xdr:from>
    <xdr:to>
      <xdr:col>9</xdr:col>
      <xdr:colOff>209550</xdr:colOff>
      <xdr:row>8</xdr:row>
      <xdr:rowOff>180975</xdr:rowOff>
    </xdr:to>
    <xdr:sp macro="" textlink="">
      <xdr:nvSpPr>
        <xdr:cNvPr id="50" name="49 Cerrar llave">
          <a:extLst>
            <a:ext uri="{FF2B5EF4-FFF2-40B4-BE49-F238E27FC236}">
              <a16:creationId xmlns:a16="http://schemas.microsoft.com/office/drawing/2014/main" xmlns="" id="{00000000-0008-0000-0E00-000032000000}"/>
            </a:ext>
          </a:extLst>
        </xdr:cNvPr>
        <xdr:cNvSpPr/>
      </xdr:nvSpPr>
      <xdr:spPr>
        <a:xfrm>
          <a:off x="6972300" y="1743075"/>
          <a:ext cx="200025" cy="2000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13</xdr:col>
      <xdr:colOff>447674</xdr:colOff>
      <xdr:row>32</xdr:row>
      <xdr:rowOff>57151</xdr:rowOff>
    </xdr:from>
    <xdr:to>
      <xdr:col>15</xdr:col>
      <xdr:colOff>704849</xdr:colOff>
      <xdr:row>34</xdr:row>
      <xdr:rowOff>47625</xdr:rowOff>
    </xdr:to>
    <xdr:sp macro="" textlink="">
      <xdr:nvSpPr>
        <xdr:cNvPr id="57" name="56 CuadroTexto">
          <a:extLst>
            <a:ext uri="{FF2B5EF4-FFF2-40B4-BE49-F238E27FC236}">
              <a16:creationId xmlns:a16="http://schemas.microsoft.com/office/drawing/2014/main" xmlns="" id="{00000000-0008-0000-0E00-000039000000}"/>
            </a:ext>
          </a:extLst>
        </xdr:cNvPr>
        <xdr:cNvSpPr txBox="1"/>
      </xdr:nvSpPr>
      <xdr:spPr>
        <a:xfrm>
          <a:off x="9248774" y="8162926"/>
          <a:ext cx="1781175" cy="37147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0"/>
          <a:r>
            <a:rPr lang="es-EC" sz="9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Registre la información del capitulo 1. Código 1002.</a:t>
          </a:r>
          <a:endParaRPr lang="es-ES" sz="900"/>
        </a:p>
      </xdr:txBody>
    </xdr:sp>
    <xdr:clientData/>
  </xdr:twoCellAnchor>
  <xdr:twoCellAnchor>
    <xdr:from>
      <xdr:col>14</xdr:col>
      <xdr:colOff>369570</xdr:colOff>
      <xdr:row>31</xdr:row>
      <xdr:rowOff>0</xdr:rowOff>
    </xdr:from>
    <xdr:to>
      <xdr:col>14</xdr:col>
      <xdr:colOff>576398</xdr:colOff>
      <xdr:row>32</xdr:row>
      <xdr:rowOff>5443</xdr:rowOff>
    </xdr:to>
    <xdr:sp macro="" textlink="">
      <xdr:nvSpPr>
        <xdr:cNvPr id="58" name="Rectangle 447">
          <a:extLst>
            <a:ext uri="{FF2B5EF4-FFF2-40B4-BE49-F238E27FC236}">
              <a16:creationId xmlns:a16="http://schemas.microsoft.com/office/drawing/2014/main" xmlns="" id="{00000000-0008-0000-0E00-00003A000000}"/>
            </a:ext>
          </a:extLst>
        </xdr:cNvPr>
        <xdr:cNvSpPr>
          <a:spLocks noChangeArrowheads="1"/>
        </xdr:cNvSpPr>
      </xdr:nvSpPr>
      <xdr:spPr bwMode="auto">
        <a:xfrm>
          <a:off x="9932670" y="79152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605790</xdr:colOff>
      <xdr:row>31</xdr:row>
      <xdr:rowOff>0</xdr:rowOff>
    </xdr:from>
    <xdr:to>
      <xdr:col>15</xdr:col>
      <xdr:colOff>50618</xdr:colOff>
      <xdr:row>32</xdr:row>
      <xdr:rowOff>5443</xdr:rowOff>
    </xdr:to>
    <xdr:sp macro="" textlink="">
      <xdr:nvSpPr>
        <xdr:cNvPr id="59" name="Rectangle 447">
          <a:extLst>
            <a:ext uri="{FF2B5EF4-FFF2-40B4-BE49-F238E27FC236}">
              <a16:creationId xmlns:a16="http://schemas.microsoft.com/office/drawing/2014/main" xmlns="" id="{00000000-0008-0000-0E00-00003B000000}"/>
            </a:ext>
          </a:extLst>
        </xdr:cNvPr>
        <xdr:cNvSpPr>
          <a:spLocks noChangeArrowheads="1"/>
        </xdr:cNvSpPr>
      </xdr:nvSpPr>
      <xdr:spPr bwMode="auto">
        <a:xfrm>
          <a:off x="10168890" y="79152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80010</xdr:colOff>
      <xdr:row>31</xdr:row>
      <xdr:rowOff>0</xdr:rowOff>
    </xdr:from>
    <xdr:to>
      <xdr:col>15</xdr:col>
      <xdr:colOff>265883</xdr:colOff>
      <xdr:row>32</xdr:row>
      <xdr:rowOff>5443</xdr:rowOff>
    </xdr:to>
    <xdr:sp macro="" textlink="">
      <xdr:nvSpPr>
        <xdr:cNvPr id="60" name="Rectangle 447">
          <a:extLst>
            <a:ext uri="{FF2B5EF4-FFF2-40B4-BE49-F238E27FC236}">
              <a16:creationId xmlns:a16="http://schemas.microsoft.com/office/drawing/2014/main" xmlns="" id="{00000000-0008-0000-0E00-00003C000000}"/>
            </a:ext>
          </a:extLst>
        </xdr:cNvPr>
        <xdr:cNvSpPr>
          <a:spLocks noChangeArrowheads="1"/>
        </xdr:cNvSpPr>
      </xdr:nvSpPr>
      <xdr:spPr bwMode="auto">
        <a:xfrm>
          <a:off x="10405110" y="7915275"/>
          <a:ext cx="18587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295275</xdr:colOff>
      <xdr:row>31</xdr:row>
      <xdr:rowOff>0</xdr:rowOff>
    </xdr:from>
    <xdr:to>
      <xdr:col>15</xdr:col>
      <xdr:colOff>502103</xdr:colOff>
      <xdr:row>32</xdr:row>
      <xdr:rowOff>5443</xdr:rowOff>
    </xdr:to>
    <xdr:sp macro="" textlink="">
      <xdr:nvSpPr>
        <xdr:cNvPr id="61" name="Rectangle 447">
          <a:extLst>
            <a:ext uri="{FF2B5EF4-FFF2-40B4-BE49-F238E27FC236}">
              <a16:creationId xmlns:a16="http://schemas.microsoft.com/office/drawing/2014/main" xmlns="" id="{00000000-0008-0000-0E00-00003D000000}"/>
            </a:ext>
          </a:extLst>
        </xdr:cNvPr>
        <xdr:cNvSpPr>
          <a:spLocks noChangeArrowheads="1"/>
        </xdr:cNvSpPr>
      </xdr:nvSpPr>
      <xdr:spPr bwMode="auto">
        <a:xfrm>
          <a:off x="10620375" y="79152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447675</xdr:colOff>
      <xdr:row>31</xdr:row>
      <xdr:rowOff>0</xdr:rowOff>
    </xdr:from>
    <xdr:to>
      <xdr:col>13</xdr:col>
      <xdr:colOff>654503</xdr:colOff>
      <xdr:row>32</xdr:row>
      <xdr:rowOff>5443</xdr:rowOff>
    </xdr:to>
    <xdr:sp macro="" textlink="">
      <xdr:nvSpPr>
        <xdr:cNvPr id="62" name="Rectangle 447">
          <a:extLst>
            <a:ext uri="{FF2B5EF4-FFF2-40B4-BE49-F238E27FC236}">
              <a16:creationId xmlns:a16="http://schemas.microsoft.com/office/drawing/2014/main" xmlns="" id="{00000000-0008-0000-0E00-00003E000000}"/>
            </a:ext>
          </a:extLst>
        </xdr:cNvPr>
        <xdr:cNvSpPr>
          <a:spLocks noChangeArrowheads="1"/>
        </xdr:cNvSpPr>
      </xdr:nvSpPr>
      <xdr:spPr bwMode="auto">
        <a:xfrm>
          <a:off x="9248775" y="79152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683895</xdr:colOff>
      <xdr:row>31</xdr:row>
      <xdr:rowOff>0</xdr:rowOff>
    </xdr:from>
    <xdr:to>
      <xdr:col>14</xdr:col>
      <xdr:colOff>103958</xdr:colOff>
      <xdr:row>32</xdr:row>
      <xdr:rowOff>5443</xdr:rowOff>
    </xdr:to>
    <xdr:sp macro="" textlink="">
      <xdr:nvSpPr>
        <xdr:cNvPr id="63" name="Rectangle 447">
          <a:extLst>
            <a:ext uri="{FF2B5EF4-FFF2-40B4-BE49-F238E27FC236}">
              <a16:creationId xmlns:a16="http://schemas.microsoft.com/office/drawing/2014/main" xmlns="" id="{00000000-0008-0000-0E00-00003F000000}"/>
            </a:ext>
          </a:extLst>
        </xdr:cNvPr>
        <xdr:cNvSpPr>
          <a:spLocks noChangeArrowheads="1"/>
        </xdr:cNvSpPr>
      </xdr:nvSpPr>
      <xdr:spPr bwMode="auto">
        <a:xfrm>
          <a:off x="9484995" y="7915275"/>
          <a:ext cx="18206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133350</xdr:colOff>
      <xdr:row>31</xdr:row>
      <xdr:rowOff>0</xdr:rowOff>
    </xdr:from>
    <xdr:to>
      <xdr:col>14</xdr:col>
      <xdr:colOff>340178</xdr:colOff>
      <xdr:row>32</xdr:row>
      <xdr:rowOff>5443</xdr:rowOff>
    </xdr:to>
    <xdr:sp macro="" textlink="">
      <xdr:nvSpPr>
        <xdr:cNvPr id="64" name="Rectangle 447">
          <a:extLst>
            <a:ext uri="{FF2B5EF4-FFF2-40B4-BE49-F238E27FC236}">
              <a16:creationId xmlns:a16="http://schemas.microsoft.com/office/drawing/2014/main" xmlns="" id="{00000000-0008-0000-0E00-000040000000}"/>
            </a:ext>
          </a:extLst>
        </xdr:cNvPr>
        <xdr:cNvSpPr>
          <a:spLocks noChangeArrowheads="1"/>
        </xdr:cNvSpPr>
      </xdr:nvSpPr>
      <xdr:spPr bwMode="auto">
        <a:xfrm>
          <a:off x="9696450" y="79152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95250</xdr:colOff>
      <xdr:row>31</xdr:row>
      <xdr:rowOff>0</xdr:rowOff>
    </xdr:from>
    <xdr:to>
      <xdr:col>17</xdr:col>
      <xdr:colOff>302078</xdr:colOff>
      <xdr:row>32</xdr:row>
      <xdr:rowOff>5443</xdr:rowOff>
    </xdr:to>
    <xdr:sp macro="" textlink="">
      <xdr:nvSpPr>
        <xdr:cNvPr id="65" name="Rectangle 447">
          <a:extLst>
            <a:ext uri="{FF2B5EF4-FFF2-40B4-BE49-F238E27FC236}">
              <a16:creationId xmlns:a16="http://schemas.microsoft.com/office/drawing/2014/main" xmlns="" id="{00000000-0008-0000-0E00-000041000000}"/>
            </a:ext>
          </a:extLst>
        </xdr:cNvPr>
        <xdr:cNvSpPr>
          <a:spLocks noChangeArrowheads="1"/>
        </xdr:cNvSpPr>
      </xdr:nvSpPr>
      <xdr:spPr bwMode="auto">
        <a:xfrm>
          <a:off x="11944350" y="79152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331470</xdr:colOff>
      <xdr:row>31</xdr:row>
      <xdr:rowOff>0</xdr:rowOff>
    </xdr:from>
    <xdr:to>
      <xdr:col>17</xdr:col>
      <xdr:colOff>513533</xdr:colOff>
      <xdr:row>32</xdr:row>
      <xdr:rowOff>5443</xdr:rowOff>
    </xdr:to>
    <xdr:sp macro="" textlink="">
      <xdr:nvSpPr>
        <xdr:cNvPr id="66" name="Rectangle 447">
          <a:extLst>
            <a:ext uri="{FF2B5EF4-FFF2-40B4-BE49-F238E27FC236}">
              <a16:creationId xmlns:a16="http://schemas.microsoft.com/office/drawing/2014/main" xmlns="" id="{00000000-0008-0000-0E00-000042000000}"/>
            </a:ext>
          </a:extLst>
        </xdr:cNvPr>
        <xdr:cNvSpPr>
          <a:spLocks noChangeArrowheads="1"/>
        </xdr:cNvSpPr>
      </xdr:nvSpPr>
      <xdr:spPr bwMode="auto">
        <a:xfrm>
          <a:off x="12180570" y="7915275"/>
          <a:ext cx="18206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542925</xdr:colOff>
      <xdr:row>31</xdr:row>
      <xdr:rowOff>0</xdr:rowOff>
    </xdr:from>
    <xdr:to>
      <xdr:col>17</xdr:col>
      <xdr:colOff>749753</xdr:colOff>
      <xdr:row>32</xdr:row>
      <xdr:rowOff>5443</xdr:rowOff>
    </xdr:to>
    <xdr:sp macro="" textlink="">
      <xdr:nvSpPr>
        <xdr:cNvPr id="67" name="Rectangle 447">
          <a:extLst>
            <a:ext uri="{FF2B5EF4-FFF2-40B4-BE49-F238E27FC236}">
              <a16:creationId xmlns:a16="http://schemas.microsoft.com/office/drawing/2014/main" xmlns="" id="{00000000-0008-0000-0E00-000043000000}"/>
            </a:ext>
          </a:extLst>
        </xdr:cNvPr>
        <xdr:cNvSpPr>
          <a:spLocks noChangeArrowheads="1"/>
        </xdr:cNvSpPr>
      </xdr:nvSpPr>
      <xdr:spPr bwMode="auto">
        <a:xfrm>
          <a:off x="12392025" y="79152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352425</xdr:colOff>
      <xdr:row>30</xdr:row>
      <xdr:rowOff>76200</xdr:rowOff>
    </xdr:from>
    <xdr:to>
      <xdr:col>19</xdr:col>
      <xdr:colOff>495300</xdr:colOff>
      <xdr:row>32</xdr:row>
      <xdr:rowOff>104775</xdr:rowOff>
    </xdr:to>
    <xdr:grpSp>
      <xdr:nvGrpSpPr>
        <xdr:cNvPr id="68" name="67 Grupo">
          <a:extLst>
            <a:ext uri="{FF2B5EF4-FFF2-40B4-BE49-F238E27FC236}">
              <a16:creationId xmlns:a16="http://schemas.microsoft.com/office/drawing/2014/main" xmlns="" id="{00000000-0008-0000-0E00-000044000000}"/>
            </a:ext>
          </a:extLst>
        </xdr:cNvPr>
        <xdr:cNvGrpSpPr/>
      </xdr:nvGrpSpPr>
      <xdr:grpSpPr>
        <a:xfrm>
          <a:off x="14173200" y="7581900"/>
          <a:ext cx="904875" cy="409575"/>
          <a:chOff x="12963525" y="8763000"/>
          <a:chExt cx="904875" cy="409575"/>
        </a:xfrm>
      </xdr:grpSpPr>
      <xdr:cxnSp macro="">
        <xdr:nvCxnSpPr>
          <xdr:cNvPr id="69" name="68 Conector recto">
            <a:extLst>
              <a:ext uri="{FF2B5EF4-FFF2-40B4-BE49-F238E27FC236}">
                <a16:creationId xmlns:a16="http://schemas.microsoft.com/office/drawing/2014/main" xmlns="" id="{00000000-0008-0000-0E00-000045000000}"/>
              </a:ext>
            </a:extLst>
          </xdr:cNvPr>
          <xdr:cNvCxnSpPr/>
        </xdr:nvCxnSpPr>
        <xdr:spPr>
          <a:xfrm>
            <a:off x="12963525" y="8963025"/>
            <a:ext cx="400050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0" name="69 Conector recto de flecha">
            <a:extLst>
              <a:ext uri="{FF2B5EF4-FFF2-40B4-BE49-F238E27FC236}">
                <a16:creationId xmlns:a16="http://schemas.microsoft.com/office/drawing/2014/main" xmlns="" id="{00000000-0008-0000-0E00-000046000000}"/>
              </a:ext>
            </a:extLst>
          </xdr:cNvPr>
          <xdr:cNvCxnSpPr/>
        </xdr:nvCxnSpPr>
        <xdr:spPr>
          <a:xfrm>
            <a:off x="13382625" y="8772525"/>
            <a:ext cx="485775" cy="0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1" name="70 Conector recto">
            <a:extLst>
              <a:ext uri="{FF2B5EF4-FFF2-40B4-BE49-F238E27FC236}">
                <a16:creationId xmlns:a16="http://schemas.microsoft.com/office/drawing/2014/main" xmlns="" id="{00000000-0008-0000-0E00-000047000000}"/>
              </a:ext>
            </a:extLst>
          </xdr:cNvPr>
          <xdr:cNvCxnSpPr/>
        </xdr:nvCxnSpPr>
        <xdr:spPr>
          <a:xfrm>
            <a:off x="13373100" y="8763000"/>
            <a:ext cx="9525" cy="409575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2" name="71 Conector recto de flecha">
            <a:extLst>
              <a:ext uri="{FF2B5EF4-FFF2-40B4-BE49-F238E27FC236}">
                <a16:creationId xmlns:a16="http://schemas.microsoft.com/office/drawing/2014/main" xmlns="" id="{00000000-0008-0000-0E00-000048000000}"/>
              </a:ext>
            </a:extLst>
          </xdr:cNvPr>
          <xdr:cNvCxnSpPr/>
        </xdr:nvCxnSpPr>
        <xdr:spPr>
          <a:xfrm>
            <a:off x="13373100" y="9163050"/>
            <a:ext cx="485775" cy="0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21</xdr:col>
      <xdr:colOff>383381</xdr:colOff>
      <xdr:row>30</xdr:row>
      <xdr:rowOff>0</xdr:rowOff>
    </xdr:from>
    <xdr:to>
      <xdr:col>21</xdr:col>
      <xdr:colOff>590209</xdr:colOff>
      <xdr:row>31</xdr:row>
      <xdr:rowOff>5443</xdr:rowOff>
    </xdr:to>
    <xdr:sp macro="" textlink="">
      <xdr:nvSpPr>
        <xdr:cNvPr id="73" name="Rectangle 447">
          <a:extLst>
            <a:ext uri="{FF2B5EF4-FFF2-40B4-BE49-F238E27FC236}">
              <a16:creationId xmlns:a16="http://schemas.microsoft.com/office/drawing/2014/main" xmlns="" id="{00000000-0008-0000-0E00-000049000000}"/>
            </a:ext>
          </a:extLst>
        </xdr:cNvPr>
        <xdr:cNvSpPr>
          <a:spLocks noChangeArrowheads="1"/>
        </xdr:cNvSpPr>
      </xdr:nvSpPr>
      <xdr:spPr bwMode="auto">
        <a:xfrm>
          <a:off x="15280481" y="77247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619601</xdr:colOff>
      <xdr:row>30</xdr:row>
      <xdr:rowOff>0</xdr:rowOff>
    </xdr:from>
    <xdr:to>
      <xdr:col>22</xdr:col>
      <xdr:colOff>39664</xdr:colOff>
      <xdr:row>31</xdr:row>
      <xdr:rowOff>5443</xdr:rowOff>
    </xdr:to>
    <xdr:sp macro="" textlink="">
      <xdr:nvSpPr>
        <xdr:cNvPr id="74" name="Rectangle 447">
          <a:extLst>
            <a:ext uri="{FF2B5EF4-FFF2-40B4-BE49-F238E27FC236}">
              <a16:creationId xmlns:a16="http://schemas.microsoft.com/office/drawing/2014/main" xmlns="" id="{00000000-0008-0000-0E00-00004A000000}"/>
            </a:ext>
          </a:extLst>
        </xdr:cNvPr>
        <xdr:cNvSpPr>
          <a:spLocks noChangeArrowheads="1"/>
        </xdr:cNvSpPr>
      </xdr:nvSpPr>
      <xdr:spPr bwMode="auto">
        <a:xfrm>
          <a:off x="15516701" y="7724775"/>
          <a:ext cx="18206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69056</xdr:colOff>
      <xdr:row>30</xdr:row>
      <xdr:rowOff>0</xdr:rowOff>
    </xdr:from>
    <xdr:to>
      <xdr:col>22</xdr:col>
      <xdr:colOff>275884</xdr:colOff>
      <xdr:row>31</xdr:row>
      <xdr:rowOff>5443</xdr:rowOff>
    </xdr:to>
    <xdr:sp macro="" textlink="">
      <xdr:nvSpPr>
        <xdr:cNvPr id="75" name="Rectangle 447">
          <a:extLst>
            <a:ext uri="{FF2B5EF4-FFF2-40B4-BE49-F238E27FC236}">
              <a16:creationId xmlns:a16="http://schemas.microsoft.com/office/drawing/2014/main" xmlns="" id="{00000000-0008-0000-0E00-00004B000000}"/>
            </a:ext>
          </a:extLst>
        </xdr:cNvPr>
        <xdr:cNvSpPr>
          <a:spLocks noChangeArrowheads="1"/>
        </xdr:cNvSpPr>
      </xdr:nvSpPr>
      <xdr:spPr bwMode="auto">
        <a:xfrm>
          <a:off x="15728156" y="77247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390525</xdr:colOff>
      <xdr:row>32</xdr:row>
      <xdr:rowOff>0</xdr:rowOff>
    </xdr:from>
    <xdr:to>
      <xdr:col>21</xdr:col>
      <xdr:colOff>597353</xdr:colOff>
      <xdr:row>33</xdr:row>
      <xdr:rowOff>5443</xdr:rowOff>
    </xdr:to>
    <xdr:sp macro="" textlink="">
      <xdr:nvSpPr>
        <xdr:cNvPr id="76" name="Rectangle 447">
          <a:extLst>
            <a:ext uri="{FF2B5EF4-FFF2-40B4-BE49-F238E27FC236}">
              <a16:creationId xmlns:a16="http://schemas.microsoft.com/office/drawing/2014/main" xmlns="" id="{00000000-0008-0000-0E00-00004C000000}"/>
            </a:ext>
          </a:extLst>
        </xdr:cNvPr>
        <xdr:cNvSpPr>
          <a:spLocks noChangeArrowheads="1"/>
        </xdr:cNvSpPr>
      </xdr:nvSpPr>
      <xdr:spPr bwMode="auto">
        <a:xfrm>
          <a:off x="15287625" y="81057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626745</xdr:colOff>
      <xdr:row>32</xdr:row>
      <xdr:rowOff>0</xdr:rowOff>
    </xdr:from>
    <xdr:to>
      <xdr:col>22</xdr:col>
      <xdr:colOff>46808</xdr:colOff>
      <xdr:row>33</xdr:row>
      <xdr:rowOff>5443</xdr:rowOff>
    </xdr:to>
    <xdr:sp macro="" textlink="">
      <xdr:nvSpPr>
        <xdr:cNvPr id="77" name="Rectangle 447">
          <a:extLst>
            <a:ext uri="{FF2B5EF4-FFF2-40B4-BE49-F238E27FC236}">
              <a16:creationId xmlns:a16="http://schemas.microsoft.com/office/drawing/2014/main" xmlns="" id="{00000000-0008-0000-0E00-00004D000000}"/>
            </a:ext>
          </a:extLst>
        </xdr:cNvPr>
        <xdr:cNvSpPr>
          <a:spLocks noChangeArrowheads="1"/>
        </xdr:cNvSpPr>
      </xdr:nvSpPr>
      <xdr:spPr bwMode="auto">
        <a:xfrm>
          <a:off x="15523845" y="8105775"/>
          <a:ext cx="182063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76200</xdr:colOff>
      <xdr:row>32</xdr:row>
      <xdr:rowOff>0</xdr:rowOff>
    </xdr:from>
    <xdr:to>
      <xdr:col>22</xdr:col>
      <xdr:colOff>283028</xdr:colOff>
      <xdr:row>33</xdr:row>
      <xdr:rowOff>5443</xdr:rowOff>
    </xdr:to>
    <xdr:sp macro="" textlink="">
      <xdr:nvSpPr>
        <xdr:cNvPr id="78" name="Rectangle 447">
          <a:extLst>
            <a:ext uri="{FF2B5EF4-FFF2-40B4-BE49-F238E27FC236}">
              <a16:creationId xmlns:a16="http://schemas.microsoft.com/office/drawing/2014/main" xmlns="" id="{00000000-0008-0000-0E00-00004E000000}"/>
            </a:ext>
          </a:extLst>
        </xdr:cNvPr>
        <xdr:cNvSpPr>
          <a:spLocks noChangeArrowheads="1"/>
        </xdr:cNvSpPr>
      </xdr:nvSpPr>
      <xdr:spPr bwMode="auto">
        <a:xfrm>
          <a:off x="15735300" y="8105775"/>
          <a:ext cx="206828" cy="19594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200024</xdr:colOff>
      <xdr:row>31</xdr:row>
      <xdr:rowOff>180974</xdr:rowOff>
    </xdr:from>
    <xdr:to>
      <xdr:col>13</xdr:col>
      <xdr:colOff>447673</xdr:colOff>
      <xdr:row>33</xdr:row>
      <xdr:rowOff>52388</xdr:rowOff>
    </xdr:to>
    <xdr:cxnSp macro="">
      <xdr:nvCxnSpPr>
        <xdr:cNvPr id="79" name="78 Conector angular">
          <a:extLst>
            <a:ext uri="{FF2B5EF4-FFF2-40B4-BE49-F238E27FC236}">
              <a16:creationId xmlns:a16="http://schemas.microsoft.com/office/drawing/2014/main" xmlns="" id="{00000000-0008-0000-0E00-00004F000000}"/>
            </a:ext>
          </a:extLst>
        </xdr:cNvPr>
        <xdr:cNvCxnSpPr>
          <a:endCxn id="57" idx="1"/>
        </xdr:cNvCxnSpPr>
      </xdr:nvCxnSpPr>
      <xdr:spPr>
        <a:xfrm rot="16200000" flipH="1">
          <a:off x="8998742" y="8098631"/>
          <a:ext cx="252414" cy="247649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352425</xdr:colOff>
      <xdr:row>33</xdr:row>
      <xdr:rowOff>76200</xdr:rowOff>
    </xdr:from>
    <xdr:to>
      <xdr:col>22</xdr:col>
      <xdr:colOff>457200</xdr:colOff>
      <xdr:row>33</xdr:row>
      <xdr:rowOff>76201</xdr:rowOff>
    </xdr:to>
    <xdr:cxnSp macro="">
      <xdr:nvCxnSpPr>
        <xdr:cNvPr id="80" name="79 Conector recto">
          <a:extLst>
            <a:ext uri="{FF2B5EF4-FFF2-40B4-BE49-F238E27FC236}">
              <a16:creationId xmlns:a16="http://schemas.microsoft.com/office/drawing/2014/main" xmlns="" id="{00000000-0008-0000-0E00-000050000000}"/>
            </a:ext>
          </a:extLst>
        </xdr:cNvPr>
        <xdr:cNvCxnSpPr/>
      </xdr:nvCxnSpPr>
      <xdr:spPr>
        <a:xfrm>
          <a:off x="15249525" y="8372475"/>
          <a:ext cx="86677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19050</xdr:colOff>
      <xdr:row>51</xdr:row>
      <xdr:rowOff>123825</xdr:rowOff>
    </xdr:from>
    <xdr:to>
      <xdr:col>15</xdr:col>
      <xdr:colOff>666750</xdr:colOff>
      <xdr:row>51</xdr:row>
      <xdr:rowOff>123825</xdr:rowOff>
    </xdr:to>
    <xdr:cxnSp macro="">
      <xdr:nvCxnSpPr>
        <xdr:cNvPr id="83" name="82 Conector recto de flecha">
          <a:extLst>
            <a:ext uri="{FF2B5EF4-FFF2-40B4-BE49-F238E27FC236}">
              <a16:creationId xmlns:a16="http://schemas.microsoft.com/office/drawing/2014/main" xmlns="" id="{00000000-0008-0000-0E00-000053000000}"/>
            </a:ext>
          </a:extLst>
        </xdr:cNvPr>
        <xdr:cNvCxnSpPr/>
      </xdr:nvCxnSpPr>
      <xdr:spPr>
        <a:xfrm>
          <a:off x="10344150" y="11830050"/>
          <a:ext cx="64770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57150</xdr:colOff>
      <xdr:row>24</xdr:row>
      <xdr:rowOff>142875</xdr:rowOff>
    </xdr:from>
    <xdr:to>
      <xdr:col>15</xdr:col>
      <xdr:colOff>704850</xdr:colOff>
      <xdr:row>24</xdr:row>
      <xdr:rowOff>142875</xdr:rowOff>
    </xdr:to>
    <xdr:cxnSp macro="">
      <xdr:nvCxnSpPr>
        <xdr:cNvPr id="86" name="85 Conector recto de flecha">
          <a:extLst>
            <a:ext uri="{FF2B5EF4-FFF2-40B4-BE49-F238E27FC236}">
              <a16:creationId xmlns:a16="http://schemas.microsoft.com/office/drawing/2014/main" xmlns="" id="{00000000-0008-0000-0E00-000056000000}"/>
            </a:ext>
          </a:extLst>
        </xdr:cNvPr>
        <xdr:cNvCxnSpPr/>
      </xdr:nvCxnSpPr>
      <xdr:spPr>
        <a:xfrm>
          <a:off x="10382250" y="6515100"/>
          <a:ext cx="64770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161925</xdr:colOff>
      <xdr:row>34</xdr:row>
      <xdr:rowOff>123825</xdr:rowOff>
    </xdr:from>
    <xdr:to>
      <xdr:col>22</xdr:col>
      <xdr:colOff>161925</xdr:colOff>
      <xdr:row>35</xdr:row>
      <xdr:rowOff>76200</xdr:rowOff>
    </xdr:to>
    <xdr:cxnSp macro="">
      <xdr:nvCxnSpPr>
        <xdr:cNvPr id="94" name="93 Conector recto de flecha">
          <a:extLst>
            <a:ext uri="{FF2B5EF4-FFF2-40B4-BE49-F238E27FC236}">
              <a16:creationId xmlns:a16="http://schemas.microsoft.com/office/drawing/2014/main" xmlns="" id="{00000000-0008-0000-0E00-00005E000000}"/>
            </a:ext>
          </a:extLst>
        </xdr:cNvPr>
        <xdr:cNvCxnSpPr/>
      </xdr:nvCxnSpPr>
      <xdr:spPr>
        <a:xfrm>
          <a:off x="15821025" y="8610600"/>
          <a:ext cx="0" cy="1428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542925</xdr:colOff>
      <xdr:row>3</xdr:row>
      <xdr:rowOff>187843</xdr:rowOff>
    </xdr:from>
    <xdr:to>
      <xdr:col>9</xdr:col>
      <xdr:colOff>0</xdr:colOff>
      <xdr:row>5</xdr:row>
      <xdr:rowOff>0</xdr:rowOff>
    </xdr:to>
    <xdr:sp macro="" textlink="">
      <xdr:nvSpPr>
        <xdr:cNvPr id="165" name="Rectangle 447">
          <a:extLst>
            <a:ext uri="{FF2B5EF4-FFF2-40B4-BE49-F238E27FC236}">
              <a16:creationId xmlns:a16="http://schemas.microsoft.com/office/drawing/2014/main" xmlns="" id="{00000000-0008-0000-0E00-0000A5000000}"/>
            </a:ext>
          </a:extLst>
        </xdr:cNvPr>
        <xdr:cNvSpPr>
          <a:spLocks noChangeArrowheads="1"/>
        </xdr:cNvSpPr>
      </xdr:nvSpPr>
      <xdr:spPr bwMode="auto">
        <a:xfrm>
          <a:off x="6743700" y="86411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747432</xdr:colOff>
      <xdr:row>20</xdr:row>
      <xdr:rowOff>143730</xdr:rowOff>
    </xdr:from>
    <xdr:to>
      <xdr:col>9</xdr:col>
      <xdr:colOff>204507</xdr:colOff>
      <xdr:row>20</xdr:row>
      <xdr:rowOff>323730</xdr:rowOff>
    </xdr:to>
    <xdr:sp macro="" textlink="">
      <xdr:nvSpPr>
        <xdr:cNvPr id="191" name="Rectangle 447">
          <a:extLst>
            <a:ext uri="{FF2B5EF4-FFF2-40B4-BE49-F238E27FC236}">
              <a16:creationId xmlns:a16="http://schemas.microsoft.com/office/drawing/2014/main" xmlns="" id="{00000000-0008-0000-0E00-0000BF000000}"/>
            </a:ext>
          </a:extLst>
        </xdr:cNvPr>
        <xdr:cNvSpPr>
          <a:spLocks noChangeArrowheads="1"/>
        </xdr:cNvSpPr>
      </xdr:nvSpPr>
      <xdr:spPr bwMode="auto">
        <a:xfrm>
          <a:off x="6843432" y="4838995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742950</xdr:colOff>
      <xdr:row>19</xdr:row>
      <xdr:rowOff>57894</xdr:rowOff>
    </xdr:from>
    <xdr:to>
      <xdr:col>9</xdr:col>
      <xdr:colOff>200025</xdr:colOff>
      <xdr:row>20</xdr:row>
      <xdr:rowOff>47394</xdr:rowOff>
    </xdr:to>
    <xdr:sp macro="" textlink="">
      <xdr:nvSpPr>
        <xdr:cNvPr id="192" name="Rectangle 447">
          <a:extLst>
            <a:ext uri="{FF2B5EF4-FFF2-40B4-BE49-F238E27FC236}">
              <a16:creationId xmlns:a16="http://schemas.microsoft.com/office/drawing/2014/main" xmlns="" id="{00000000-0008-0000-0E00-0000C0000000}"/>
            </a:ext>
          </a:extLst>
        </xdr:cNvPr>
        <xdr:cNvSpPr>
          <a:spLocks noChangeArrowheads="1"/>
        </xdr:cNvSpPr>
      </xdr:nvSpPr>
      <xdr:spPr bwMode="auto">
        <a:xfrm>
          <a:off x="6838950" y="4563633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747432</xdr:colOff>
      <xdr:row>21</xdr:row>
      <xdr:rowOff>63444</xdr:rowOff>
    </xdr:from>
    <xdr:to>
      <xdr:col>9</xdr:col>
      <xdr:colOff>204507</xdr:colOff>
      <xdr:row>21</xdr:row>
      <xdr:rowOff>252214</xdr:rowOff>
    </xdr:to>
    <xdr:sp macro="" textlink="">
      <xdr:nvSpPr>
        <xdr:cNvPr id="193" name="Rectangle 447">
          <a:extLst>
            <a:ext uri="{FF2B5EF4-FFF2-40B4-BE49-F238E27FC236}">
              <a16:creationId xmlns:a16="http://schemas.microsoft.com/office/drawing/2014/main" xmlns="" id="{00000000-0008-0000-0E00-0000C1000000}"/>
            </a:ext>
          </a:extLst>
        </xdr:cNvPr>
        <xdr:cNvSpPr>
          <a:spLocks noChangeArrowheads="1"/>
        </xdr:cNvSpPr>
      </xdr:nvSpPr>
      <xdr:spPr bwMode="auto">
        <a:xfrm>
          <a:off x="6843432" y="5148966"/>
          <a:ext cx="219075" cy="18877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756137</xdr:colOff>
      <xdr:row>22</xdr:row>
      <xdr:rowOff>81045</xdr:rowOff>
    </xdr:from>
    <xdr:to>
      <xdr:col>9</xdr:col>
      <xdr:colOff>213212</xdr:colOff>
      <xdr:row>22</xdr:row>
      <xdr:rowOff>261045</xdr:rowOff>
    </xdr:to>
    <xdr:sp macro="" textlink="">
      <xdr:nvSpPr>
        <xdr:cNvPr id="194" name="Rectangle 447">
          <a:extLst>
            <a:ext uri="{FF2B5EF4-FFF2-40B4-BE49-F238E27FC236}">
              <a16:creationId xmlns:a16="http://schemas.microsoft.com/office/drawing/2014/main" xmlns="" id="{00000000-0008-0000-0E00-0000C2000000}"/>
            </a:ext>
          </a:extLst>
        </xdr:cNvPr>
        <xdr:cNvSpPr>
          <a:spLocks noChangeArrowheads="1"/>
        </xdr:cNvSpPr>
      </xdr:nvSpPr>
      <xdr:spPr bwMode="auto">
        <a:xfrm>
          <a:off x="6852137" y="5522719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249168</xdr:colOff>
      <xdr:row>20</xdr:row>
      <xdr:rowOff>143730</xdr:rowOff>
    </xdr:from>
    <xdr:to>
      <xdr:col>8</xdr:col>
      <xdr:colOff>468243</xdr:colOff>
      <xdr:row>20</xdr:row>
      <xdr:rowOff>323730</xdr:rowOff>
    </xdr:to>
    <xdr:sp macro="" textlink="">
      <xdr:nvSpPr>
        <xdr:cNvPr id="199" name="Rectangle 447">
          <a:extLst>
            <a:ext uri="{FF2B5EF4-FFF2-40B4-BE49-F238E27FC236}">
              <a16:creationId xmlns:a16="http://schemas.microsoft.com/office/drawing/2014/main" xmlns="" id="{00000000-0008-0000-0E00-0000C7000000}"/>
            </a:ext>
          </a:extLst>
        </xdr:cNvPr>
        <xdr:cNvSpPr>
          <a:spLocks noChangeArrowheads="1"/>
        </xdr:cNvSpPr>
      </xdr:nvSpPr>
      <xdr:spPr bwMode="auto">
        <a:xfrm>
          <a:off x="6345168" y="4839969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244686</xdr:colOff>
      <xdr:row>19</xdr:row>
      <xdr:rowOff>57894</xdr:rowOff>
    </xdr:from>
    <xdr:to>
      <xdr:col>8</xdr:col>
      <xdr:colOff>463761</xdr:colOff>
      <xdr:row>20</xdr:row>
      <xdr:rowOff>47394</xdr:rowOff>
    </xdr:to>
    <xdr:sp macro="" textlink="">
      <xdr:nvSpPr>
        <xdr:cNvPr id="200" name="Rectangle 447">
          <a:extLst>
            <a:ext uri="{FF2B5EF4-FFF2-40B4-BE49-F238E27FC236}">
              <a16:creationId xmlns:a16="http://schemas.microsoft.com/office/drawing/2014/main" xmlns="" id="{00000000-0008-0000-0E00-0000C8000000}"/>
            </a:ext>
          </a:extLst>
        </xdr:cNvPr>
        <xdr:cNvSpPr>
          <a:spLocks noChangeArrowheads="1"/>
        </xdr:cNvSpPr>
      </xdr:nvSpPr>
      <xdr:spPr bwMode="auto">
        <a:xfrm>
          <a:off x="6340686" y="4563633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249168</xdr:colOff>
      <xdr:row>21</xdr:row>
      <xdr:rowOff>63444</xdr:rowOff>
    </xdr:from>
    <xdr:to>
      <xdr:col>8</xdr:col>
      <xdr:colOff>468243</xdr:colOff>
      <xdr:row>21</xdr:row>
      <xdr:rowOff>252214</xdr:rowOff>
    </xdr:to>
    <xdr:sp macro="" textlink="">
      <xdr:nvSpPr>
        <xdr:cNvPr id="201" name="Rectangle 447">
          <a:extLst>
            <a:ext uri="{FF2B5EF4-FFF2-40B4-BE49-F238E27FC236}">
              <a16:creationId xmlns:a16="http://schemas.microsoft.com/office/drawing/2014/main" xmlns="" id="{00000000-0008-0000-0E00-0000C9000000}"/>
            </a:ext>
          </a:extLst>
        </xdr:cNvPr>
        <xdr:cNvSpPr>
          <a:spLocks noChangeArrowheads="1"/>
        </xdr:cNvSpPr>
      </xdr:nvSpPr>
      <xdr:spPr bwMode="auto">
        <a:xfrm>
          <a:off x="6345168" y="5148966"/>
          <a:ext cx="219075" cy="18877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257873</xdr:colOff>
      <xdr:row>22</xdr:row>
      <xdr:rowOff>81045</xdr:rowOff>
    </xdr:from>
    <xdr:to>
      <xdr:col>8</xdr:col>
      <xdr:colOff>476948</xdr:colOff>
      <xdr:row>22</xdr:row>
      <xdr:rowOff>261045</xdr:rowOff>
    </xdr:to>
    <xdr:sp macro="" textlink="">
      <xdr:nvSpPr>
        <xdr:cNvPr id="202" name="Rectangle 447">
          <a:extLst>
            <a:ext uri="{FF2B5EF4-FFF2-40B4-BE49-F238E27FC236}">
              <a16:creationId xmlns:a16="http://schemas.microsoft.com/office/drawing/2014/main" xmlns="" id="{00000000-0008-0000-0E00-0000CA000000}"/>
            </a:ext>
          </a:extLst>
        </xdr:cNvPr>
        <xdr:cNvSpPr>
          <a:spLocks noChangeArrowheads="1"/>
        </xdr:cNvSpPr>
      </xdr:nvSpPr>
      <xdr:spPr bwMode="auto">
        <a:xfrm>
          <a:off x="6353873" y="5522719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236855</xdr:colOff>
      <xdr:row>30</xdr:row>
      <xdr:rowOff>13335</xdr:rowOff>
    </xdr:to>
    <xdr:sp macro="" textlink="">
      <xdr:nvSpPr>
        <xdr:cNvPr id="203" name="Rectangle 306">
          <a:extLst>
            <a:ext uri="{FF2B5EF4-FFF2-40B4-BE49-F238E27FC236}">
              <a16:creationId xmlns:a16="http://schemas.microsoft.com/office/drawing/2014/main" xmlns="" id="{00000000-0008-0000-0E00-0000CB000000}"/>
            </a:ext>
          </a:extLst>
        </xdr:cNvPr>
        <xdr:cNvSpPr>
          <a:spLocks noChangeArrowheads="1"/>
        </xdr:cNvSpPr>
      </xdr:nvSpPr>
      <xdr:spPr bwMode="auto">
        <a:xfrm>
          <a:off x="1524000" y="7317441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276422</xdr:colOff>
      <xdr:row>42</xdr:row>
      <xdr:rowOff>9467</xdr:rowOff>
    </xdr:from>
    <xdr:to>
      <xdr:col>8</xdr:col>
      <xdr:colOff>495497</xdr:colOff>
      <xdr:row>42</xdr:row>
      <xdr:rowOff>189467</xdr:rowOff>
    </xdr:to>
    <xdr:sp macro="" textlink="">
      <xdr:nvSpPr>
        <xdr:cNvPr id="210" name="Rectangle 447">
          <a:extLst>
            <a:ext uri="{FF2B5EF4-FFF2-40B4-BE49-F238E27FC236}">
              <a16:creationId xmlns:a16="http://schemas.microsoft.com/office/drawing/2014/main" xmlns="" id="{00000000-0008-0000-0E00-0000D2000000}"/>
            </a:ext>
          </a:extLst>
        </xdr:cNvPr>
        <xdr:cNvSpPr>
          <a:spLocks noChangeArrowheads="1"/>
        </xdr:cNvSpPr>
      </xdr:nvSpPr>
      <xdr:spPr bwMode="auto">
        <a:xfrm>
          <a:off x="6372422" y="979823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276422</xdr:colOff>
      <xdr:row>42</xdr:row>
      <xdr:rowOff>189467</xdr:rowOff>
    </xdr:from>
    <xdr:to>
      <xdr:col>8</xdr:col>
      <xdr:colOff>495497</xdr:colOff>
      <xdr:row>43</xdr:row>
      <xdr:rowOff>178967</xdr:rowOff>
    </xdr:to>
    <xdr:sp macro="" textlink="">
      <xdr:nvSpPr>
        <xdr:cNvPr id="211" name="Rectangle 447">
          <a:extLst>
            <a:ext uri="{FF2B5EF4-FFF2-40B4-BE49-F238E27FC236}">
              <a16:creationId xmlns:a16="http://schemas.microsoft.com/office/drawing/2014/main" xmlns="" id="{00000000-0008-0000-0E00-0000D3000000}"/>
            </a:ext>
          </a:extLst>
        </xdr:cNvPr>
        <xdr:cNvSpPr>
          <a:spLocks noChangeArrowheads="1"/>
        </xdr:cNvSpPr>
      </xdr:nvSpPr>
      <xdr:spPr bwMode="auto">
        <a:xfrm>
          <a:off x="6372422" y="997823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276422</xdr:colOff>
      <xdr:row>43</xdr:row>
      <xdr:rowOff>178967</xdr:rowOff>
    </xdr:from>
    <xdr:to>
      <xdr:col>8</xdr:col>
      <xdr:colOff>495497</xdr:colOff>
      <xdr:row>44</xdr:row>
      <xdr:rowOff>168467</xdr:rowOff>
    </xdr:to>
    <xdr:sp macro="" textlink="">
      <xdr:nvSpPr>
        <xdr:cNvPr id="212" name="Rectangle 447">
          <a:extLst>
            <a:ext uri="{FF2B5EF4-FFF2-40B4-BE49-F238E27FC236}">
              <a16:creationId xmlns:a16="http://schemas.microsoft.com/office/drawing/2014/main" xmlns="" id="{00000000-0008-0000-0E00-0000D4000000}"/>
            </a:ext>
          </a:extLst>
        </xdr:cNvPr>
        <xdr:cNvSpPr>
          <a:spLocks noChangeArrowheads="1"/>
        </xdr:cNvSpPr>
      </xdr:nvSpPr>
      <xdr:spPr bwMode="auto">
        <a:xfrm>
          <a:off x="6372422" y="1015823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276422</xdr:colOff>
      <xdr:row>44</xdr:row>
      <xdr:rowOff>168467</xdr:rowOff>
    </xdr:from>
    <xdr:to>
      <xdr:col>8</xdr:col>
      <xdr:colOff>495497</xdr:colOff>
      <xdr:row>45</xdr:row>
      <xdr:rowOff>157967</xdr:rowOff>
    </xdr:to>
    <xdr:sp macro="" textlink="">
      <xdr:nvSpPr>
        <xdr:cNvPr id="213" name="Rectangle 447">
          <a:extLst>
            <a:ext uri="{FF2B5EF4-FFF2-40B4-BE49-F238E27FC236}">
              <a16:creationId xmlns:a16="http://schemas.microsoft.com/office/drawing/2014/main" xmlns="" id="{00000000-0008-0000-0E00-0000D5000000}"/>
            </a:ext>
          </a:extLst>
        </xdr:cNvPr>
        <xdr:cNvSpPr>
          <a:spLocks noChangeArrowheads="1"/>
        </xdr:cNvSpPr>
      </xdr:nvSpPr>
      <xdr:spPr bwMode="auto">
        <a:xfrm>
          <a:off x="6372422" y="1033823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276422</xdr:colOff>
      <xdr:row>45</xdr:row>
      <xdr:rowOff>158077</xdr:rowOff>
    </xdr:from>
    <xdr:to>
      <xdr:col>8</xdr:col>
      <xdr:colOff>495497</xdr:colOff>
      <xdr:row>46</xdr:row>
      <xdr:rowOff>147577</xdr:rowOff>
    </xdr:to>
    <xdr:sp macro="" textlink="">
      <xdr:nvSpPr>
        <xdr:cNvPr id="214" name="Rectangle 447">
          <a:extLst>
            <a:ext uri="{FF2B5EF4-FFF2-40B4-BE49-F238E27FC236}">
              <a16:creationId xmlns:a16="http://schemas.microsoft.com/office/drawing/2014/main" xmlns="" id="{00000000-0008-0000-0E00-0000D6000000}"/>
            </a:ext>
          </a:extLst>
        </xdr:cNvPr>
        <xdr:cNvSpPr>
          <a:spLocks noChangeArrowheads="1"/>
        </xdr:cNvSpPr>
      </xdr:nvSpPr>
      <xdr:spPr bwMode="auto">
        <a:xfrm>
          <a:off x="6372422" y="1051834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276422</xdr:colOff>
      <xdr:row>46</xdr:row>
      <xdr:rowOff>147577</xdr:rowOff>
    </xdr:from>
    <xdr:to>
      <xdr:col>8</xdr:col>
      <xdr:colOff>495497</xdr:colOff>
      <xdr:row>47</xdr:row>
      <xdr:rowOff>137077</xdr:rowOff>
    </xdr:to>
    <xdr:sp macro="" textlink="">
      <xdr:nvSpPr>
        <xdr:cNvPr id="215" name="Rectangle 447">
          <a:extLst>
            <a:ext uri="{FF2B5EF4-FFF2-40B4-BE49-F238E27FC236}">
              <a16:creationId xmlns:a16="http://schemas.microsoft.com/office/drawing/2014/main" xmlns="" id="{00000000-0008-0000-0E00-0000D7000000}"/>
            </a:ext>
          </a:extLst>
        </xdr:cNvPr>
        <xdr:cNvSpPr>
          <a:spLocks noChangeArrowheads="1"/>
        </xdr:cNvSpPr>
      </xdr:nvSpPr>
      <xdr:spPr bwMode="auto">
        <a:xfrm>
          <a:off x="6372422" y="1069834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239787</xdr:colOff>
      <xdr:row>42</xdr:row>
      <xdr:rowOff>9467</xdr:rowOff>
    </xdr:from>
    <xdr:to>
      <xdr:col>9</xdr:col>
      <xdr:colOff>458862</xdr:colOff>
      <xdr:row>42</xdr:row>
      <xdr:rowOff>189467</xdr:rowOff>
    </xdr:to>
    <xdr:sp macro="" textlink="">
      <xdr:nvSpPr>
        <xdr:cNvPr id="216" name="Rectangle 447">
          <a:extLst>
            <a:ext uri="{FF2B5EF4-FFF2-40B4-BE49-F238E27FC236}">
              <a16:creationId xmlns:a16="http://schemas.microsoft.com/office/drawing/2014/main" xmlns="" id="{00000000-0008-0000-0E00-0000D8000000}"/>
            </a:ext>
          </a:extLst>
        </xdr:cNvPr>
        <xdr:cNvSpPr>
          <a:spLocks noChangeArrowheads="1"/>
        </xdr:cNvSpPr>
      </xdr:nvSpPr>
      <xdr:spPr bwMode="auto">
        <a:xfrm>
          <a:off x="7097787" y="979823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239787</xdr:colOff>
      <xdr:row>42</xdr:row>
      <xdr:rowOff>189467</xdr:rowOff>
    </xdr:from>
    <xdr:to>
      <xdr:col>9</xdr:col>
      <xdr:colOff>458862</xdr:colOff>
      <xdr:row>43</xdr:row>
      <xdr:rowOff>178967</xdr:rowOff>
    </xdr:to>
    <xdr:sp macro="" textlink="">
      <xdr:nvSpPr>
        <xdr:cNvPr id="217" name="Rectangle 447">
          <a:extLst>
            <a:ext uri="{FF2B5EF4-FFF2-40B4-BE49-F238E27FC236}">
              <a16:creationId xmlns:a16="http://schemas.microsoft.com/office/drawing/2014/main" xmlns="" id="{00000000-0008-0000-0E00-0000D9000000}"/>
            </a:ext>
          </a:extLst>
        </xdr:cNvPr>
        <xdr:cNvSpPr>
          <a:spLocks noChangeArrowheads="1"/>
        </xdr:cNvSpPr>
      </xdr:nvSpPr>
      <xdr:spPr bwMode="auto">
        <a:xfrm>
          <a:off x="7097787" y="997823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239787</xdr:colOff>
      <xdr:row>43</xdr:row>
      <xdr:rowOff>178967</xdr:rowOff>
    </xdr:from>
    <xdr:to>
      <xdr:col>9</xdr:col>
      <xdr:colOff>458862</xdr:colOff>
      <xdr:row>44</xdr:row>
      <xdr:rowOff>168467</xdr:rowOff>
    </xdr:to>
    <xdr:sp macro="" textlink="">
      <xdr:nvSpPr>
        <xdr:cNvPr id="218" name="Rectangle 447">
          <a:extLst>
            <a:ext uri="{FF2B5EF4-FFF2-40B4-BE49-F238E27FC236}">
              <a16:creationId xmlns:a16="http://schemas.microsoft.com/office/drawing/2014/main" xmlns="" id="{00000000-0008-0000-0E00-0000DA000000}"/>
            </a:ext>
          </a:extLst>
        </xdr:cNvPr>
        <xdr:cNvSpPr>
          <a:spLocks noChangeArrowheads="1"/>
        </xdr:cNvSpPr>
      </xdr:nvSpPr>
      <xdr:spPr bwMode="auto">
        <a:xfrm>
          <a:off x="7097787" y="1015823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239787</xdr:colOff>
      <xdr:row>44</xdr:row>
      <xdr:rowOff>168467</xdr:rowOff>
    </xdr:from>
    <xdr:to>
      <xdr:col>9</xdr:col>
      <xdr:colOff>458862</xdr:colOff>
      <xdr:row>45</xdr:row>
      <xdr:rowOff>157967</xdr:rowOff>
    </xdr:to>
    <xdr:sp macro="" textlink="">
      <xdr:nvSpPr>
        <xdr:cNvPr id="219" name="Rectangle 447">
          <a:extLst>
            <a:ext uri="{FF2B5EF4-FFF2-40B4-BE49-F238E27FC236}">
              <a16:creationId xmlns:a16="http://schemas.microsoft.com/office/drawing/2014/main" xmlns="" id="{00000000-0008-0000-0E00-0000DB000000}"/>
            </a:ext>
          </a:extLst>
        </xdr:cNvPr>
        <xdr:cNvSpPr>
          <a:spLocks noChangeArrowheads="1"/>
        </xdr:cNvSpPr>
      </xdr:nvSpPr>
      <xdr:spPr bwMode="auto">
        <a:xfrm>
          <a:off x="7097787" y="1033823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239787</xdr:colOff>
      <xdr:row>45</xdr:row>
      <xdr:rowOff>158077</xdr:rowOff>
    </xdr:from>
    <xdr:to>
      <xdr:col>9</xdr:col>
      <xdr:colOff>458862</xdr:colOff>
      <xdr:row>46</xdr:row>
      <xdr:rowOff>147577</xdr:rowOff>
    </xdr:to>
    <xdr:sp macro="" textlink="">
      <xdr:nvSpPr>
        <xdr:cNvPr id="220" name="Rectangle 447">
          <a:extLst>
            <a:ext uri="{FF2B5EF4-FFF2-40B4-BE49-F238E27FC236}">
              <a16:creationId xmlns:a16="http://schemas.microsoft.com/office/drawing/2014/main" xmlns="" id="{00000000-0008-0000-0E00-0000DC000000}"/>
            </a:ext>
          </a:extLst>
        </xdr:cNvPr>
        <xdr:cNvSpPr>
          <a:spLocks noChangeArrowheads="1"/>
        </xdr:cNvSpPr>
      </xdr:nvSpPr>
      <xdr:spPr bwMode="auto">
        <a:xfrm>
          <a:off x="7097787" y="1051834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239787</xdr:colOff>
      <xdr:row>46</xdr:row>
      <xdr:rowOff>147577</xdr:rowOff>
    </xdr:from>
    <xdr:to>
      <xdr:col>9</xdr:col>
      <xdr:colOff>458862</xdr:colOff>
      <xdr:row>47</xdr:row>
      <xdr:rowOff>137077</xdr:rowOff>
    </xdr:to>
    <xdr:sp macro="" textlink="">
      <xdr:nvSpPr>
        <xdr:cNvPr id="221" name="Rectangle 447">
          <a:extLst>
            <a:ext uri="{FF2B5EF4-FFF2-40B4-BE49-F238E27FC236}">
              <a16:creationId xmlns:a16="http://schemas.microsoft.com/office/drawing/2014/main" xmlns="" id="{00000000-0008-0000-0E00-0000DD000000}"/>
            </a:ext>
          </a:extLst>
        </xdr:cNvPr>
        <xdr:cNvSpPr>
          <a:spLocks noChangeArrowheads="1"/>
        </xdr:cNvSpPr>
      </xdr:nvSpPr>
      <xdr:spPr bwMode="auto">
        <a:xfrm>
          <a:off x="7097787" y="1069834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157933</xdr:colOff>
      <xdr:row>8</xdr:row>
      <xdr:rowOff>0</xdr:rowOff>
    </xdr:from>
    <xdr:to>
      <xdr:col>14</xdr:col>
      <xdr:colOff>394788</xdr:colOff>
      <xdr:row>9</xdr:row>
      <xdr:rowOff>13335</xdr:rowOff>
    </xdr:to>
    <xdr:sp macro="" textlink="">
      <xdr:nvSpPr>
        <xdr:cNvPr id="225" name="Rectangle 306">
          <a:extLst>
            <a:ext uri="{FF2B5EF4-FFF2-40B4-BE49-F238E27FC236}">
              <a16:creationId xmlns:a16="http://schemas.microsoft.com/office/drawing/2014/main" xmlns="" id="{00000000-0008-0000-0E00-0000E1000000}"/>
            </a:ext>
          </a:extLst>
        </xdr:cNvPr>
        <xdr:cNvSpPr>
          <a:spLocks noChangeArrowheads="1"/>
        </xdr:cNvSpPr>
      </xdr:nvSpPr>
      <xdr:spPr bwMode="auto">
        <a:xfrm>
          <a:off x="10930708" y="1762125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157933</xdr:colOff>
      <xdr:row>10</xdr:row>
      <xdr:rowOff>0</xdr:rowOff>
    </xdr:from>
    <xdr:to>
      <xdr:col>14</xdr:col>
      <xdr:colOff>394788</xdr:colOff>
      <xdr:row>10</xdr:row>
      <xdr:rowOff>203835</xdr:rowOff>
    </xdr:to>
    <xdr:sp macro="" textlink="">
      <xdr:nvSpPr>
        <xdr:cNvPr id="226" name="Rectangle 306">
          <a:extLst>
            <a:ext uri="{FF2B5EF4-FFF2-40B4-BE49-F238E27FC236}">
              <a16:creationId xmlns:a16="http://schemas.microsoft.com/office/drawing/2014/main" xmlns="" id="{00000000-0008-0000-0E00-0000E2000000}"/>
            </a:ext>
          </a:extLst>
        </xdr:cNvPr>
        <xdr:cNvSpPr>
          <a:spLocks noChangeArrowheads="1"/>
        </xdr:cNvSpPr>
      </xdr:nvSpPr>
      <xdr:spPr bwMode="auto">
        <a:xfrm>
          <a:off x="10930708" y="2143125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103323</xdr:colOff>
      <xdr:row>13</xdr:row>
      <xdr:rowOff>166665</xdr:rowOff>
    </xdr:from>
    <xdr:to>
      <xdr:col>14</xdr:col>
      <xdr:colOff>340178</xdr:colOff>
      <xdr:row>14</xdr:row>
      <xdr:rowOff>180000</xdr:rowOff>
    </xdr:to>
    <xdr:sp macro="" textlink="">
      <xdr:nvSpPr>
        <xdr:cNvPr id="227" name="Rectangle 306">
          <a:extLst>
            <a:ext uri="{FF2B5EF4-FFF2-40B4-BE49-F238E27FC236}">
              <a16:creationId xmlns:a16="http://schemas.microsoft.com/office/drawing/2014/main" xmlns="" id="{00000000-0008-0000-0E00-0000E3000000}"/>
            </a:ext>
          </a:extLst>
        </xdr:cNvPr>
        <xdr:cNvSpPr>
          <a:spLocks noChangeArrowheads="1"/>
        </xdr:cNvSpPr>
      </xdr:nvSpPr>
      <xdr:spPr bwMode="auto">
        <a:xfrm>
          <a:off x="10771323" y="3405165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103323</xdr:colOff>
      <xdr:row>15</xdr:row>
      <xdr:rowOff>166665</xdr:rowOff>
    </xdr:from>
    <xdr:to>
      <xdr:col>14</xdr:col>
      <xdr:colOff>340178</xdr:colOff>
      <xdr:row>16</xdr:row>
      <xdr:rowOff>180000</xdr:rowOff>
    </xdr:to>
    <xdr:sp macro="" textlink="">
      <xdr:nvSpPr>
        <xdr:cNvPr id="228" name="Rectangle 306">
          <a:extLst>
            <a:ext uri="{FF2B5EF4-FFF2-40B4-BE49-F238E27FC236}">
              <a16:creationId xmlns:a16="http://schemas.microsoft.com/office/drawing/2014/main" xmlns="" id="{00000000-0008-0000-0E00-0000E4000000}"/>
            </a:ext>
          </a:extLst>
        </xdr:cNvPr>
        <xdr:cNvSpPr>
          <a:spLocks noChangeArrowheads="1"/>
        </xdr:cNvSpPr>
      </xdr:nvSpPr>
      <xdr:spPr bwMode="auto">
        <a:xfrm>
          <a:off x="10771323" y="3786165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94071</xdr:colOff>
      <xdr:row>22</xdr:row>
      <xdr:rowOff>306433</xdr:rowOff>
    </xdr:from>
    <xdr:to>
      <xdr:col>14</xdr:col>
      <xdr:colOff>330926</xdr:colOff>
      <xdr:row>22</xdr:row>
      <xdr:rowOff>510268</xdr:rowOff>
    </xdr:to>
    <xdr:sp macro="" textlink="">
      <xdr:nvSpPr>
        <xdr:cNvPr id="229" name="Rectangle 306">
          <a:extLst>
            <a:ext uri="{FF2B5EF4-FFF2-40B4-BE49-F238E27FC236}">
              <a16:creationId xmlns:a16="http://schemas.microsoft.com/office/drawing/2014/main" xmlns="" id="{00000000-0008-0000-0E00-0000E5000000}"/>
            </a:ext>
          </a:extLst>
        </xdr:cNvPr>
        <xdr:cNvSpPr>
          <a:spLocks noChangeArrowheads="1"/>
        </xdr:cNvSpPr>
      </xdr:nvSpPr>
      <xdr:spPr bwMode="auto">
        <a:xfrm>
          <a:off x="10762071" y="5762897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94071</xdr:colOff>
      <xdr:row>23</xdr:row>
      <xdr:rowOff>102326</xdr:rowOff>
    </xdr:from>
    <xdr:to>
      <xdr:col>14</xdr:col>
      <xdr:colOff>330926</xdr:colOff>
      <xdr:row>24</xdr:row>
      <xdr:rowOff>115661</xdr:rowOff>
    </xdr:to>
    <xdr:sp macro="" textlink="">
      <xdr:nvSpPr>
        <xdr:cNvPr id="230" name="Rectangle 306">
          <a:extLst>
            <a:ext uri="{FF2B5EF4-FFF2-40B4-BE49-F238E27FC236}">
              <a16:creationId xmlns:a16="http://schemas.microsoft.com/office/drawing/2014/main" xmlns="" id="{00000000-0008-0000-0E00-0000E6000000}"/>
            </a:ext>
          </a:extLst>
        </xdr:cNvPr>
        <xdr:cNvSpPr>
          <a:spLocks noChangeArrowheads="1"/>
        </xdr:cNvSpPr>
      </xdr:nvSpPr>
      <xdr:spPr bwMode="auto">
        <a:xfrm>
          <a:off x="10762071" y="6143897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132715</xdr:colOff>
      <xdr:row>3</xdr:row>
      <xdr:rowOff>9587</xdr:rowOff>
    </xdr:from>
    <xdr:to>
      <xdr:col>14</xdr:col>
      <xdr:colOff>369570</xdr:colOff>
      <xdr:row>4</xdr:row>
      <xdr:rowOff>22922</xdr:rowOff>
    </xdr:to>
    <xdr:sp macro="" textlink="">
      <xdr:nvSpPr>
        <xdr:cNvPr id="231" name="Rectangle 306">
          <a:extLst>
            <a:ext uri="{FF2B5EF4-FFF2-40B4-BE49-F238E27FC236}">
              <a16:creationId xmlns:a16="http://schemas.microsoft.com/office/drawing/2014/main" xmlns="" id="{00000000-0008-0000-0E00-0000E7000000}"/>
            </a:ext>
          </a:extLst>
        </xdr:cNvPr>
        <xdr:cNvSpPr>
          <a:spLocks noChangeArrowheads="1"/>
        </xdr:cNvSpPr>
      </xdr:nvSpPr>
      <xdr:spPr bwMode="auto">
        <a:xfrm>
          <a:off x="10800715" y="689944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132715</xdr:colOff>
      <xdr:row>5</xdr:row>
      <xdr:rowOff>9587</xdr:rowOff>
    </xdr:from>
    <xdr:to>
      <xdr:col>14</xdr:col>
      <xdr:colOff>369570</xdr:colOff>
      <xdr:row>6</xdr:row>
      <xdr:rowOff>22922</xdr:rowOff>
    </xdr:to>
    <xdr:sp macro="" textlink="">
      <xdr:nvSpPr>
        <xdr:cNvPr id="232" name="Rectangle 306">
          <a:extLst>
            <a:ext uri="{FF2B5EF4-FFF2-40B4-BE49-F238E27FC236}">
              <a16:creationId xmlns:a16="http://schemas.microsoft.com/office/drawing/2014/main" xmlns="" id="{00000000-0008-0000-0E00-0000E8000000}"/>
            </a:ext>
          </a:extLst>
        </xdr:cNvPr>
        <xdr:cNvSpPr>
          <a:spLocks noChangeArrowheads="1"/>
        </xdr:cNvSpPr>
      </xdr:nvSpPr>
      <xdr:spPr bwMode="auto">
        <a:xfrm>
          <a:off x="10800715" y="1070944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173354</xdr:colOff>
      <xdr:row>49</xdr:row>
      <xdr:rowOff>0</xdr:rowOff>
    </xdr:from>
    <xdr:to>
      <xdr:col>14</xdr:col>
      <xdr:colOff>410209</xdr:colOff>
      <xdr:row>50</xdr:row>
      <xdr:rowOff>13335</xdr:rowOff>
    </xdr:to>
    <xdr:sp macro="" textlink="">
      <xdr:nvSpPr>
        <xdr:cNvPr id="235" name="Rectangle 306">
          <a:extLst>
            <a:ext uri="{FF2B5EF4-FFF2-40B4-BE49-F238E27FC236}">
              <a16:creationId xmlns:a16="http://schemas.microsoft.com/office/drawing/2014/main" xmlns="" id="{00000000-0008-0000-0E00-0000EB000000}"/>
            </a:ext>
          </a:extLst>
        </xdr:cNvPr>
        <xdr:cNvSpPr>
          <a:spLocks noChangeArrowheads="1"/>
        </xdr:cNvSpPr>
      </xdr:nvSpPr>
      <xdr:spPr bwMode="auto">
        <a:xfrm>
          <a:off x="10841354" y="11144250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173354</xdr:colOff>
      <xdr:row>51</xdr:row>
      <xdr:rowOff>0</xdr:rowOff>
    </xdr:from>
    <xdr:to>
      <xdr:col>14</xdr:col>
      <xdr:colOff>410209</xdr:colOff>
      <xdr:row>52</xdr:row>
      <xdr:rowOff>13335</xdr:rowOff>
    </xdr:to>
    <xdr:sp macro="" textlink="">
      <xdr:nvSpPr>
        <xdr:cNvPr id="236" name="Rectangle 306">
          <a:extLst>
            <a:ext uri="{FF2B5EF4-FFF2-40B4-BE49-F238E27FC236}">
              <a16:creationId xmlns:a16="http://schemas.microsoft.com/office/drawing/2014/main" xmlns="" id="{00000000-0008-0000-0E00-0000EC000000}"/>
            </a:ext>
          </a:extLst>
        </xdr:cNvPr>
        <xdr:cNvSpPr>
          <a:spLocks noChangeArrowheads="1"/>
        </xdr:cNvSpPr>
      </xdr:nvSpPr>
      <xdr:spPr bwMode="auto">
        <a:xfrm>
          <a:off x="10841354" y="11525250"/>
          <a:ext cx="236855" cy="2038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133350</xdr:colOff>
      <xdr:row>39</xdr:row>
      <xdr:rowOff>18986</xdr:rowOff>
    </xdr:from>
    <xdr:to>
      <xdr:col>21</xdr:col>
      <xdr:colOff>352425</xdr:colOff>
      <xdr:row>40</xdr:row>
      <xdr:rowOff>8486</xdr:rowOff>
    </xdr:to>
    <xdr:sp macro="" textlink="">
      <xdr:nvSpPr>
        <xdr:cNvPr id="237" name="Rectangle 447">
          <a:extLst>
            <a:ext uri="{FF2B5EF4-FFF2-40B4-BE49-F238E27FC236}">
              <a16:creationId xmlns:a16="http://schemas.microsoft.com/office/drawing/2014/main" xmlns="" id="{00000000-0008-0000-0E00-0000ED000000}"/>
            </a:ext>
          </a:extLst>
        </xdr:cNvPr>
        <xdr:cNvSpPr>
          <a:spLocks noChangeArrowheads="1"/>
        </xdr:cNvSpPr>
      </xdr:nvSpPr>
      <xdr:spPr bwMode="auto">
        <a:xfrm>
          <a:off x="16135350" y="925823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133350</xdr:colOff>
      <xdr:row>40</xdr:row>
      <xdr:rowOff>8486</xdr:rowOff>
    </xdr:from>
    <xdr:to>
      <xdr:col>21</xdr:col>
      <xdr:colOff>352425</xdr:colOff>
      <xdr:row>40</xdr:row>
      <xdr:rowOff>188486</xdr:rowOff>
    </xdr:to>
    <xdr:sp macro="" textlink="">
      <xdr:nvSpPr>
        <xdr:cNvPr id="238" name="Rectangle 447">
          <a:extLst>
            <a:ext uri="{FF2B5EF4-FFF2-40B4-BE49-F238E27FC236}">
              <a16:creationId xmlns:a16="http://schemas.microsoft.com/office/drawing/2014/main" xmlns="" id="{00000000-0008-0000-0E00-0000EE000000}"/>
            </a:ext>
          </a:extLst>
        </xdr:cNvPr>
        <xdr:cNvSpPr>
          <a:spLocks noChangeArrowheads="1"/>
        </xdr:cNvSpPr>
      </xdr:nvSpPr>
      <xdr:spPr bwMode="auto">
        <a:xfrm>
          <a:off x="16135350" y="943823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133350</xdr:colOff>
      <xdr:row>40</xdr:row>
      <xdr:rowOff>188486</xdr:rowOff>
    </xdr:from>
    <xdr:to>
      <xdr:col>21</xdr:col>
      <xdr:colOff>352425</xdr:colOff>
      <xdr:row>41</xdr:row>
      <xdr:rowOff>177986</xdr:rowOff>
    </xdr:to>
    <xdr:sp macro="" textlink="">
      <xdr:nvSpPr>
        <xdr:cNvPr id="239" name="Rectangle 447">
          <a:extLst>
            <a:ext uri="{FF2B5EF4-FFF2-40B4-BE49-F238E27FC236}">
              <a16:creationId xmlns:a16="http://schemas.microsoft.com/office/drawing/2014/main" xmlns="" id="{00000000-0008-0000-0E00-0000EF000000}"/>
            </a:ext>
          </a:extLst>
        </xdr:cNvPr>
        <xdr:cNvSpPr>
          <a:spLocks noChangeArrowheads="1"/>
        </xdr:cNvSpPr>
      </xdr:nvSpPr>
      <xdr:spPr bwMode="auto">
        <a:xfrm>
          <a:off x="16135350" y="961823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133350</xdr:colOff>
      <xdr:row>41</xdr:row>
      <xdr:rowOff>177986</xdr:rowOff>
    </xdr:from>
    <xdr:to>
      <xdr:col>21</xdr:col>
      <xdr:colOff>352425</xdr:colOff>
      <xdr:row>42</xdr:row>
      <xdr:rowOff>167486</xdr:rowOff>
    </xdr:to>
    <xdr:sp macro="" textlink="">
      <xdr:nvSpPr>
        <xdr:cNvPr id="240" name="Rectangle 447">
          <a:extLst>
            <a:ext uri="{FF2B5EF4-FFF2-40B4-BE49-F238E27FC236}">
              <a16:creationId xmlns:a16="http://schemas.microsoft.com/office/drawing/2014/main" xmlns="" id="{00000000-0008-0000-0E00-0000F0000000}"/>
            </a:ext>
          </a:extLst>
        </xdr:cNvPr>
        <xdr:cNvSpPr>
          <a:spLocks noChangeArrowheads="1"/>
        </xdr:cNvSpPr>
      </xdr:nvSpPr>
      <xdr:spPr bwMode="auto">
        <a:xfrm>
          <a:off x="16135350" y="979823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133350</xdr:colOff>
      <xdr:row>42</xdr:row>
      <xdr:rowOff>167596</xdr:rowOff>
    </xdr:from>
    <xdr:to>
      <xdr:col>21</xdr:col>
      <xdr:colOff>352425</xdr:colOff>
      <xdr:row>43</xdr:row>
      <xdr:rowOff>157096</xdr:rowOff>
    </xdr:to>
    <xdr:sp macro="" textlink="">
      <xdr:nvSpPr>
        <xdr:cNvPr id="241" name="Rectangle 447">
          <a:extLst>
            <a:ext uri="{FF2B5EF4-FFF2-40B4-BE49-F238E27FC236}">
              <a16:creationId xmlns:a16="http://schemas.microsoft.com/office/drawing/2014/main" xmlns="" id="{00000000-0008-0000-0E00-0000F1000000}"/>
            </a:ext>
          </a:extLst>
        </xdr:cNvPr>
        <xdr:cNvSpPr>
          <a:spLocks noChangeArrowheads="1"/>
        </xdr:cNvSpPr>
      </xdr:nvSpPr>
      <xdr:spPr bwMode="auto">
        <a:xfrm>
          <a:off x="16135350" y="997834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133350</xdr:colOff>
      <xdr:row>43</xdr:row>
      <xdr:rowOff>157096</xdr:rowOff>
    </xdr:from>
    <xdr:to>
      <xdr:col>21</xdr:col>
      <xdr:colOff>352425</xdr:colOff>
      <xdr:row>44</xdr:row>
      <xdr:rowOff>146596</xdr:rowOff>
    </xdr:to>
    <xdr:sp macro="" textlink="">
      <xdr:nvSpPr>
        <xdr:cNvPr id="242" name="Rectangle 447">
          <a:extLst>
            <a:ext uri="{FF2B5EF4-FFF2-40B4-BE49-F238E27FC236}">
              <a16:creationId xmlns:a16="http://schemas.microsoft.com/office/drawing/2014/main" xmlns="" id="{00000000-0008-0000-0E00-0000F2000000}"/>
            </a:ext>
          </a:extLst>
        </xdr:cNvPr>
        <xdr:cNvSpPr>
          <a:spLocks noChangeArrowheads="1"/>
        </xdr:cNvSpPr>
      </xdr:nvSpPr>
      <xdr:spPr bwMode="auto">
        <a:xfrm>
          <a:off x="16135350" y="1015834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133350</xdr:colOff>
      <xdr:row>44</xdr:row>
      <xdr:rowOff>146596</xdr:rowOff>
    </xdr:from>
    <xdr:to>
      <xdr:col>21</xdr:col>
      <xdr:colOff>352425</xdr:colOff>
      <xdr:row>45</xdr:row>
      <xdr:rowOff>136096</xdr:rowOff>
    </xdr:to>
    <xdr:sp macro="" textlink="">
      <xdr:nvSpPr>
        <xdr:cNvPr id="243" name="Rectangle 447">
          <a:extLst>
            <a:ext uri="{FF2B5EF4-FFF2-40B4-BE49-F238E27FC236}">
              <a16:creationId xmlns:a16="http://schemas.microsoft.com/office/drawing/2014/main" xmlns="" id="{00000000-0008-0000-0E00-0000F3000000}"/>
            </a:ext>
          </a:extLst>
        </xdr:cNvPr>
        <xdr:cNvSpPr>
          <a:spLocks noChangeArrowheads="1"/>
        </xdr:cNvSpPr>
      </xdr:nvSpPr>
      <xdr:spPr bwMode="auto">
        <a:xfrm>
          <a:off x="16135350" y="10338346"/>
          <a:ext cx="219075" cy="1800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542925</xdr:colOff>
      <xdr:row>4</xdr:row>
      <xdr:rowOff>187843</xdr:rowOff>
    </xdr:from>
    <xdr:to>
      <xdr:col>9</xdr:col>
      <xdr:colOff>0</xdr:colOff>
      <xdr:row>6</xdr:row>
      <xdr:rowOff>0</xdr:rowOff>
    </xdr:to>
    <xdr:sp macro="" textlink="">
      <xdr:nvSpPr>
        <xdr:cNvPr id="95" name="Rectangle 447">
          <a:extLst>
            <a:ext uri="{FF2B5EF4-FFF2-40B4-BE49-F238E27FC236}">
              <a16:creationId xmlns:a16="http://schemas.microsoft.com/office/drawing/2014/main" xmlns="" id="{00000000-0008-0000-0E00-00005F000000}"/>
            </a:ext>
          </a:extLst>
        </xdr:cNvPr>
        <xdr:cNvSpPr>
          <a:spLocks noChangeArrowheads="1"/>
        </xdr:cNvSpPr>
      </xdr:nvSpPr>
      <xdr:spPr bwMode="auto">
        <a:xfrm>
          <a:off x="6743700" y="105461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542925</xdr:colOff>
      <xdr:row>5</xdr:row>
      <xdr:rowOff>187843</xdr:rowOff>
    </xdr:from>
    <xdr:to>
      <xdr:col>9</xdr:col>
      <xdr:colOff>0</xdr:colOff>
      <xdr:row>7</xdr:row>
      <xdr:rowOff>0</xdr:rowOff>
    </xdr:to>
    <xdr:sp macro="" textlink="">
      <xdr:nvSpPr>
        <xdr:cNvPr id="96" name="Rectangle 447">
          <a:extLst>
            <a:ext uri="{FF2B5EF4-FFF2-40B4-BE49-F238E27FC236}">
              <a16:creationId xmlns:a16="http://schemas.microsoft.com/office/drawing/2014/main" xmlns="" id="{00000000-0008-0000-0E00-000060000000}"/>
            </a:ext>
          </a:extLst>
        </xdr:cNvPr>
        <xdr:cNvSpPr>
          <a:spLocks noChangeArrowheads="1"/>
        </xdr:cNvSpPr>
      </xdr:nvSpPr>
      <xdr:spPr bwMode="auto">
        <a:xfrm>
          <a:off x="6743700" y="124511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542925</xdr:colOff>
      <xdr:row>7</xdr:row>
      <xdr:rowOff>73543</xdr:rowOff>
    </xdr:from>
    <xdr:to>
      <xdr:col>9</xdr:col>
      <xdr:colOff>0</xdr:colOff>
      <xdr:row>7</xdr:row>
      <xdr:rowOff>266700</xdr:rowOff>
    </xdr:to>
    <xdr:sp macro="" textlink="">
      <xdr:nvSpPr>
        <xdr:cNvPr id="97" name="Rectangle 447">
          <a:extLst>
            <a:ext uri="{FF2B5EF4-FFF2-40B4-BE49-F238E27FC236}">
              <a16:creationId xmlns:a16="http://schemas.microsoft.com/office/drawing/2014/main" xmlns="" id="{00000000-0008-0000-0E00-000061000000}"/>
            </a:ext>
          </a:extLst>
        </xdr:cNvPr>
        <xdr:cNvSpPr>
          <a:spLocks noChangeArrowheads="1"/>
        </xdr:cNvSpPr>
      </xdr:nvSpPr>
      <xdr:spPr bwMode="auto">
        <a:xfrm>
          <a:off x="6743700" y="151181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542925</xdr:colOff>
      <xdr:row>7</xdr:row>
      <xdr:rowOff>321193</xdr:rowOff>
    </xdr:from>
    <xdr:to>
      <xdr:col>9</xdr:col>
      <xdr:colOff>0</xdr:colOff>
      <xdr:row>9</xdr:row>
      <xdr:rowOff>0</xdr:rowOff>
    </xdr:to>
    <xdr:sp macro="" textlink="">
      <xdr:nvSpPr>
        <xdr:cNvPr id="98" name="Rectangle 447">
          <a:extLst>
            <a:ext uri="{FF2B5EF4-FFF2-40B4-BE49-F238E27FC236}">
              <a16:creationId xmlns:a16="http://schemas.microsoft.com/office/drawing/2014/main" xmlns="" id="{00000000-0008-0000-0E00-000062000000}"/>
            </a:ext>
          </a:extLst>
        </xdr:cNvPr>
        <xdr:cNvSpPr>
          <a:spLocks noChangeArrowheads="1"/>
        </xdr:cNvSpPr>
      </xdr:nvSpPr>
      <xdr:spPr bwMode="auto">
        <a:xfrm>
          <a:off x="6743700" y="175946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542925</xdr:colOff>
      <xdr:row>8</xdr:row>
      <xdr:rowOff>187843</xdr:rowOff>
    </xdr:from>
    <xdr:to>
      <xdr:col>9</xdr:col>
      <xdr:colOff>0</xdr:colOff>
      <xdr:row>10</xdr:row>
      <xdr:rowOff>0</xdr:rowOff>
    </xdr:to>
    <xdr:sp macro="" textlink="">
      <xdr:nvSpPr>
        <xdr:cNvPr id="99" name="Rectangle 447">
          <a:extLst>
            <a:ext uri="{FF2B5EF4-FFF2-40B4-BE49-F238E27FC236}">
              <a16:creationId xmlns:a16="http://schemas.microsoft.com/office/drawing/2014/main" xmlns="" id="{00000000-0008-0000-0E00-000063000000}"/>
            </a:ext>
          </a:extLst>
        </xdr:cNvPr>
        <xdr:cNvSpPr>
          <a:spLocks noChangeArrowheads="1"/>
        </xdr:cNvSpPr>
      </xdr:nvSpPr>
      <xdr:spPr bwMode="auto">
        <a:xfrm>
          <a:off x="6743700" y="194996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542925</xdr:colOff>
      <xdr:row>10</xdr:row>
      <xdr:rowOff>194062</xdr:rowOff>
    </xdr:from>
    <xdr:to>
      <xdr:col>9</xdr:col>
      <xdr:colOff>0</xdr:colOff>
      <xdr:row>10</xdr:row>
      <xdr:rowOff>387219</xdr:rowOff>
    </xdr:to>
    <xdr:sp macro="" textlink="">
      <xdr:nvSpPr>
        <xdr:cNvPr id="100" name="Rectangle 447">
          <a:extLst>
            <a:ext uri="{FF2B5EF4-FFF2-40B4-BE49-F238E27FC236}">
              <a16:creationId xmlns:a16="http://schemas.microsoft.com/office/drawing/2014/main" xmlns="" id="{00000000-0008-0000-0E00-000064000000}"/>
            </a:ext>
          </a:extLst>
        </xdr:cNvPr>
        <xdr:cNvSpPr>
          <a:spLocks noChangeArrowheads="1"/>
        </xdr:cNvSpPr>
      </xdr:nvSpPr>
      <xdr:spPr bwMode="auto">
        <a:xfrm>
          <a:off x="6746599" y="233925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546231</xdr:colOff>
      <xdr:row>10</xdr:row>
      <xdr:rowOff>553537</xdr:rowOff>
    </xdr:from>
    <xdr:to>
      <xdr:col>9</xdr:col>
      <xdr:colOff>3306</xdr:colOff>
      <xdr:row>12</xdr:row>
      <xdr:rowOff>1260</xdr:rowOff>
    </xdr:to>
    <xdr:sp macro="" textlink="">
      <xdr:nvSpPr>
        <xdr:cNvPr id="101" name="Rectangle 447">
          <a:extLst>
            <a:ext uri="{FF2B5EF4-FFF2-40B4-BE49-F238E27FC236}">
              <a16:creationId xmlns:a16="http://schemas.microsoft.com/office/drawing/2014/main" xmlns="" id="{00000000-0008-0000-0E00-000065000000}"/>
            </a:ext>
          </a:extLst>
        </xdr:cNvPr>
        <xdr:cNvSpPr>
          <a:spLocks noChangeArrowheads="1"/>
        </xdr:cNvSpPr>
      </xdr:nvSpPr>
      <xdr:spPr bwMode="auto">
        <a:xfrm>
          <a:off x="6749905" y="2698733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541254</xdr:colOff>
      <xdr:row>12</xdr:row>
      <xdr:rowOff>59899</xdr:rowOff>
    </xdr:from>
    <xdr:to>
      <xdr:col>8</xdr:col>
      <xdr:colOff>760329</xdr:colOff>
      <xdr:row>12</xdr:row>
      <xdr:rowOff>253056</xdr:rowOff>
    </xdr:to>
    <xdr:sp macro="" textlink="">
      <xdr:nvSpPr>
        <xdr:cNvPr id="102" name="Rectangle 447">
          <a:extLst>
            <a:ext uri="{FF2B5EF4-FFF2-40B4-BE49-F238E27FC236}">
              <a16:creationId xmlns:a16="http://schemas.microsoft.com/office/drawing/2014/main" xmlns="" id="{00000000-0008-0000-0E00-000066000000}"/>
            </a:ext>
          </a:extLst>
        </xdr:cNvPr>
        <xdr:cNvSpPr>
          <a:spLocks noChangeArrowheads="1"/>
        </xdr:cNvSpPr>
      </xdr:nvSpPr>
      <xdr:spPr bwMode="auto">
        <a:xfrm>
          <a:off x="6744928" y="2950529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544560</xdr:colOff>
      <xdr:row>13</xdr:row>
      <xdr:rowOff>5240</xdr:rowOff>
    </xdr:from>
    <xdr:to>
      <xdr:col>9</xdr:col>
      <xdr:colOff>1635</xdr:colOff>
      <xdr:row>14</xdr:row>
      <xdr:rowOff>7897</xdr:rowOff>
    </xdr:to>
    <xdr:sp macro="" textlink="">
      <xdr:nvSpPr>
        <xdr:cNvPr id="103" name="Rectangle 447">
          <a:extLst>
            <a:ext uri="{FF2B5EF4-FFF2-40B4-BE49-F238E27FC236}">
              <a16:creationId xmlns:a16="http://schemas.microsoft.com/office/drawing/2014/main" xmlns="" id="{00000000-0008-0000-0E00-000067000000}"/>
            </a:ext>
          </a:extLst>
        </xdr:cNvPr>
        <xdr:cNvSpPr>
          <a:spLocks noChangeArrowheads="1"/>
        </xdr:cNvSpPr>
      </xdr:nvSpPr>
      <xdr:spPr bwMode="auto">
        <a:xfrm>
          <a:off x="6748234" y="3235457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539583</xdr:colOff>
      <xdr:row>14</xdr:row>
      <xdr:rowOff>8555</xdr:rowOff>
    </xdr:from>
    <xdr:to>
      <xdr:col>8</xdr:col>
      <xdr:colOff>758658</xdr:colOff>
      <xdr:row>15</xdr:row>
      <xdr:rowOff>11212</xdr:rowOff>
    </xdr:to>
    <xdr:sp macro="" textlink="">
      <xdr:nvSpPr>
        <xdr:cNvPr id="106" name="Rectangle 447">
          <a:extLst>
            <a:ext uri="{FF2B5EF4-FFF2-40B4-BE49-F238E27FC236}">
              <a16:creationId xmlns:a16="http://schemas.microsoft.com/office/drawing/2014/main" xmlns="" id="{00000000-0008-0000-0E00-00006A000000}"/>
            </a:ext>
          </a:extLst>
        </xdr:cNvPr>
        <xdr:cNvSpPr>
          <a:spLocks noChangeArrowheads="1"/>
        </xdr:cNvSpPr>
      </xdr:nvSpPr>
      <xdr:spPr bwMode="auto">
        <a:xfrm>
          <a:off x="6743257" y="3429272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2899</xdr:colOff>
      <xdr:row>3</xdr:row>
      <xdr:rowOff>187843</xdr:rowOff>
    </xdr:from>
    <xdr:to>
      <xdr:col>8</xdr:col>
      <xdr:colOff>221974</xdr:colOff>
      <xdr:row>5</xdr:row>
      <xdr:rowOff>0</xdr:rowOff>
    </xdr:to>
    <xdr:sp macro="" textlink="">
      <xdr:nvSpPr>
        <xdr:cNvPr id="107" name="Rectangle 447">
          <a:extLst>
            <a:ext uri="{FF2B5EF4-FFF2-40B4-BE49-F238E27FC236}">
              <a16:creationId xmlns:a16="http://schemas.microsoft.com/office/drawing/2014/main" xmlns="" id="{00000000-0008-0000-0E00-00006B000000}"/>
            </a:ext>
          </a:extLst>
        </xdr:cNvPr>
        <xdr:cNvSpPr>
          <a:spLocks noChangeArrowheads="1"/>
        </xdr:cNvSpPr>
      </xdr:nvSpPr>
      <xdr:spPr bwMode="auto">
        <a:xfrm>
          <a:off x="6203674" y="86411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2899</xdr:colOff>
      <xdr:row>4</xdr:row>
      <xdr:rowOff>187843</xdr:rowOff>
    </xdr:from>
    <xdr:to>
      <xdr:col>8</xdr:col>
      <xdr:colOff>221974</xdr:colOff>
      <xdr:row>6</xdr:row>
      <xdr:rowOff>0</xdr:rowOff>
    </xdr:to>
    <xdr:sp macro="" textlink="">
      <xdr:nvSpPr>
        <xdr:cNvPr id="108" name="Rectangle 447">
          <a:extLst>
            <a:ext uri="{FF2B5EF4-FFF2-40B4-BE49-F238E27FC236}">
              <a16:creationId xmlns:a16="http://schemas.microsoft.com/office/drawing/2014/main" xmlns="" id="{00000000-0008-0000-0E00-00006C000000}"/>
            </a:ext>
          </a:extLst>
        </xdr:cNvPr>
        <xdr:cNvSpPr>
          <a:spLocks noChangeArrowheads="1"/>
        </xdr:cNvSpPr>
      </xdr:nvSpPr>
      <xdr:spPr bwMode="auto">
        <a:xfrm>
          <a:off x="6203674" y="105461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2899</xdr:colOff>
      <xdr:row>5</xdr:row>
      <xdr:rowOff>187843</xdr:rowOff>
    </xdr:from>
    <xdr:to>
      <xdr:col>8</xdr:col>
      <xdr:colOff>221974</xdr:colOff>
      <xdr:row>7</xdr:row>
      <xdr:rowOff>0</xdr:rowOff>
    </xdr:to>
    <xdr:sp macro="" textlink="">
      <xdr:nvSpPr>
        <xdr:cNvPr id="109" name="Rectangle 447">
          <a:extLst>
            <a:ext uri="{FF2B5EF4-FFF2-40B4-BE49-F238E27FC236}">
              <a16:creationId xmlns:a16="http://schemas.microsoft.com/office/drawing/2014/main" xmlns="" id="{00000000-0008-0000-0E00-00006D000000}"/>
            </a:ext>
          </a:extLst>
        </xdr:cNvPr>
        <xdr:cNvSpPr>
          <a:spLocks noChangeArrowheads="1"/>
        </xdr:cNvSpPr>
      </xdr:nvSpPr>
      <xdr:spPr bwMode="auto">
        <a:xfrm>
          <a:off x="6203674" y="124511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2899</xdr:colOff>
      <xdr:row>7</xdr:row>
      <xdr:rowOff>73543</xdr:rowOff>
    </xdr:from>
    <xdr:to>
      <xdr:col>8</xdr:col>
      <xdr:colOff>221974</xdr:colOff>
      <xdr:row>7</xdr:row>
      <xdr:rowOff>266700</xdr:rowOff>
    </xdr:to>
    <xdr:sp macro="" textlink="">
      <xdr:nvSpPr>
        <xdr:cNvPr id="110" name="Rectangle 447">
          <a:extLst>
            <a:ext uri="{FF2B5EF4-FFF2-40B4-BE49-F238E27FC236}">
              <a16:creationId xmlns:a16="http://schemas.microsoft.com/office/drawing/2014/main" xmlns="" id="{00000000-0008-0000-0E00-00006E000000}"/>
            </a:ext>
          </a:extLst>
        </xdr:cNvPr>
        <xdr:cNvSpPr>
          <a:spLocks noChangeArrowheads="1"/>
        </xdr:cNvSpPr>
      </xdr:nvSpPr>
      <xdr:spPr bwMode="auto">
        <a:xfrm>
          <a:off x="6203674" y="151181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2899</xdr:colOff>
      <xdr:row>7</xdr:row>
      <xdr:rowOff>321193</xdr:rowOff>
    </xdr:from>
    <xdr:to>
      <xdr:col>8</xdr:col>
      <xdr:colOff>221974</xdr:colOff>
      <xdr:row>9</xdr:row>
      <xdr:rowOff>0</xdr:rowOff>
    </xdr:to>
    <xdr:sp macro="" textlink="">
      <xdr:nvSpPr>
        <xdr:cNvPr id="111" name="Rectangle 447">
          <a:extLst>
            <a:ext uri="{FF2B5EF4-FFF2-40B4-BE49-F238E27FC236}">
              <a16:creationId xmlns:a16="http://schemas.microsoft.com/office/drawing/2014/main" xmlns="" id="{00000000-0008-0000-0E00-00006F000000}"/>
            </a:ext>
          </a:extLst>
        </xdr:cNvPr>
        <xdr:cNvSpPr>
          <a:spLocks noChangeArrowheads="1"/>
        </xdr:cNvSpPr>
      </xdr:nvSpPr>
      <xdr:spPr bwMode="auto">
        <a:xfrm>
          <a:off x="6203674" y="175946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2899</xdr:colOff>
      <xdr:row>8</xdr:row>
      <xdr:rowOff>187843</xdr:rowOff>
    </xdr:from>
    <xdr:to>
      <xdr:col>8</xdr:col>
      <xdr:colOff>221974</xdr:colOff>
      <xdr:row>10</xdr:row>
      <xdr:rowOff>0</xdr:rowOff>
    </xdr:to>
    <xdr:sp macro="" textlink="">
      <xdr:nvSpPr>
        <xdr:cNvPr id="112" name="Rectangle 447">
          <a:extLst>
            <a:ext uri="{FF2B5EF4-FFF2-40B4-BE49-F238E27FC236}">
              <a16:creationId xmlns:a16="http://schemas.microsoft.com/office/drawing/2014/main" xmlns="" id="{00000000-0008-0000-0E00-000070000000}"/>
            </a:ext>
          </a:extLst>
        </xdr:cNvPr>
        <xdr:cNvSpPr>
          <a:spLocks noChangeArrowheads="1"/>
        </xdr:cNvSpPr>
      </xdr:nvSpPr>
      <xdr:spPr bwMode="auto">
        <a:xfrm>
          <a:off x="6203674" y="1949968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2899</xdr:colOff>
      <xdr:row>10</xdr:row>
      <xdr:rowOff>194062</xdr:rowOff>
    </xdr:from>
    <xdr:to>
      <xdr:col>8</xdr:col>
      <xdr:colOff>221974</xdr:colOff>
      <xdr:row>10</xdr:row>
      <xdr:rowOff>387219</xdr:rowOff>
    </xdr:to>
    <xdr:sp macro="" textlink="">
      <xdr:nvSpPr>
        <xdr:cNvPr id="113" name="Rectangle 447">
          <a:extLst>
            <a:ext uri="{FF2B5EF4-FFF2-40B4-BE49-F238E27FC236}">
              <a16:creationId xmlns:a16="http://schemas.microsoft.com/office/drawing/2014/main" xmlns="" id="{00000000-0008-0000-0E00-000071000000}"/>
            </a:ext>
          </a:extLst>
        </xdr:cNvPr>
        <xdr:cNvSpPr>
          <a:spLocks noChangeArrowheads="1"/>
        </xdr:cNvSpPr>
      </xdr:nvSpPr>
      <xdr:spPr bwMode="auto">
        <a:xfrm>
          <a:off x="6203674" y="2337187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6205</xdr:colOff>
      <xdr:row>11</xdr:row>
      <xdr:rowOff>1087</xdr:rowOff>
    </xdr:from>
    <xdr:to>
      <xdr:col>8</xdr:col>
      <xdr:colOff>225280</xdr:colOff>
      <xdr:row>12</xdr:row>
      <xdr:rowOff>1260</xdr:rowOff>
    </xdr:to>
    <xdr:sp macro="" textlink="">
      <xdr:nvSpPr>
        <xdr:cNvPr id="114" name="Rectangle 447">
          <a:extLst>
            <a:ext uri="{FF2B5EF4-FFF2-40B4-BE49-F238E27FC236}">
              <a16:creationId xmlns:a16="http://schemas.microsoft.com/office/drawing/2014/main" xmlns="" id="{00000000-0008-0000-0E00-000072000000}"/>
            </a:ext>
          </a:extLst>
        </xdr:cNvPr>
        <xdr:cNvSpPr>
          <a:spLocks noChangeArrowheads="1"/>
        </xdr:cNvSpPr>
      </xdr:nvSpPr>
      <xdr:spPr bwMode="auto">
        <a:xfrm>
          <a:off x="6206980" y="2696662"/>
          <a:ext cx="219075" cy="190673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1228</xdr:colOff>
      <xdr:row>12</xdr:row>
      <xdr:rowOff>59899</xdr:rowOff>
    </xdr:from>
    <xdr:to>
      <xdr:col>8</xdr:col>
      <xdr:colOff>220303</xdr:colOff>
      <xdr:row>12</xdr:row>
      <xdr:rowOff>253056</xdr:rowOff>
    </xdr:to>
    <xdr:sp macro="" textlink="">
      <xdr:nvSpPr>
        <xdr:cNvPr id="115" name="Rectangle 447">
          <a:extLst>
            <a:ext uri="{FF2B5EF4-FFF2-40B4-BE49-F238E27FC236}">
              <a16:creationId xmlns:a16="http://schemas.microsoft.com/office/drawing/2014/main" xmlns="" id="{00000000-0008-0000-0E00-000073000000}"/>
            </a:ext>
          </a:extLst>
        </xdr:cNvPr>
        <xdr:cNvSpPr>
          <a:spLocks noChangeArrowheads="1"/>
        </xdr:cNvSpPr>
      </xdr:nvSpPr>
      <xdr:spPr bwMode="auto">
        <a:xfrm>
          <a:off x="6202003" y="2945974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4534</xdr:colOff>
      <xdr:row>13</xdr:row>
      <xdr:rowOff>5240</xdr:rowOff>
    </xdr:from>
    <xdr:to>
      <xdr:col>8</xdr:col>
      <xdr:colOff>223609</xdr:colOff>
      <xdr:row>14</xdr:row>
      <xdr:rowOff>7897</xdr:rowOff>
    </xdr:to>
    <xdr:sp macro="" textlink="">
      <xdr:nvSpPr>
        <xdr:cNvPr id="116" name="Rectangle 447">
          <a:extLst>
            <a:ext uri="{FF2B5EF4-FFF2-40B4-BE49-F238E27FC236}">
              <a16:creationId xmlns:a16="http://schemas.microsoft.com/office/drawing/2014/main" xmlns="" id="{00000000-0008-0000-0E00-000074000000}"/>
            </a:ext>
          </a:extLst>
        </xdr:cNvPr>
        <xdr:cNvSpPr>
          <a:spLocks noChangeArrowheads="1"/>
        </xdr:cNvSpPr>
      </xdr:nvSpPr>
      <xdr:spPr bwMode="auto">
        <a:xfrm>
          <a:off x="6205309" y="3234215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866332</xdr:colOff>
      <xdr:row>14</xdr:row>
      <xdr:rowOff>8555</xdr:rowOff>
    </xdr:from>
    <xdr:to>
      <xdr:col>8</xdr:col>
      <xdr:colOff>218632</xdr:colOff>
      <xdr:row>15</xdr:row>
      <xdr:rowOff>11212</xdr:rowOff>
    </xdr:to>
    <xdr:sp macro="" textlink="">
      <xdr:nvSpPr>
        <xdr:cNvPr id="117" name="Rectangle 447">
          <a:extLst>
            <a:ext uri="{FF2B5EF4-FFF2-40B4-BE49-F238E27FC236}">
              <a16:creationId xmlns:a16="http://schemas.microsoft.com/office/drawing/2014/main" xmlns="" id="{00000000-0008-0000-0E00-000075000000}"/>
            </a:ext>
          </a:extLst>
        </xdr:cNvPr>
        <xdr:cNvSpPr>
          <a:spLocks noChangeArrowheads="1"/>
        </xdr:cNvSpPr>
      </xdr:nvSpPr>
      <xdr:spPr bwMode="auto">
        <a:xfrm>
          <a:off x="6200332" y="3428030"/>
          <a:ext cx="219075" cy="193157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37</xdr:row>
      <xdr:rowOff>130968</xdr:rowOff>
    </xdr:from>
    <xdr:to>
      <xdr:col>2</xdr:col>
      <xdr:colOff>250031</xdr:colOff>
      <xdr:row>38</xdr:row>
      <xdr:rowOff>13334</xdr:rowOff>
    </xdr:to>
    <xdr:sp macro="" textlink="">
      <xdr:nvSpPr>
        <xdr:cNvPr id="152" name="Rectangle 306">
          <a:extLst>
            <a:ext uri="{FF2B5EF4-FFF2-40B4-BE49-F238E27FC236}">
              <a16:creationId xmlns:a16="http://schemas.microsoft.com/office/drawing/2014/main" xmlns="" id="{00000000-0008-0000-0F00-000098000000}"/>
            </a:ext>
          </a:extLst>
        </xdr:cNvPr>
        <xdr:cNvSpPr>
          <a:spLocks noChangeArrowheads="1"/>
        </xdr:cNvSpPr>
      </xdr:nvSpPr>
      <xdr:spPr bwMode="auto">
        <a:xfrm>
          <a:off x="933450" y="9903618"/>
          <a:ext cx="250031" cy="215741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9525</xdr:colOff>
      <xdr:row>38</xdr:row>
      <xdr:rowOff>190499</xdr:rowOff>
    </xdr:from>
    <xdr:to>
      <xdr:col>2</xdr:col>
      <xdr:colOff>250031</xdr:colOff>
      <xdr:row>39</xdr:row>
      <xdr:rowOff>238124</xdr:rowOff>
    </xdr:to>
    <xdr:sp macro="" textlink="">
      <xdr:nvSpPr>
        <xdr:cNvPr id="153" name="Rectangle 306">
          <a:extLst>
            <a:ext uri="{FF2B5EF4-FFF2-40B4-BE49-F238E27FC236}">
              <a16:creationId xmlns:a16="http://schemas.microsoft.com/office/drawing/2014/main" xmlns="" id="{00000000-0008-0000-0F00-000099000000}"/>
            </a:ext>
          </a:extLst>
        </xdr:cNvPr>
        <xdr:cNvSpPr>
          <a:spLocks noChangeArrowheads="1"/>
        </xdr:cNvSpPr>
      </xdr:nvSpPr>
      <xdr:spPr bwMode="auto">
        <a:xfrm>
          <a:off x="942975" y="10296524"/>
          <a:ext cx="240506" cy="23812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447674</xdr:colOff>
      <xdr:row>6</xdr:row>
      <xdr:rowOff>57151</xdr:rowOff>
    </xdr:from>
    <xdr:to>
      <xdr:col>3</xdr:col>
      <xdr:colOff>704849</xdr:colOff>
      <xdr:row>9</xdr:row>
      <xdr:rowOff>166687</xdr:rowOff>
    </xdr:to>
    <xdr:sp macro="" textlink="">
      <xdr:nvSpPr>
        <xdr:cNvPr id="154" name="153 CuadroTexto">
          <a:extLst>
            <a:ext uri="{FF2B5EF4-FFF2-40B4-BE49-F238E27FC236}">
              <a16:creationId xmlns:a16="http://schemas.microsoft.com/office/drawing/2014/main" xmlns="" id="{00000000-0008-0000-0F00-00009A000000}"/>
            </a:ext>
          </a:extLst>
        </xdr:cNvPr>
        <xdr:cNvSpPr txBox="1"/>
      </xdr:nvSpPr>
      <xdr:spPr>
        <a:xfrm>
          <a:off x="1209674" y="1057276"/>
          <a:ext cx="1781175" cy="6095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0"/>
          <a:r>
            <a:rPr lang="es-EC" sz="9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Registre la información del capitulo 1.  Suma de los códigos: 1049, 1052, 1058, 1060 y 1121.</a:t>
          </a:r>
          <a:endParaRPr lang="es-ES" sz="900"/>
        </a:p>
      </xdr:txBody>
    </xdr:sp>
    <xdr:clientData/>
  </xdr:twoCellAnchor>
  <xdr:twoCellAnchor>
    <xdr:from>
      <xdr:col>1</xdr:col>
      <xdr:colOff>447675</xdr:colOff>
      <xdr:row>5</xdr:row>
      <xdr:rowOff>0</xdr:rowOff>
    </xdr:from>
    <xdr:to>
      <xdr:col>3</xdr:col>
      <xdr:colOff>502103</xdr:colOff>
      <xdr:row>6</xdr:row>
      <xdr:rowOff>5443</xdr:rowOff>
    </xdr:to>
    <xdr:grpSp>
      <xdr:nvGrpSpPr>
        <xdr:cNvPr id="18" name="17 Grupo">
          <a:extLst>
            <a:ext uri="{FF2B5EF4-FFF2-40B4-BE49-F238E27FC236}">
              <a16:creationId xmlns:a16="http://schemas.microsoft.com/office/drawing/2014/main" xmlns="" id="{00000000-0008-0000-0F00-000012000000}"/>
            </a:ext>
          </a:extLst>
        </xdr:cNvPr>
        <xdr:cNvGrpSpPr/>
      </xdr:nvGrpSpPr>
      <xdr:grpSpPr>
        <a:xfrm>
          <a:off x="1209675" y="809625"/>
          <a:ext cx="1578428" cy="167368"/>
          <a:chOff x="1209675" y="809625"/>
          <a:chExt cx="1578428" cy="167368"/>
        </a:xfrm>
      </xdr:grpSpPr>
      <xdr:sp macro="" textlink="">
        <xdr:nvSpPr>
          <xdr:cNvPr id="155" name="Rectangle 447">
            <a:extLst>
              <a:ext uri="{FF2B5EF4-FFF2-40B4-BE49-F238E27FC236}">
                <a16:creationId xmlns:a16="http://schemas.microsoft.com/office/drawing/2014/main" xmlns="" id="{00000000-0008-0000-0F00-00009B000000}"/>
              </a:ext>
            </a:extLst>
          </xdr:cNvPr>
          <xdr:cNvSpPr>
            <a:spLocks noChangeArrowheads="1"/>
          </xdr:cNvSpPr>
        </xdr:nvSpPr>
        <xdr:spPr bwMode="auto">
          <a:xfrm>
            <a:off x="1893570" y="809625"/>
            <a:ext cx="206828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56" name="Rectangle 447">
            <a:extLst>
              <a:ext uri="{FF2B5EF4-FFF2-40B4-BE49-F238E27FC236}">
                <a16:creationId xmlns:a16="http://schemas.microsoft.com/office/drawing/2014/main" xmlns="" id="{00000000-0008-0000-0F00-00009C000000}"/>
              </a:ext>
            </a:extLst>
          </xdr:cNvPr>
          <xdr:cNvSpPr>
            <a:spLocks noChangeArrowheads="1"/>
          </xdr:cNvSpPr>
        </xdr:nvSpPr>
        <xdr:spPr bwMode="auto">
          <a:xfrm>
            <a:off x="2129790" y="809625"/>
            <a:ext cx="206828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57" name="Rectangle 447">
            <a:extLst>
              <a:ext uri="{FF2B5EF4-FFF2-40B4-BE49-F238E27FC236}">
                <a16:creationId xmlns:a16="http://schemas.microsoft.com/office/drawing/2014/main" xmlns="" id="{00000000-0008-0000-0F00-00009D000000}"/>
              </a:ext>
            </a:extLst>
          </xdr:cNvPr>
          <xdr:cNvSpPr>
            <a:spLocks noChangeArrowheads="1"/>
          </xdr:cNvSpPr>
        </xdr:nvSpPr>
        <xdr:spPr bwMode="auto">
          <a:xfrm>
            <a:off x="2366010" y="809625"/>
            <a:ext cx="185873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58" name="Rectangle 447">
            <a:extLst>
              <a:ext uri="{FF2B5EF4-FFF2-40B4-BE49-F238E27FC236}">
                <a16:creationId xmlns:a16="http://schemas.microsoft.com/office/drawing/2014/main" xmlns="" id="{00000000-0008-0000-0F00-00009E000000}"/>
              </a:ext>
            </a:extLst>
          </xdr:cNvPr>
          <xdr:cNvSpPr>
            <a:spLocks noChangeArrowheads="1"/>
          </xdr:cNvSpPr>
        </xdr:nvSpPr>
        <xdr:spPr bwMode="auto">
          <a:xfrm>
            <a:off x="2581275" y="809625"/>
            <a:ext cx="206828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59" name="Rectangle 447">
            <a:extLst>
              <a:ext uri="{FF2B5EF4-FFF2-40B4-BE49-F238E27FC236}">
                <a16:creationId xmlns:a16="http://schemas.microsoft.com/office/drawing/2014/main" xmlns="" id="{00000000-0008-0000-0F00-00009F000000}"/>
              </a:ext>
            </a:extLst>
          </xdr:cNvPr>
          <xdr:cNvSpPr>
            <a:spLocks noChangeArrowheads="1"/>
          </xdr:cNvSpPr>
        </xdr:nvSpPr>
        <xdr:spPr bwMode="auto">
          <a:xfrm>
            <a:off x="1209675" y="809625"/>
            <a:ext cx="206828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60" name="Rectangle 447">
            <a:extLst>
              <a:ext uri="{FF2B5EF4-FFF2-40B4-BE49-F238E27FC236}">
                <a16:creationId xmlns:a16="http://schemas.microsoft.com/office/drawing/2014/main" xmlns="" id="{00000000-0008-0000-0F00-0000A0000000}"/>
              </a:ext>
            </a:extLst>
          </xdr:cNvPr>
          <xdr:cNvSpPr>
            <a:spLocks noChangeArrowheads="1"/>
          </xdr:cNvSpPr>
        </xdr:nvSpPr>
        <xdr:spPr bwMode="auto">
          <a:xfrm>
            <a:off x="1445895" y="809625"/>
            <a:ext cx="182063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61" name="Rectangle 447">
            <a:extLst>
              <a:ext uri="{FF2B5EF4-FFF2-40B4-BE49-F238E27FC236}">
                <a16:creationId xmlns:a16="http://schemas.microsoft.com/office/drawing/2014/main" xmlns="" id="{00000000-0008-0000-0F00-0000A1000000}"/>
              </a:ext>
            </a:extLst>
          </xdr:cNvPr>
          <xdr:cNvSpPr>
            <a:spLocks noChangeArrowheads="1"/>
          </xdr:cNvSpPr>
        </xdr:nvSpPr>
        <xdr:spPr bwMode="auto">
          <a:xfrm>
            <a:off x="1657350" y="809625"/>
            <a:ext cx="206828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95250</xdr:colOff>
      <xdr:row>5</xdr:row>
      <xdr:rowOff>0</xdr:rowOff>
    </xdr:from>
    <xdr:to>
      <xdr:col>5</xdr:col>
      <xdr:colOff>749753</xdr:colOff>
      <xdr:row>6</xdr:row>
      <xdr:rowOff>5443</xdr:rowOff>
    </xdr:to>
    <xdr:grpSp>
      <xdr:nvGrpSpPr>
        <xdr:cNvPr id="19" name="18 Grupo">
          <a:extLst>
            <a:ext uri="{FF2B5EF4-FFF2-40B4-BE49-F238E27FC236}">
              <a16:creationId xmlns:a16="http://schemas.microsoft.com/office/drawing/2014/main" xmlns="" id="{00000000-0008-0000-0F00-000013000000}"/>
            </a:ext>
          </a:extLst>
        </xdr:cNvPr>
        <xdr:cNvGrpSpPr/>
      </xdr:nvGrpSpPr>
      <xdr:grpSpPr>
        <a:xfrm>
          <a:off x="3905250" y="809625"/>
          <a:ext cx="654503" cy="167368"/>
          <a:chOff x="3905250" y="809625"/>
          <a:chExt cx="654503" cy="167368"/>
        </a:xfrm>
      </xdr:grpSpPr>
      <xdr:sp macro="" textlink="">
        <xdr:nvSpPr>
          <xdr:cNvPr id="162" name="Rectangle 447">
            <a:extLst>
              <a:ext uri="{FF2B5EF4-FFF2-40B4-BE49-F238E27FC236}">
                <a16:creationId xmlns:a16="http://schemas.microsoft.com/office/drawing/2014/main" xmlns="" id="{00000000-0008-0000-0F00-0000A2000000}"/>
              </a:ext>
            </a:extLst>
          </xdr:cNvPr>
          <xdr:cNvSpPr>
            <a:spLocks noChangeArrowheads="1"/>
          </xdr:cNvSpPr>
        </xdr:nvSpPr>
        <xdr:spPr bwMode="auto">
          <a:xfrm>
            <a:off x="3905250" y="809625"/>
            <a:ext cx="206828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63" name="Rectangle 447">
            <a:extLst>
              <a:ext uri="{FF2B5EF4-FFF2-40B4-BE49-F238E27FC236}">
                <a16:creationId xmlns:a16="http://schemas.microsoft.com/office/drawing/2014/main" xmlns="" id="{00000000-0008-0000-0F00-0000A3000000}"/>
              </a:ext>
            </a:extLst>
          </xdr:cNvPr>
          <xdr:cNvSpPr>
            <a:spLocks noChangeArrowheads="1"/>
          </xdr:cNvSpPr>
        </xdr:nvSpPr>
        <xdr:spPr bwMode="auto">
          <a:xfrm>
            <a:off x="4141470" y="809625"/>
            <a:ext cx="182063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64" name="Rectangle 447">
            <a:extLst>
              <a:ext uri="{FF2B5EF4-FFF2-40B4-BE49-F238E27FC236}">
                <a16:creationId xmlns:a16="http://schemas.microsoft.com/office/drawing/2014/main" xmlns="" id="{00000000-0008-0000-0F00-0000A4000000}"/>
              </a:ext>
            </a:extLst>
          </xdr:cNvPr>
          <xdr:cNvSpPr>
            <a:spLocks noChangeArrowheads="1"/>
          </xdr:cNvSpPr>
        </xdr:nvSpPr>
        <xdr:spPr bwMode="auto">
          <a:xfrm>
            <a:off x="4352925" y="809625"/>
            <a:ext cx="206828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161926</xdr:colOff>
      <xdr:row>4</xdr:row>
      <xdr:rowOff>95251</xdr:rowOff>
    </xdr:from>
    <xdr:to>
      <xdr:col>6</xdr:col>
      <xdr:colOff>452437</xdr:colOff>
      <xdr:row>6</xdr:row>
      <xdr:rowOff>171451</xdr:rowOff>
    </xdr:to>
    <xdr:grpSp>
      <xdr:nvGrpSpPr>
        <xdr:cNvPr id="165" name="164 Grupo">
          <a:extLst>
            <a:ext uri="{FF2B5EF4-FFF2-40B4-BE49-F238E27FC236}">
              <a16:creationId xmlns:a16="http://schemas.microsoft.com/office/drawing/2014/main" xmlns="" id="{00000000-0008-0000-0F00-0000A5000000}"/>
            </a:ext>
          </a:extLst>
        </xdr:cNvPr>
        <xdr:cNvGrpSpPr/>
      </xdr:nvGrpSpPr>
      <xdr:grpSpPr>
        <a:xfrm>
          <a:off x="4733926" y="742951"/>
          <a:ext cx="290511" cy="390525"/>
          <a:chOff x="12963525" y="8763000"/>
          <a:chExt cx="904875" cy="409575"/>
        </a:xfrm>
      </xdr:grpSpPr>
      <xdr:cxnSp macro="">
        <xdr:nvCxnSpPr>
          <xdr:cNvPr id="166" name="165 Conector recto">
            <a:extLst>
              <a:ext uri="{FF2B5EF4-FFF2-40B4-BE49-F238E27FC236}">
                <a16:creationId xmlns:a16="http://schemas.microsoft.com/office/drawing/2014/main" xmlns="" id="{00000000-0008-0000-0F00-0000A6000000}"/>
              </a:ext>
            </a:extLst>
          </xdr:cNvPr>
          <xdr:cNvCxnSpPr/>
        </xdr:nvCxnSpPr>
        <xdr:spPr>
          <a:xfrm>
            <a:off x="12963525" y="8963025"/>
            <a:ext cx="400050" cy="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7" name="166 Conector recto de flecha">
            <a:extLst>
              <a:ext uri="{FF2B5EF4-FFF2-40B4-BE49-F238E27FC236}">
                <a16:creationId xmlns:a16="http://schemas.microsoft.com/office/drawing/2014/main" xmlns="" id="{00000000-0008-0000-0F00-0000A7000000}"/>
              </a:ext>
            </a:extLst>
          </xdr:cNvPr>
          <xdr:cNvCxnSpPr/>
        </xdr:nvCxnSpPr>
        <xdr:spPr>
          <a:xfrm>
            <a:off x="13382625" y="8772525"/>
            <a:ext cx="485775" cy="0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8" name="167 Conector recto">
            <a:extLst>
              <a:ext uri="{FF2B5EF4-FFF2-40B4-BE49-F238E27FC236}">
                <a16:creationId xmlns:a16="http://schemas.microsoft.com/office/drawing/2014/main" xmlns="" id="{00000000-0008-0000-0F00-0000A8000000}"/>
              </a:ext>
            </a:extLst>
          </xdr:cNvPr>
          <xdr:cNvCxnSpPr/>
        </xdr:nvCxnSpPr>
        <xdr:spPr>
          <a:xfrm>
            <a:off x="13373100" y="8763000"/>
            <a:ext cx="9525" cy="409575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9" name="168 Conector recto de flecha">
            <a:extLst>
              <a:ext uri="{FF2B5EF4-FFF2-40B4-BE49-F238E27FC236}">
                <a16:creationId xmlns:a16="http://schemas.microsoft.com/office/drawing/2014/main" xmlns="" id="{00000000-0008-0000-0F00-0000A9000000}"/>
              </a:ext>
            </a:extLst>
          </xdr:cNvPr>
          <xdr:cNvCxnSpPr/>
        </xdr:nvCxnSpPr>
        <xdr:spPr>
          <a:xfrm>
            <a:off x="13373100" y="9163050"/>
            <a:ext cx="485775" cy="0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200024</xdr:colOff>
      <xdr:row>5</xdr:row>
      <xdr:rowOff>161924</xdr:rowOff>
    </xdr:from>
    <xdr:to>
      <xdr:col>1</xdr:col>
      <xdr:colOff>447674</xdr:colOff>
      <xdr:row>8</xdr:row>
      <xdr:rowOff>28576</xdr:rowOff>
    </xdr:to>
    <xdr:cxnSp macro="">
      <xdr:nvCxnSpPr>
        <xdr:cNvPr id="174" name="173 Conector angular">
          <a:extLst>
            <a:ext uri="{FF2B5EF4-FFF2-40B4-BE49-F238E27FC236}">
              <a16:creationId xmlns:a16="http://schemas.microsoft.com/office/drawing/2014/main" xmlns="" id="{00000000-0008-0000-0F00-0000AE000000}"/>
            </a:ext>
          </a:extLst>
        </xdr:cNvPr>
        <xdr:cNvCxnSpPr>
          <a:endCxn id="154" idx="1"/>
        </xdr:cNvCxnSpPr>
      </xdr:nvCxnSpPr>
      <xdr:spPr>
        <a:xfrm rot="16200000" flipH="1">
          <a:off x="902492" y="1054894"/>
          <a:ext cx="366714" cy="247650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459581</xdr:colOff>
      <xdr:row>7</xdr:row>
      <xdr:rowOff>47625</xdr:rowOff>
    </xdr:from>
    <xdr:to>
      <xdr:col>10</xdr:col>
      <xdr:colOff>478631</xdr:colOff>
      <xdr:row>7</xdr:row>
      <xdr:rowOff>47626</xdr:rowOff>
    </xdr:to>
    <xdr:cxnSp macro="">
      <xdr:nvCxnSpPr>
        <xdr:cNvPr id="175" name="174 Conector recto">
          <a:extLst>
            <a:ext uri="{FF2B5EF4-FFF2-40B4-BE49-F238E27FC236}">
              <a16:creationId xmlns:a16="http://schemas.microsoft.com/office/drawing/2014/main" xmlns="" id="{00000000-0008-0000-0F00-0000AF000000}"/>
            </a:ext>
          </a:extLst>
        </xdr:cNvPr>
        <xdr:cNvCxnSpPr/>
      </xdr:nvCxnSpPr>
      <xdr:spPr>
        <a:xfrm>
          <a:off x="6555581" y="1181100"/>
          <a:ext cx="154305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514349</xdr:colOff>
      <xdr:row>11</xdr:row>
      <xdr:rowOff>38099</xdr:rowOff>
    </xdr:from>
    <xdr:to>
      <xdr:col>10</xdr:col>
      <xdr:colOff>95249</xdr:colOff>
      <xdr:row>13</xdr:row>
      <xdr:rowOff>59532</xdr:rowOff>
    </xdr:to>
    <xdr:sp macro="" textlink="">
      <xdr:nvSpPr>
        <xdr:cNvPr id="200" name="199 CuadroTexto">
          <a:extLst>
            <a:ext uri="{FF2B5EF4-FFF2-40B4-BE49-F238E27FC236}">
              <a16:creationId xmlns:a16="http://schemas.microsoft.com/office/drawing/2014/main" xmlns="" id="{00000000-0008-0000-0F00-0000C8000000}"/>
            </a:ext>
          </a:extLst>
        </xdr:cNvPr>
        <xdr:cNvSpPr txBox="1"/>
      </xdr:nvSpPr>
      <xdr:spPr>
        <a:xfrm>
          <a:off x="4495799" y="2705099"/>
          <a:ext cx="2114550" cy="58340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000"/>
            <a:t>Si a + b es mayor o igual a 1 pase a la pregunta 4.1.1, caso contrario pase a la pregunta 4.2</a:t>
          </a:r>
        </a:p>
        <a:p>
          <a:endParaRPr lang="es-ES" sz="1100"/>
        </a:p>
      </xdr:txBody>
    </xdr:sp>
    <xdr:clientData/>
  </xdr:twoCellAnchor>
  <xdr:twoCellAnchor>
    <xdr:from>
      <xdr:col>6</xdr:col>
      <xdr:colOff>381000</xdr:colOff>
      <xdr:row>11</xdr:row>
      <xdr:rowOff>80962</xdr:rowOff>
    </xdr:from>
    <xdr:to>
      <xdr:col>6</xdr:col>
      <xdr:colOff>381000</xdr:colOff>
      <xdr:row>12</xdr:row>
      <xdr:rowOff>300037</xdr:rowOff>
    </xdr:to>
    <xdr:cxnSp macro="">
      <xdr:nvCxnSpPr>
        <xdr:cNvPr id="201" name="200 Conector recto">
          <a:extLst>
            <a:ext uri="{FF2B5EF4-FFF2-40B4-BE49-F238E27FC236}">
              <a16:creationId xmlns:a16="http://schemas.microsoft.com/office/drawing/2014/main" xmlns="" id="{00000000-0008-0000-0F00-0000C9000000}"/>
            </a:ext>
          </a:extLst>
        </xdr:cNvPr>
        <xdr:cNvCxnSpPr/>
      </xdr:nvCxnSpPr>
      <xdr:spPr>
        <a:xfrm>
          <a:off x="4362450" y="2747962"/>
          <a:ext cx="0" cy="4095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381000</xdr:colOff>
      <xdr:row>12</xdr:row>
      <xdr:rowOff>102394</xdr:rowOff>
    </xdr:from>
    <xdr:to>
      <xdr:col>6</xdr:col>
      <xdr:colOff>514349</xdr:colOff>
      <xdr:row>12</xdr:row>
      <xdr:rowOff>107157</xdr:rowOff>
    </xdr:to>
    <xdr:cxnSp macro="">
      <xdr:nvCxnSpPr>
        <xdr:cNvPr id="202" name="201 Conector recto de flecha">
          <a:extLst>
            <a:ext uri="{FF2B5EF4-FFF2-40B4-BE49-F238E27FC236}">
              <a16:creationId xmlns:a16="http://schemas.microsoft.com/office/drawing/2014/main" xmlns="" id="{00000000-0008-0000-0F00-0000CA000000}"/>
            </a:ext>
          </a:extLst>
        </xdr:cNvPr>
        <xdr:cNvCxnSpPr/>
      </xdr:nvCxnSpPr>
      <xdr:spPr>
        <a:xfrm flipV="1">
          <a:off x="4362450" y="2959894"/>
          <a:ext cx="133349" cy="476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22</xdr:row>
      <xdr:rowOff>66675</xdr:rowOff>
    </xdr:from>
    <xdr:to>
      <xdr:col>3</xdr:col>
      <xdr:colOff>352425</xdr:colOff>
      <xdr:row>22</xdr:row>
      <xdr:rowOff>253093</xdr:rowOff>
    </xdr:to>
    <xdr:grpSp>
      <xdr:nvGrpSpPr>
        <xdr:cNvPr id="14" name="13 Grupo">
          <a:extLst>
            <a:ext uri="{FF2B5EF4-FFF2-40B4-BE49-F238E27FC236}">
              <a16:creationId xmlns:a16="http://schemas.microsoft.com/office/drawing/2014/main" xmlns="" id="{00000000-0008-0000-0F00-00000E000000}"/>
            </a:ext>
          </a:extLst>
        </xdr:cNvPr>
        <xdr:cNvGrpSpPr/>
      </xdr:nvGrpSpPr>
      <xdr:grpSpPr>
        <a:xfrm>
          <a:off x="1524000" y="4029075"/>
          <a:ext cx="1114425" cy="186418"/>
          <a:chOff x="1524000" y="4029075"/>
          <a:chExt cx="1114425" cy="186418"/>
        </a:xfrm>
      </xdr:grpSpPr>
      <xdr:sp macro="" textlink="">
        <xdr:nvSpPr>
          <xdr:cNvPr id="203" name="Rectangle 447">
            <a:extLst>
              <a:ext uri="{FF2B5EF4-FFF2-40B4-BE49-F238E27FC236}">
                <a16:creationId xmlns:a16="http://schemas.microsoft.com/office/drawing/2014/main" xmlns="" id="{00000000-0008-0000-0F00-0000CB000000}"/>
              </a:ext>
            </a:extLst>
          </xdr:cNvPr>
          <xdr:cNvSpPr>
            <a:spLocks noChangeArrowheads="1"/>
          </xdr:cNvSpPr>
        </xdr:nvSpPr>
        <xdr:spPr bwMode="auto">
          <a:xfrm>
            <a:off x="2207895" y="4029075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04" name="Rectangle 447">
            <a:extLst>
              <a:ext uri="{FF2B5EF4-FFF2-40B4-BE49-F238E27FC236}">
                <a16:creationId xmlns:a16="http://schemas.microsoft.com/office/drawing/2014/main" xmlns="" id="{00000000-0008-0000-0F00-0000CC000000}"/>
              </a:ext>
            </a:extLst>
          </xdr:cNvPr>
          <xdr:cNvSpPr>
            <a:spLocks noChangeArrowheads="1"/>
          </xdr:cNvSpPr>
        </xdr:nvSpPr>
        <xdr:spPr bwMode="auto">
          <a:xfrm>
            <a:off x="2444115" y="4029075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05" name="Rectangle 447">
            <a:extLst>
              <a:ext uri="{FF2B5EF4-FFF2-40B4-BE49-F238E27FC236}">
                <a16:creationId xmlns:a16="http://schemas.microsoft.com/office/drawing/2014/main" xmlns="" id="{00000000-0008-0000-0F00-0000CD000000}"/>
              </a:ext>
            </a:extLst>
          </xdr:cNvPr>
          <xdr:cNvSpPr>
            <a:spLocks noChangeArrowheads="1"/>
          </xdr:cNvSpPr>
        </xdr:nvSpPr>
        <xdr:spPr bwMode="auto">
          <a:xfrm>
            <a:off x="1524000" y="4029075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06" name="Rectangle 447">
            <a:extLst>
              <a:ext uri="{FF2B5EF4-FFF2-40B4-BE49-F238E27FC236}">
                <a16:creationId xmlns:a16="http://schemas.microsoft.com/office/drawing/2014/main" xmlns="" id="{00000000-0008-0000-0F00-0000CE000000}"/>
              </a:ext>
            </a:extLst>
          </xdr:cNvPr>
          <xdr:cNvSpPr>
            <a:spLocks noChangeArrowheads="1"/>
          </xdr:cNvSpPr>
        </xdr:nvSpPr>
        <xdr:spPr bwMode="auto">
          <a:xfrm>
            <a:off x="1760221" y="4029075"/>
            <a:ext cx="171044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07" name="Rectangle 447">
            <a:extLst>
              <a:ext uri="{FF2B5EF4-FFF2-40B4-BE49-F238E27FC236}">
                <a16:creationId xmlns:a16="http://schemas.microsoft.com/office/drawing/2014/main" xmlns="" id="{00000000-0008-0000-0F00-0000CF000000}"/>
              </a:ext>
            </a:extLst>
          </xdr:cNvPr>
          <xdr:cNvSpPr>
            <a:spLocks noChangeArrowheads="1"/>
          </xdr:cNvSpPr>
        </xdr:nvSpPr>
        <xdr:spPr bwMode="auto">
          <a:xfrm>
            <a:off x="1971675" y="4029075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</xdr:col>
      <xdr:colOff>752475</xdr:colOff>
      <xdr:row>24</xdr:row>
      <xdr:rowOff>76200</xdr:rowOff>
    </xdr:from>
    <xdr:to>
      <xdr:col>3</xdr:col>
      <xdr:colOff>333375</xdr:colOff>
      <xdr:row>25</xdr:row>
      <xdr:rowOff>5443</xdr:rowOff>
    </xdr:to>
    <xdr:grpSp>
      <xdr:nvGrpSpPr>
        <xdr:cNvPr id="15" name="14 Grupo">
          <a:extLst>
            <a:ext uri="{FF2B5EF4-FFF2-40B4-BE49-F238E27FC236}">
              <a16:creationId xmlns:a16="http://schemas.microsoft.com/office/drawing/2014/main" xmlns="" id="{00000000-0008-0000-0F00-00000F000000}"/>
            </a:ext>
          </a:extLst>
        </xdr:cNvPr>
        <xdr:cNvGrpSpPr/>
      </xdr:nvGrpSpPr>
      <xdr:grpSpPr>
        <a:xfrm>
          <a:off x="1514475" y="4524375"/>
          <a:ext cx="1104900" cy="234043"/>
          <a:chOff x="1514475" y="4524375"/>
          <a:chExt cx="1104900" cy="234043"/>
        </a:xfrm>
      </xdr:grpSpPr>
      <xdr:sp macro="" textlink="">
        <xdr:nvSpPr>
          <xdr:cNvPr id="208" name="Rectangle 447">
            <a:extLst>
              <a:ext uri="{FF2B5EF4-FFF2-40B4-BE49-F238E27FC236}">
                <a16:creationId xmlns:a16="http://schemas.microsoft.com/office/drawing/2014/main" xmlns="" id="{00000000-0008-0000-0F00-0000D0000000}"/>
              </a:ext>
            </a:extLst>
          </xdr:cNvPr>
          <xdr:cNvSpPr>
            <a:spLocks noChangeArrowheads="1"/>
          </xdr:cNvSpPr>
        </xdr:nvSpPr>
        <xdr:spPr bwMode="auto">
          <a:xfrm>
            <a:off x="2198370" y="4524375"/>
            <a:ext cx="184785" cy="23404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09" name="Rectangle 447">
            <a:extLst>
              <a:ext uri="{FF2B5EF4-FFF2-40B4-BE49-F238E27FC236}">
                <a16:creationId xmlns:a16="http://schemas.microsoft.com/office/drawing/2014/main" xmlns="" id="{00000000-0008-0000-0F00-0000D1000000}"/>
              </a:ext>
            </a:extLst>
          </xdr:cNvPr>
          <xdr:cNvSpPr>
            <a:spLocks noChangeArrowheads="1"/>
          </xdr:cNvSpPr>
        </xdr:nvSpPr>
        <xdr:spPr bwMode="auto">
          <a:xfrm>
            <a:off x="2434590" y="4524375"/>
            <a:ext cx="184785" cy="23404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10" name="Rectangle 447">
            <a:extLst>
              <a:ext uri="{FF2B5EF4-FFF2-40B4-BE49-F238E27FC236}">
                <a16:creationId xmlns:a16="http://schemas.microsoft.com/office/drawing/2014/main" xmlns="" id="{00000000-0008-0000-0F00-0000D2000000}"/>
              </a:ext>
            </a:extLst>
          </xdr:cNvPr>
          <xdr:cNvSpPr>
            <a:spLocks noChangeArrowheads="1"/>
          </xdr:cNvSpPr>
        </xdr:nvSpPr>
        <xdr:spPr bwMode="auto">
          <a:xfrm>
            <a:off x="1514475" y="4524375"/>
            <a:ext cx="184785" cy="23404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11" name="Rectangle 447">
            <a:extLst>
              <a:ext uri="{FF2B5EF4-FFF2-40B4-BE49-F238E27FC236}">
                <a16:creationId xmlns:a16="http://schemas.microsoft.com/office/drawing/2014/main" xmlns="" id="{00000000-0008-0000-0F00-0000D3000000}"/>
              </a:ext>
            </a:extLst>
          </xdr:cNvPr>
          <xdr:cNvSpPr>
            <a:spLocks noChangeArrowheads="1"/>
          </xdr:cNvSpPr>
        </xdr:nvSpPr>
        <xdr:spPr bwMode="auto">
          <a:xfrm>
            <a:off x="1750696" y="4524375"/>
            <a:ext cx="162659" cy="23404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12" name="Rectangle 447">
            <a:extLst>
              <a:ext uri="{FF2B5EF4-FFF2-40B4-BE49-F238E27FC236}">
                <a16:creationId xmlns:a16="http://schemas.microsoft.com/office/drawing/2014/main" xmlns="" id="{00000000-0008-0000-0F00-0000D4000000}"/>
              </a:ext>
            </a:extLst>
          </xdr:cNvPr>
          <xdr:cNvSpPr>
            <a:spLocks noChangeArrowheads="1"/>
          </xdr:cNvSpPr>
        </xdr:nvSpPr>
        <xdr:spPr bwMode="auto">
          <a:xfrm>
            <a:off x="1962150" y="4524375"/>
            <a:ext cx="184785" cy="23404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</xdr:col>
      <xdr:colOff>352425</xdr:colOff>
      <xdr:row>22</xdr:row>
      <xdr:rowOff>159884</xdr:rowOff>
    </xdr:from>
    <xdr:to>
      <xdr:col>3</xdr:col>
      <xdr:colOff>714375</xdr:colOff>
      <xdr:row>22</xdr:row>
      <xdr:rowOff>161925</xdr:rowOff>
    </xdr:to>
    <xdr:cxnSp macro="">
      <xdr:nvCxnSpPr>
        <xdr:cNvPr id="213" name="212 Conector recto de flecha">
          <a:extLst>
            <a:ext uri="{FF2B5EF4-FFF2-40B4-BE49-F238E27FC236}">
              <a16:creationId xmlns:a16="http://schemas.microsoft.com/office/drawing/2014/main" xmlns="" id="{00000000-0008-0000-0F00-0000D5000000}"/>
            </a:ext>
          </a:extLst>
        </xdr:cNvPr>
        <xdr:cNvCxnSpPr>
          <a:stCxn id="204" idx="3"/>
        </xdr:cNvCxnSpPr>
      </xdr:nvCxnSpPr>
      <xdr:spPr>
        <a:xfrm>
          <a:off x="2047875" y="5836784"/>
          <a:ext cx="361950" cy="204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352425</xdr:colOff>
      <xdr:row>24</xdr:row>
      <xdr:rowOff>161925</xdr:rowOff>
    </xdr:from>
    <xdr:to>
      <xdr:col>3</xdr:col>
      <xdr:colOff>704850</xdr:colOff>
      <xdr:row>24</xdr:row>
      <xdr:rowOff>161925</xdr:rowOff>
    </xdr:to>
    <xdr:cxnSp macro="">
      <xdr:nvCxnSpPr>
        <xdr:cNvPr id="214" name="213 Conector recto de flecha">
          <a:extLst>
            <a:ext uri="{FF2B5EF4-FFF2-40B4-BE49-F238E27FC236}">
              <a16:creationId xmlns:a16="http://schemas.microsoft.com/office/drawing/2014/main" xmlns="" id="{00000000-0008-0000-0F00-0000D6000000}"/>
            </a:ext>
          </a:extLst>
        </xdr:cNvPr>
        <xdr:cNvCxnSpPr/>
      </xdr:nvCxnSpPr>
      <xdr:spPr>
        <a:xfrm>
          <a:off x="2047875" y="6448425"/>
          <a:ext cx="35242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39</xdr:row>
      <xdr:rowOff>123825</xdr:rowOff>
    </xdr:from>
    <xdr:to>
      <xdr:col>3</xdr:col>
      <xdr:colOff>666750</xdr:colOff>
      <xdr:row>39</xdr:row>
      <xdr:rowOff>123825</xdr:rowOff>
    </xdr:to>
    <xdr:cxnSp macro="">
      <xdr:nvCxnSpPr>
        <xdr:cNvPr id="223" name="222 Conector recto de flecha">
          <a:extLst>
            <a:ext uri="{FF2B5EF4-FFF2-40B4-BE49-F238E27FC236}">
              <a16:creationId xmlns:a16="http://schemas.microsoft.com/office/drawing/2014/main" xmlns="" id="{00000000-0008-0000-0F00-0000DF000000}"/>
            </a:ext>
          </a:extLst>
        </xdr:cNvPr>
        <xdr:cNvCxnSpPr/>
      </xdr:nvCxnSpPr>
      <xdr:spPr>
        <a:xfrm>
          <a:off x="1714500" y="10420350"/>
          <a:ext cx="64770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219075</xdr:colOff>
      <xdr:row>45</xdr:row>
      <xdr:rowOff>0</xdr:rowOff>
    </xdr:to>
    <xdr:sp macro="" textlink="">
      <xdr:nvSpPr>
        <xdr:cNvPr id="232" name="Rectangle 447">
          <a:extLst>
            <a:ext uri="{FF2B5EF4-FFF2-40B4-BE49-F238E27FC236}">
              <a16:creationId xmlns:a16="http://schemas.microsoft.com/office/drawing/2014/main" xmlns="" id="{00000000-0008-0000-0F00-0000E8000000}"/>
            </a:ext>
          </a:extLst>
        </xdr:cNvPr>
        <xdr:cNvSpPr>
          <a:spLocks noChangeArrowheads="1"/>
        </xdr:cNvSpPr>
      </xdr:nvSpPr>
      <xdr:spPr bwMode="auto">
        <a:xfrm>
          <a:off x="3981450" y="11363325"/>
          <a:ext cx="219075" cy="190500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0</xdr:colOff>
      <xdr:row>26</xdr:row>
      <xdr:rowOff>161926</xdr:rowOff>
    </xdr:from>
    <xdr:to>
      <xdr:col>14</xdr:col>
      <xdr:colOff>285750</xdr:colOff>
      <xdr:row>29</xdr:row>
      <xdr:rowOff>13336</xdr:rowOff>
    </xdr:to>
    <xdr:sp macro="" textlink="">
      <xdr:nvSpPr>
        <xdr:cNvPr id="266" name="Rectangle 306">
          <a:extLst>
            <a:ext uri="{FF2B5EF4-FFF2-40B4-BE49-F238E27FC236}">
              <a16:creationId xmlns:a16="http://schemas.microsoft.com/office/drawing/2014/main" xmlns="" id="{00000000-0008-0000-0F00-00000A010000}"/>
            </a:ext>
          </a:extLst>
        </xdr:cNvPr>
        <xdr:cNvSpPr>
          <a:spLocks noChangeArrowheads="1"/>
        </xdr:cNvSpPr>
      </xdr:nvSpPr>
      <xdr:spPr bwMode="auto">
        <a:xfrm>
          <a:off x="10668000" y="5362576"/>
          <a:ext cx="285750" cy="232410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9524</xdr:colOff>
      <xdr:row>29</xdr:row>
      <xdr:rowOff>333375</xdr:rowOff>
    </xdr:from>
    <xdr:to>
      <xdr:col>14</xdr:col>
      <xdr:colOff>297655</xdr:colOff>
      <xdr:row>30</xdr:row>
      <xdr:rowOff>187960</xdr:rowOff>
    </xdr:to>
    <xdr:sp macro="" textlink="">
      <xdr:nvSpPr>
        <xdr:cNvPr id="267" name="Rectangle 306">
          <a:extLst>
            <a:ext uri="{FF2B5EF4-FFF2-40B4-BE49-F238E27FC236}">
              <a16:creationId xmlns:a16="http://schemas.microsoft.com/office/drawing/2014/main" xmlns="" id="{00000000-0008-0000-0F00-00000B010000}"/>
            </a:ext>
          </a:extLst>
        </xdr:cNvPr>
        <xdr:cNvSpPr>
          <a:spLocks noChangeArrowheads="1"/>
        </xdr:cNvSpPr>
      </xdr:nvSpPr>
      <xdr:spPr bwMode="auto">
        <a:xfrm>
          <a:off x="9572624" y="8001000"/>
          <a:ext cx="288131" cy="254635"/>
        </a:xfrm>
        <a:prstGeom prst="rect">
          <a:avLst/>
        </a:prstGeom>
        <a:solidFill>
          <a:srgbClr val="FFFFFF"/>
        </a:solidFill>
        <a:ln w="12700" algn="ctr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19050</xdr:colOff>
      <xdr:row>30</xdr:row>
      <xdr:rowOff>123825</xdr:rowOff>
    </xdr:from>
    <xdr:to>
      <xdr:col>15</xdr:col>
      <xdr:colOff>666750</xdr:colOff>
      <xdr:row>30</xdr:row>
      <xdr:rowOff>123825</xdr:rowOff>
    </xdr:to>
    <xdr:cxnSp macro="">
      <xdr:nvCxnSpPr>
        <xdr:cNvPr id="268" name="267 Conector recto de flecha">
          <a:extLst>
            <a:ext uri="{FF2B5EF4-FFF2-40B4-BE49-F238E27FC236}">
              <a16:creationId xmlns:a16="http://schemas.microsoft.com/office/drawing/2014/main" xmlns="" id="{00000000-0008-0000-0F00-00000C010000}"/>
            </a:ext>
          </a:extLst>
        </xdr:cNvPr>
        <xdr:cNvCxnSpPr/>
      </xdr:nvCxnSpPr>
      <xdr:spPr>
        <a:xfrm>
          <a:off x="10344150" y="8191500"/>
          <a:ext cx="64770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711994</xdr:colOff>
      <xdr:row>37</xdr:row>
      <xdr:rowOff>95248</xdr:rowOff>
    </xdr:from>
    <xdr:to>
      <xdr:col>15</xdr:col>
      <xdr:colOff>331606</xdr:colOff>
      <xdr:row>38</xdr:row>
      <xdr:rowOff>51635</xdr:rowOff>
    </xdr:to>
    <xdr:grpSp>
      <xdr:nvGrpSpPr>
        <xdr:cNvPr id="7" name="6 Grupo">
          <a:extLst>
            <a:ext uri="{FF2B5EF4-FFF2-40B4-BE49-F238E27FC236}">
              <a16:creationId xmlns:a16="http://schemas.microsoft.com/office/drawing/2014/main" xmlns="" id="{00000000-0008-0000-0F00-000007000000}"/>
            </a:ext>
          </a:extLst>
        </xdr:cNvPr>
        <xdr:cNvGrpSpPr/>
      </xdr:nvGrpSpPr>
      <xdr:grpSpPr>
        <a:xfrm>
          <a:off x="10617994" y="6991348"/>
          <a:ext cx="1143612" cy="270712"/>
          <a:chOff x="10617994" y="6791323"/>
          <a:chExt cx="1143612" cy="270712"/>
        </a:xfrm>
      </xdr:grpSpPr>
      <xdr:sp macro="" textlink="">
        <xdr:nvSpPr>
          <xdr:cNvPr id="269" name="Rectangle 447">
            <a:extLst>
              <a:ext uri="{FF2B5EF4-FFF2-40B4-BE49-F238E27FC236}">
                <a16:creationId xmlns:a16="http://schemas.microsoft.com/office/drawing/2014/main" xmlns="" id="{00000000-0008-0000-0F00-00000D010000}"/>
              </a:ext>
            </a:extLst>
          </xdr:cNvPr>
          <xdr:cNvSpPr>
            <a:spLocks noChangeArrowheads="1"/>
          </xdr:cNvSpPr>
        </xdr:nvSpPr>
        <xdr:spPr bwMode="auto">
          <a:xfrm>
            <a:off x="11282839" y="6791323"/>
            <a:ext cx="242547" cy="270712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70" name="Rectangle 447">
            <a:extLst>
              <a:ext uri="{FF2B5EF4-FFF2-40B4-BE49-F238E27FC236}">
                <a16:creationId xmlns:a16="http://schemas.microsoft.com/office/drawing/2014/main" xmlns="" id="{00000000-0008-0000-0F00-00000E010000}"/>
              </a:ext>
            </a:extLst>
          </xdr:cNvPr>
          <xdr:cNvSpPr>
            <a:spLocks noChangeArrowheads="1"/>
          </xdr:cNvSpPr>
        </xdr:nvSpPr>
        <xdr:spPr bwMode="auto">
          <a:xfrm>
            <a:off x="11519059" y="6791323"/>
            <a:ext cx="242547" cy="270712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71" name="Rectangle 447">
            <a:extLst>
              <a:ext uri="{FF2B5EF4-FFF2-40B4-BE49-F238E27FC236}">
                <a16:creationId xmlns:a16="http://schemas.microsoft.com/office/drawing/2014/main" xmlns="" id="{00000000-0008-0000-0F00-00000F010000}"/>
              </a:ext>
            </a:extLst>
          </xdr:cNvPr>
          <xdr:cNvSpPr>
            <a:spLocks noChangeArrowheads="1"/>
          </xdr:cNvSpPr>
        </xdr:nvSpPr>
        <xdr:spPr bwMode="auto">
          <a:xfrm>
            <a:off x="10617994" y="6791323"/>
            <a:ext cx="242547" cy="270712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72" name="Rectangle 447">
            <a:extLst>
              <a:ext uri="{FF2B5EF4-FFF2-40B4-BE49-F238E27FC236}">
                <a16:creationId xmlns:a16="http://schemas.microsoft.com/office/drawing/2014/main" xmlns="" id="{00000000-0008-0000-0F00-000010010000}"/>
              </a:ext>
            </a:extLst>
          </xdr:cNvPr>
          <xdr:cNvSpPr>
            <a:spLocks noChangeArrowheads="1"/>
          </xdr:cNvSpPr>
        </xdr:nvSpPr>
        <xdr:spPr bwMode="auto">
          <a:xfrm>
            <a:off x="10839441" y="6791323"/>
            <a:ext cx="213505" cy="270712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73" name="Rectangle 447">
            <a:extLst>
              <a:ext uri="{FF2B5EF4-FFF2-40B4-BE49-F238E27FC236}">
                <a16:creationId xmlns:a16="http://schemas.microsoft.com/office/drawing/2014/main" xmlns="" id="{00000000-0008-0000-0F00-000011010000}"/>
              </a:ext>
            </a:extLst>
          </xdr:cNvPr>
          <xdr:cNvSpPr>
            <a:spLocks noChangeArrowheads="1"/>
          </xdr:cNvSpPr>
        </xdr:nvSpPr>
        <xdr:spPr bwMode="auto">
          <a:xfrm>
            <a:off x="11046619" y="6791323"/>
            <a:ext cx="242547" cy="270712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13</xdr:col>
      <xdr:colOff>702469</xdr:colOff>
      <xdr:row>39</xdr:row>
      <xdr:rowOff>95248</xdr:rowOff>
    </xdr:from>
    <xdr:to>
      <xdr:col>15</xdr:col>
      <xdr:colOff>341131</xdr:colOff>
      <xdr:row>40</xdr:row>
      <xdr:rowOff>47623</xdr:rowOff>
    </xdr:to>
    <xdr:grpSp>
      <xdr:nvGrpSpPr>
        <xdr:cNvPr id="6" name="5 Grupo">
          <a:extLst>
            <a:ext uri="{FF2B5EF4-FFF2-40B4-BE49-F238E27FC236}">
              <a16:creationId xmlns:a16="http://schemas.microsoft.com/office/drawing/2014/main" xmlns="" id="{00000000-0008-0000-0F00-000006000000}"/>
            </a:ext>
          </a:extLst>
        </xdr:cNvPr>
        <xdr:cNvGrpSpPr/>
      </xdr:nvGrpSpPr>
      <xdr:grpSpPr>
        <a:xfrm>
          <a:off x="10608469" y="7467598"/>
          <a:ext cx="1162662" cy="323850"/>
          <a:chOff x="10608469" y="7267573"/>
          <a:chExt cx="1162662" cy="323850"/>
        </a:xfrm>
      </xdr:grpSpPr>
      <xdr:sp macro="" textlink="">
        <xdr:nvSpPr>
          <xdr:cNvPr id="274" name="Rectangle 447">
            <a:extLst>
              <a:ext uri="{FF2B5EF4-FFF2-40B4-BE49-F238E27FC236}">
                <a16:creationId xmlns:a16="http://schemas.microsoft.com/office/drawing/2014/main" xmlns="" id="{00000000-0008-0000-0F00-000012010000}"/>
              </a:ext>
            </a:extLst>
          </xdr:cNvPr>
          <xdr:cNvSpPr>
            <a:spLocks noChangeArrowheads="1"/>
          </xdr:cNvSpPr>
        </xdr:nvSpPr>
        <xdr:spPr bwMode="auto">
          <a:xfrm>
            <a:off x="11292364" y="7267573"/>
            <a:ext cx="242547" cy="3238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75" name="Rectangle 447">
            <a:extLst>
              <a:ext uri="{FF2B5EF4-FFF2-40B4-BE49-F238E27FC236}">
                <a16:creationId xmlns:a16="http://schemas.microsoft.com/office/drawing/2014/main" xmlns="" id="{00000000-0008-0000-0F00-000013010000}"/>
              </a:ext>
            </a:extLst>
          </xdr:cNvPr>
          <xdr:cNvSpPr>
            <a:spLocks noChangeArrowheads="1"/>
          </xdr:cNvSpPr>
        </xdr:nvSpPr>
        <xdr:spPr bwMode="auto">
          <a:xfrm>
            <a:off x="11528584" y="7267573"/>
            <a:ext cx="242547" cy="3238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76" name="Rectangle 447">
            <a:extLst>
              <a:ext uri="{FF2B5EF4-FFF2-40B4-BE49-F238E27FC236}">
                <a16:creationId xmlns:a16="http://schemas.microsoft.com/office/drawing/2014/main" xmlns="" id="{00000000-0008-0000-0F00-000014010000}"/>
              </a:ext>
            </a:extLst>
          </xdr:cNvPr>
          <xdr:cNvSpPr>
            <a:spLocks noChangeArrowheads="1"/>
          </xdr:cNvSpPr>
        </xdr:nvSpPr>
        <xdr:spPr bwMode="auto">
          <a:xfrm>
            <a:off x="10608469" y="7267573"/>
            <a:ext cx="242547" cy="3238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77" name="Rectangle 447">
            <a:extLst>
              <a:ext uri="{FF2B5EF4-FFF2-40B4-BE49-F238E27FC236}">
                <a16:creationId xmlns:a16="http://schemas.microsoft.com/office/drawing/2014/main" xmlns="" id="{00000000-0008-0000-0F00-000015010000}"/>
              </a:ext>
            </a:extLst>
          </xdr:cNvPr>
          <xdr:cNvSpPr>
            <a:spLocks noChangeArrowheads="1"/>
          </xdr:cNvSpPr>
        </xdr:nvSpPr>
        <xdr:spPr bwMode="auto">
          <a:xfrm>
            <a:off x="10848966" y="7267573"/>
            <a:ext cx="213505" cy="3238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78" name="Rectangle 447">
            <a:extLst>
              <a:ext uri="{FF2B5EF4-FFF2-40B4-BE49-F238E27FC236}">
                <a16:creationId xmlns:a16="http://schemas.microsoft.com/office/drawing/2014/main" xmlns="" id="{00000000-0008-0000-0F00-000016010000}"/>
              </a:ext>
            </a:extLst>
          </xdr:cNvPr>
          <xdr:cNvSpPr>
            <a:spLocks noChangeArrowheads="1"/>
          </xdr:cNvSpPr>
        </xdr:nvSpPr>
        <xdr:spPr bwMode="auto">
          <a:xfrm>
            <a:off x="11056144" y="7267573"/>
            <a:ext cx="242547" cy="3238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15</xdr:col>
      <xdr:colOff>331606</xdr:colOff>
      <xdr:row>37</xdr:row>
      <xdr:rowOff>214312</xdr:rowOff>
    </xdr:from>
    <xdr:to>
      <xdr:col>15</xdr:col>
      <xdr:colOff>609600</xdr:colOff>
      <xdr:row>37</xdr:row>
      <xdr:rowOff>216317</xdr:rowOff>
    </xdr:to>
    <xdr:cxnSp macro="">
      <xdr:nvCxnSpPr>
        <xdr:cNvPr id="279" name="278 Conector recto de flecha">
          <a:extLst>
            <a:ext uri="{FF2B5EF4-FFF2-40B4-BE49-F238E27FC236}">
              <a16:creationId xmlns:a16="http://schemas.microsoft.com/office/drawing/2014/main" xmlns="" id="{00000000-0008-0000-0F00-000017010000}"/>
            </a:ext>
          </a:extLst>
        </xdr:cNvPr>
        <xdr:cNvCxnSpPr>
          <a:stCxn id="270" idx="3"/>
        </xdr:cNvCxnSpPr>
      </xdr:nvCxnSpPr>
      <xdr:spPr>
        <a:xfrm flipV="1">
          <a:off x="11761606" y="6910387"/>
          <a:ext cx="277994" cy="200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341131</xdr:colOff>
      <xdr:row>39</xdr:row>
      <xdr:rowOff>226217</xdr:rowOff>
    </xdr:from>
    <xdr:to>
      <xdr:col>15</xdr:col>
      <xdr:colOff>631031</xdr:colOff>
      <xdr:row>39</xdr:row>
      <xdr:rowOff>226219</xdr:rowOff>
    </xdr:to>
    <xdr:cxnSp macro="">
      <xdr:nvCxnSpPr>
        <xdr:cNvPr id="280" name="279 Conector recto de flecha">
          <a:extLst>
            <a:ext uri="{FF2B5EF4-FFF2-40B4-BE49-F238E27FC236}">
              <a16:creationId xmlns:a16="http://schemas.microsoft.com/office/drawing/2014/main" xmlns="" id="{00000000-0008-0000-0F00-000018010000}"/>
            </a:ext>
          </a:extLst>
        </xdr:cNvPr>
        <xdr:cNvCxnSpPr>
          <a:stCxn id="275" idx="3"/>
        </xdr:cNvCxnSpPr>
      </xdr:nvCxnSpPr>
      <xdr:spPr>
        <a:xfrm>
          <a:off x="10666231" y="10522742"/>
          <a:ext cx="289900" cy="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752475</xdr:colOff>
      <xdr:row>37</xdr:row>
      <xdr:rowOff>71436</xdr:rowOff>
    </xdr:from>
    <xdr:to>
      <xdr:col>22</xdr:col>
      <xdr:colOff>428625</xdr:colOff>
      <xdr:row>40</xdr:row>
      <xdr:rowOff>39730</xdr:rowOff>
    </xdr:to>
    <xdr:grpSp>
      <xdr:nvGrpSpPr>
        <xdr:cNvPr id="9" name="8 Grupo">
          <a:extLst>
            <a:ext uri="{FF2B5EF4-FFF2-40B4-BE49-F238E27FC236}">
              <a16:creationId xmlns:a16="http://schemas.microsoft.com/office/drawing/2014/main" xmlns="" id="{00000000-0008-0000-0F00-000009000000}"/>
            </a:ext>
          </a:extLst>
        </xdr:cNvPr>
        <xdr:cNvGrpSpPr/>
      </xdr:nvGrpSpPr>
      <xdr:grpSpPr>
        <a:xfrm>
          <a:off x="15992475" y="6967536"/>
          <a:ext cx="1200150" cy="816019"/>
          <a:chOff x="16002000" y="6767511"/>
          <a:chExt cx="1200150" cy="816019"/>
        </a:xfrm>
      </xdr:grpSpPr>
      <xdr:grpSp>
        <xdr:nvGrpSpPr>
          <xdr:cNvPr id="8" name="7 Grupo">
            <a:extLst>
              <a:ext uri="{FF2B5EF4-FFF2-40B4-BE49-F238E27FC236}">
                <a16:creationId xmlns:a16="http://schemas.microsoft.com/office/drawing/2014/main" xmlns="" id="{00000000-0008-0000-0F00-000008000000}"/>
              </a:ext>
            </a:extLst>
          </xdr:cNvPr>
          <xdr:cNvGrpSpPr/>
        </xdr:nvGrpSpPr>
        <xdr:grpSpPr>
          <a:xfrm>
            <a:off x="16002000" y="6767511"/>
            <a:ext cx="1162662" cy="270712"/>
            <a:chOff x="16002000" y="6767511"/>
            <a:chExt cx="1162662" cy="270712"/>
          </a:xfrm>
        </xdr:grpSpPr>
        <xdr:sp macro="" textlink="">
          <xdr:nvSpPr>
            <xdr:cNvPr id="281" name="Rectangle 447">
              <a:extLst>
                <a:ext uri="{FF2B5EF4-FFF2-40B4-BE49-F238E27FC236}">
                  <a16:creationId xmlns:a16="http://schemas.microsoft.com/office/drawing/2014/main" xmlns="" id="{00000000-0008-0000-0F00-00001901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685895" y="6767511"/>
              <a:ext cx="242547" cy="270712"/>
            </a:xfrm>
            <a:prstGeom prst="rect">
              <a:avLst/>
            </a:prstGeom>
            <a:solidFill>
              <a:srgbClr val="FFFFFF"/>
            </a:solidFill>
            <a:ln w="12700">
              <a:solidFill>
                <a:srgbClr val="0000FF"/>
              </a:solidFill>
              <a:miter lim="800000"/>
              <a:headEnd/>
              <a:tailEnd/>
            </a:ln>
          </xdr:spPr>
        </xdr:sp>
        <xdr:sp macro="" textlink="">
          <xdr:nvSpPr>
            <xdr:cNvPr id="282" name="Rectangle 447">
              <a:extLst>
                <a:ext uri="{FF2B5EF4-FFF2-40B4-BE49-F238E27FC236}">
                  <a16:creationId xmlns:a16="http://schemas.microsoft.com/office/drawing/2014/main" xmlns="" id="{00000000-0008-0000-0F00-00001A01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922115" y="6767511"/>
              <a:ext cx="242547" cy="270712"/>
            </a:xfrm>
            <a:prstGeom prst="rect">
              <a:avLst/>
            </a:prstGeom>
            <a:solidFill>
              <a:srgbClr val="FFFFFF"/>
            </a:solidFill>
            <a:ln w="12700">
              <a:solidFill>
                <a:srgbClr val="0000FF"/>
              </a:solidFill>
              <a:miter lim="800000"/>
              <a:headEnd/>
              <a:tailEnd/>
            </a:ln>
          </xdr:spPr>
        </xdr:sp>
        <xdr:sp macro="" textlink="">
          <xdr:nvSpPr>
            <xdr:cNvPr id="283" name="Rectangle 447">
              <a:extLst>
                <a:ext uri="{FF2B5EF4-FFF2-40B4-BE49-F238E27FC236}">
                  <a16:creationId xmlns:a16="http://schemas.microsoft.com/office/drawing/2014/main" xmlns="" id="{00000000-0008-0000-0F00-00001B01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002000" y="6767511"/>
              <a:ext cx="242547" cy="270712"/>
            </a:xfrm>
            <a:prstGeom prst="rect">
              <a:avLst/>
            </a:prstGeom>
            <a:solidFill>
              <a:srgbClr val="FFFFFF"/>
            </a:solidFill>
            <a:ln w="12700">
              <a:solidFill>
                <a:srgbClr val="0000FF"/>
              </a:solidFill>
              <a:miter lim="800000"/>
              <a:headEnd/>
              <a:tailEnd/>
            </a:ln>
          </xdr:spPr>
        </xdr:sp>
        <xdr:sp macro="" textlink="">
          <xdr:nvSpPr>
            <xdr:cNvPr id="284" name="Rectangle 447">
              <a:extLst>
                <a:ext uri="{FF2B5EF4-FFF2-40B4-BE49-F238E27FC236}">
                  <a16:creationId xmlns:a16="http://schemas.microsoft.com/office/drawing/2014/main" xmlns="" id="{00000000-0008-0000-0F00-00001C01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242497" y="6767511"/>
              <a:ext cx="213505" cy="270712"/>
            </a:xfrm>
            <a:prstGeom prst="rect">
              <a:avLst/>
            </a:prstGeom>
            <a:solidFill>
              <a:srgbClr val="FFFFFF"/>
            </a:solidFill>
            <a:ln w="12700">
              <a:solidFill>
                <a:srgbClr val="0000FF"/>
              </a:solidFill>
              <a:miter lim="800000"/>
              <a:headEnd/>
              <a:tailEnd/>
            </a:ln>
          </xdr:spPr>
        </xdr:sp>
        <xdr:sp macro="" textlink="">
          <xdr:nvSpPr>
            <xdr:cNvPr id="285" name="Rectangle 447">
              <a:extLst>
                <a:ext uri="{FF2B5EF4-FFF2-40B4-BE49-F238E27FC236}">
                  <a16:creationId xmlns:a16="http://schemas.microsoft.com/office/drawing/2014/main" xmlns="" id="{00000000-0008-0000-0F00-00001D01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449675" y="6767511"/>
              <a:ext cx="242547" cy="270712"/>
            </a:xfrm>
            <a:prstGeom prst="rect">
              <a:avLst/>
            </a:prstGeom>
            <a:solidFill>
              <a:srgbClr val="FFFFFF"/>
            </a:solidFill>
            <a:ln w="12700">
              <a:solidFill>
                <a:srgbClr val="0000FF"/>
              </a:solidFill>
              <a:miter lim="800000"/>
              <a:headEnd/>
              <a:tailEnd/>
            </a:ln>
          </xdr:spPr>
        </xdr:sp>
      </xdr:grpSp>
      <xdr:sp macro="" textlink="">
        <xdr:nvSpPr>
          <xdr:cNvPr id="286" name="Rectangle 447">
            <a:extLst>
              <a:ext uri="{FF2B5EF4-FFF2-40B4-BE49-F238E27FC236}">
                <a16:creationId xmlns:a16="http://schemas.microsoft.com/office/drawing/2014/main" xmlns="" id="{00000000-0008-0000-0F00-00001E010000}"/>
              </a:ext>
            </a:extLst>
          </xdr:cNvPr>
          <xdr:cNvSpPr>
            <a:spLocks noChangeArrowheads="1"/>
          </xdr:cNvSpPr>
        </xdr:nvSpPr>
        <xdr:spPr bwMode="auto">
          <a:xfrm>
            <a:off x="16721613" y="7296150"/>
            <a:ext cx="244317" cy="28738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87" name="Rectangle 447">
            <a:extLst>
              <a:ext uri="{FF2B5EF4-FFF2-40B4-BE49-F238E27FC236}">
                <a16:creationId xmlns:a16="http://schemas.microsoft.com/office/drawing/2014/main" xmlns="" id="{00000000-0008-0000-0F00-00001F010000}"/>
              </a:ext>
            </a:extLst>
          </xdr:cNvPr>
          <xdr:cNvSpPr>
            <a:spLocks noChangeArrowheads="1"/>
          </xdr:cNvSpPr>
        </xdr:nvSpPr>
        <xdr:spPr bwMode="auto">
          <a:xfrm>
            <a:off x="16957833" y="7296150"/>
            <a:ext cx="244317" cy="28738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88" name="Rectangle 447">
            <a:extLst>
              <a:ext uri="{FF2B5EF4-FFF2-40B4-BE49-F238E27FC236}">
                <a16:creationId xmlns:a16="http://schemas.microsoft.com/office/drawing/2014/main" xmlns="" id="{00000000-0008-0000-0F00-000020010000}"/>
              </a:ext>
            </a:extLst>
          </xdr:cNvPr>
          <xdr:cNvSpPr>
            <a:spLocks noChangeArrowheads="1"/>
          </xdr:cNvSpPr>
        </xdr:nvSpPr>
        <xdr:spPr bwMode="auto">
          <a:xfrm>
            <a:off x="16037718" y="7296150"/>
            <a:ext cx="244317" cy="28738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89" name="Rectangle 447">
            <a:extLst>
              <a:ext uri="{FF2B5EF4-FFF2-40B4-BE49-F238E27FC236}">
                <a16:creationId xmlns:a16="http://schemas.microsoft.com/office/drawing/2014/main" xmlns="" id="{00000000-0008-0000-0F00-000021010000}"/>
              </a:ext>
            </a:extLst>
          </xdr:cNvPr>
          <xdr:cNvSpPr>
            <a:spLocks noChangeArrowheads="1"/>
          </xdr:cNvSpPr>
        </xdr:nvSpPr>
        <xdr:spPr bwMode="auto">
          <a:xfrm>
            <a:off x="16278215" y="7296150"/>
            <a:ext cx="215063" cy="28738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90" name="Rectangle 447">
            <a:extLst>
              <a:ext uri="{FF2B5EF4-FFF2-40B4-BE49-F238E27FC236}">
                <a16:creationId xmlns:a16="http://schemas.microsoft.com/office/drawing/2014/main" xmlns="" id="{00000000-0008-0000-0F00-000022010000}"/>
              </a:ext>
            </a:extLst>
          </xdr:cNvPr>
          <xdr:cNvSpPr>
            <a:spLocks noChangeArrowheads="1"/>
          </xdr:cNvSpPr>
        </xdr:nvSpPr>
        <xdr:spPr bwMode="auto">
          <a:xfrm>
            <a:off x="16485393" y="7296150"/>
            <a:ext cx="244317" cy="28738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8</xdr:col>
      <xdr:colOff>11890</xdr:colOff>
      <xdr:row>24</xdr:row>
      <xdr:rowOff>0</xdr:rowOff>
    </xdr:from>
    <xdr:to>
      <xdr:col>9</xdr:col>
      <xdr:colOff>364315</xdr:colOff>
      <xdr:row>24</xdr:row>
      <xdr:rowOff>186418</xdr:rowOff>
    </xdr:to>
    <xdr:grpSp>
      <xdr:nvGrpSpPr>
        <xdr:cNvPr id="13" name="12 Grupo">
          <a:extLst>
            <a:ext uri="{FF2B5EF4-FFF2-40B4-BE49-F238E27FC236}">
              <a16:creationId xmlns:a16="http://schemas.microsoft.com/office/drawing/2014/main" xmlns="" id="{00000000-0008-0000-0F00-00000D000000}"/>
            </a:ext>
          </a:extLst>
        </xdr:cNvPr>
        <xdr:cNvGrpSpPr/>
      </xdr:nvGrpSpPr>
      <xdr:grpSpPr>
        <a:xfrm>
          <a:off x="6107890" y="4448175"/>
          <a:ext cx="1114425" cy="186418"/>
          <a:chOff x="6107890" y="4448175"/>
          <a:chExt cx="1114425" cy="186418"/>
        </a:xfrm>
      </xdr:grpSpPr>
      <xdr:sp macro="" textlink="">
        <xdr:nvSpPr>
          <xdr:cNvPr id="303" name="Rectangle 447">
            <a:extLst>
              <a:ext uri="{FF2B5EF4-FFF2-40B4-BE49-F238E27FC236}">
                <a16:creationId xmlns:a16="http://schemas.microsoft.com/office/drawing/2014/main" xmlns="" id="{00000000-0008-0000-0F00-00002F010000}"/>
              </a:ext>
            </a:extLst>
          </xdr:cNvPr>
          <xdr:cNvSpPr>
            <a:spLocks noChangeArrowheads="1"/>
          </xdr:cNvSpPr>
        </xdr:nvSpPr>
        <xdr:spPr bwMode="auto">
          <a:xfrm>
            <a:off x="6791785" y="4448175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04" name="Rectangle 447">
            <a:extLst>
              <a:ext uri="{FF2B5EF4-FFF2-40B4-BE49-F238E27FC236}">
                <a16:creationId xmlns:a16="http://schemas.microsoft.com/office/drawing/2014/main" xmlns="" id="{00000000-0008-0000-0F00-000030010000}"/>
              </a:ext>
            </a:extLst>
          </xdr:cNvPr>
          <xdr:cNvSpPr>
            <a:spLocks noChangeArrowheads="1"/>
          </xdr:cNvSpPr>
        </xdr:nvSpPr>
        <xdr:spPr bwMode="auto">
          <a:xfrm>
            <a:off x="7028005" y="4448175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05" name="Rectangle 447">
            <a:extLst>
              <a:ext uri="{FF2B5EF4-FFF2-40B4-BE49-F238E27FC236}">
                <a16:creationId xmlns:a16="http://schemas.microsoft.com/office/drawing/2014/main" xmlns="" id="{00000000-0008-0000-0F00-000031010000}"/>
              </a:ext>
            </a:extLst>
          </xdr:cNvPr>
          <xdr:cNvSpPr>
            <a:spLocks noChangeArrowheads="1"/>
          </xdr:cNvSpPr>
        </xdr:nvSpPr>
        <xdr:spPr bwMode="auto">
          <a:xfrm>
            <a:off x="6107890" y="4448175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06" name="Rectangle 447">
            <a:extLst>
              <a:ext uri="{FF2B5EF4-FFF2-40B4-BE49-F238E27FC236}">
                <a16:creationId xmlns:a16="http://schemas.microsoft.com/office/drawing/2014/main" xmlns="" id="{00000000-0008-0000-0F00-000032010000}"/>
              </a:ext>
            </a:extLst>
          </xdr:cNvPr>
          <xdr:cNvSpPr>
            <a:spLocks noChangeArrowheads="1"/>
          </xdr:cNvSpPr>
        </xdr:nvSpPr>
        <xdr:spPr bwMode="auto">
          <a:xfrm>
            <a:off x="6344111" y="4448175"/>
            <a:ext cx="171044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07" name="Rectangle 447">
            <a:extLst>
              <a:ext uri="{FF2B5EF4-FFF2-40B4-BE49-F238E27FC236}">
                <a16:creationId xmlns:a16="http://schemas.microsoft.com/office/drawing/2014/main" xmlns="" id="{00000000-0008-0000-0F00-000033010000}"/>
              </a:ext>
            </a:extLst>
          </xdr:cNvPr>
          <xdr:cNvSpPr>
            <a:spLocks noChangeArrowheads="1"/>
          </xdr:cNvSpPr>
        </xdr:nvSpPr>
        <xdr:spPr bwMode="auto">
          <a:xfrm>
            <a:off x="6555565" y="4448175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8</xdr:col>
      <xdr:colOff>11906</xdr:colOff>
      <xdr:row>22</xdr:row>
      <xdr:rowOff>95248</xdr:rowOff>
    </xdr:from>
    <xdr:to>
      <xdr:col>9</xdr:col>
      <xdr:colOff>364331</xdr:colOff>
      <xdr:row>22</xdr:row>
      <xdr:rowOff>281666</xdr:rowOff>
    </xdr:to>
    <xdr:grpSp>
      <xdr:nvGrpSpPr>
        <xdr:cNvPr id="21" name="20 Grupo">
          <a:extLst>
            <a:ext uri="{FF2B5EF4-FFF2-40B4-BE49-F238E27FC236}">
              <a16:creationId xmlns:a16="http://schemas.microsoft.com/office/drawing/2014/main" xmlns="" id="{00000000-0008-0000-0F00-000015000000}"/>
            </a:ext>
          </a:extLst>
        </xdr:cNvPr>
        <xdr:cNvGrpSpPr/>
      </xdr:nvGrpSpPr>
      <xdr:grpSpPr>
        <a:xfrm>
          <a:off x="6107906" y="4057648"/>
          <a:ext cx="1114425" cy="186418"/>
          <a:chOff x="6107906" y="4057648"/>
          <a:chExt cx="1114425" cy="186418"/>
        </a:xfrm>
      </xdr:grpSpPr>
      <xdr:sp macro="" textlink="">
        <xdr:nvSpPr>
          <xdr:cNvPr id="298" name="Rectangle 447">
            <a:extLst>
              <a:ext uri="{FF2B5EF4-FFF2-40B4-BE49-F238E27FC236}">
                <a16:creationId xmlns:a16="http://schemas.microsoft.com/office/drawing/2014/main" xmlns="" id="{00000000-0008-0000-0F00-00002A010000}"/>
              </a:ext>
            </a:extLst>
          </xdr:cNvPr>
          <xdr:cNvSpPr>
            <a:spLocks noChangeArrowheads="1"/>
          </xdr:cNvSpPr>
        </xdr:nvSpPr>
        <xdr:spPr bwMode="auto">
          <a:xfrm>
            <a:off x="6791801" y="4057648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99" name="Rectangle 447">
            <a:extLst>
              <a:ext uri="{FF2B5EF4-FFF2-40B4-BE49-F238E27FC236}">
                <a16:creationId xmlns:a16="http://schemas.microsoft.com/office/drawing/2014/main" xmlns="" id="{00000000-0008-0000-0F00-00002B010000}"/>
              </a:ext>
            </a:extLst>
          </xdr:cNvPr>
          <xdr:cNvSpPr>
            <a:spLocks noChangeArrowheads="1"/>
          </xdr:cNvSpPr>
        </xdr:nvSpPr>
        <xdr:spPr bwMode="auto">
          <a:xfrm>
            <a:off x="7028021" y="4057648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00" name="Rectangle 447">
            <a:extLst>
              <a:ext uri="{FF2B5EF4-FFF2-40B4-BE49-F238E27FC236}">
                <a16:creationId xmlns:a16="http://schemas.microsoft.com/office/drawing/2014/main" xmlns="" id="{00000000-0008-0000-0F00-00002C010000}"/>
              </a:ext>
            </a:extLst>
          </xdr:cNvPr>
          <xdr:cNvSpPr>
            <a:spLocks noChangeArrowheads="1"/>
          </xdr:cNvSpPr>
        </xdr:nvSpPr>
        <xdr:spPr bwMode="auto">
          <a:xfrm>
            <a:off x="6107906" y="4057648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01" name="Rectangle 447">
            <a:extLst>
              <a:ext uri="{FF2B5EF4-FFF2-40B4-BE49-F238E27FC236}">
                <a16:creationId xmlns:a16="http://schemas.microsoft.com/office/drawing/2014/main" xmlns="" id="{00000000-0008-0000-0F00-00002D010000}"/>
              </a:ext>
            </a:extLst>
          </xdr:cNvPr>
          <xdr:cNvSpPr>
            <a:spLocks noChangeArrowheads="1"/>
          </xdr:cNvSpPr>
        </xdr:nvSpPr>
        <xdr:spPr bwMode="auto">
          <a:xfrm>
            <a:off x="6344127" y="4057648"/>
            <a:ext cx="171044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02" name="Rectangle 447">
            <a:extLst>
              <a:ext uri="{FF2B5EF4-FFF2-40B4-BE49-F238E27FC236}">
                <a16:creationId xmlns:a16="http://schemas.microsoft.com/office/drawing/2014/main" xmlns="" id="{00000000-0008-0000-0F00-00002E010000}"/>
              </a:ext>
            </a:extLst>
          </xdr:cNvPr>
          <xdr:cNvSpPr>
            <a:spLocks noChangeArrowheads="1"/>
          </xdr:cNvSpPr>
        </xdr:nvSpPr>
        <xdr:spPr bwMode="auto">
          <a:xfrm>
            <a:off x="6555581" y="4057648"/>
            <a:ext cx="194310" cy="18641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152399</xdr:colOff>
      <xdr:row>11</xdr:row>
      <xdr:rowOff>57150</xdr:rowOff>
    </xdr:from>
    <xdr:to>
      <xdr:col>6</xdr:col>
      <xdr:colOff>304801</xdr:colOff>
      <xdr:row>17</xdr:row>
      <xdr:rowOff>100013</xdr:rowOff>
    </xdr:to>
    <xdr:grpSp>
      <xdr:nvGrpSpPr>
        <xdr:cNvPr id="11" name="10 Grupo">
          <a:extLst>
            <a:ext uri="{FF2B5EF4-FFF2-40B4-BE49-F238E27FC236}">
              <a16:creationId xmlns:a16="http://schemas.microsoft.com/office/drawing/2014/main" xmlns="" id="{00000000-0008-0000-0F00-00000B000000}"/>
            </a:ext>
          </a:extLst>
        </xdr:cNvPr>
        <xdr:cNvGrpSpPr/>
      </xdr:nvGrpSpPr>
      <xdr:grpSpPr>
        <a:xfrm>
          <a:off x="3962399" y="1933575"/>
          <a:ext cx="914402" cy="1319213"/>
          <a:chOff x="3962399" y="1933575"/>
          <a:chExt cx="914402" cy="1319213"/>
        </a:xfrm>
      </xdr:grpSpPr>
      <xdr:sp macro="" textlink="">
        <xdr:nvSpPr>
          <xdr:cNvPr id="176" name="Rectangle 447">
            <a:extLst>
              <a:ext uri="{FF2B5EF4-FFF2-40B4-BE49-F238E27FC236}">
                <a16:creationId xmlns:a16="http://schemas.microsoft.com/office/drawing/2014/main" xmlns="" id="{00000000-0008-0000-0F00-0000B0000000}"/>
              </a:ext>
            </a:extLst>
          </xdr:cNvPr>
          <xdr:cNvSpPr>
            <a:spLocks noChangeArrowheads="1"/>
          </xdr:cNvSpPr>
        </xdr:nvSpPr>
        <xdr:spPr bwMode="auto">
          <a:xfrm>
            <a:off x="4655819" y="1933575"/>
            <a:ext cx="220981" cy="2095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77" name="Rectangle 447">
            <a:extLst>
              <a:ext uri="{FF2B5EF4-FFF2-40B4-BE49-F238E27FC236}">
                <a16:creationId xmlns:a16="http://schemas.microsoft.com/office/drawing/2014/main" xmlns="" id="{00000000-0008-0000-0F00-0000B1000000}"/>
              </a:ext>
            </a:extLst>
          </xdr:cNvPr>
          <xdr:cNvSpPr>
            <a:spLocks noChangeArrowheads="1"/>
          </xdr:cNvSpPr>
        </xdr:nvSpPr>
        <xdr:spPr bwMode="auto">
          <a:xfrm>
            <a:off x="3962399" y="1933575"/>
            <a:ext cx="220981" cy="2095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78" name="Rectangle 447">
            <a:extLst>
              <a:ext uri="{FF2B5EF4-FFF2-40B4-BE49-F238E27FC236}">
                <a16:creationId xmlns:a16="http://schemas.microsoft.com/office/drawing/2014/main" xmlns="" id="{00000000-0008-0000-0F00-0000B2000000}"/>
              </a:ext>
            </a:extLst>
          </xdr:cNvPr>
          <xdr:cNvSpPr>
            <a:spLocks noChangeArrowheads="1"/>
          </xdr:cNvSpPr>
        </xdr:nvSpPr>
        <xdr:spPr bwMode="auto">
          <a:xfrm>
            <a:off x="4198619" y="1933575"/>
            <a:ext cx="194521" cy="2095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79" name="Rectangle 447">
            <a:extLst>
              <a:ext uri="{FF2B5EF4-FFF2-40B4-BE49-F238E27FC236}">
                <a16:creationId xmlns:a16="http://schemas.microsoft.com/office/drawing/2014/main" xmlns="" id="{00000000-0008-0000-0F00-0000B3000000}"/>
              </a:ext>
            </a:extLst>
          </xdr:cNvPr>
          <xdr:cNvSpPr>
            <a:spLocks noChangeArrowheads="1"/>
          </xdr:cNvSpPr>
        </xdr:nvSpPr>
        <xdr:spPr bwMode="auto">
          <a:xfrm>
            <a:off x="4410073" y="1933575"/>
            <a:ext cx="228601" cy="2095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80" name="Rectangle 447">
            <a:extLst>
              <a:ext uri="{FF2B5EF4-FFF2-40B4-BE49-F238E27FC236}">
                <a16:creationId xmlns:a16="http://schemas.microsoft.com/office/drawing/2014/main" xmlns="" id="{00000000-0008-0000-0F00-0000B4000000}"/>
              </a:ext>
            </a:extLst>
          </xdr:cNvPr>
          <xdr:cNvSpPr>
            <a:spLocks noChangeArrowheads="1"/>
          </xdr:cNvSpPr>
        </xdr:nvSpPr>
        <xdr:spPr bwMode="auto">
          <a:xfrm>
            <a:off x="4655819" y="2176462"/>
            <a:ext cx="22098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81" name="Rectangle 447">
            <a:extLst>
              <a:ext uri="{FF2B5EF4-FFF2-40B4-BE49-F238E27FC236}">
                <a16:creationId xmlns:a16="http://schemas.microsoft.com/office/drawing/2014/main" xmlns="" id="{00000000-0008-0000-0F00-0000B5000000}"/>
              </a:ext>
            </a:extLst>
          </xdr:cNvPr>
          <xdr:cNvSpPr>
            <a:spLocks noChangeArrowheads="1"/>
          </xdr:cNvSpPr>
        </xdr:nvSpPr>
        <xdr:spPr bwMode="auto">
          <a:xfrm>
            <a:off x="3971924" y="2176462"/>
            <a:ext cx="22098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82" name="Rectangle 447">
            <a:extLst>
              <a:ext uri="{FF2B5EF4-FFF2-40B4-BE49-F238E27FC236}">
                <a16:creationId xmlns:a16="http://schemas.microsoft.com/office/drawing/2014/main" xmlns="" id="{00000000-0008-0000-0F00-0000B6000000}"/>
              </a:ext>
            </a:extLst>
          </xdr:cNvPr>
          <xdr:cNvSpPr>
            <a:spLocks noChangeArrowheads="1"/>
          </xdr:cNvSpPr>
        </xdr:nvSpPr>
        <xdr:spPr bwMode="auto">
          <a:xfrm>
            <a:off x="4208144" y="2176462"/>
            <a:ext cx="19452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83" name="Rectangle 447">
            <a:extLst>
              <a:ext uri="{FF2B5EF4-FFF2-40B4-BE49-F238E27FC236}">
                <a16:creationId xmlns:a16="http://schemas.microsoft.com/office/drawing/2014/main" xmlns="" id="{00000000-0008-0000-0F00-0000B7000000}"/>
              </a:ext>
            </a:extLst>
          </xdr:cNvPr>
          <xdr:cNvSpPr>
            <a:spLocks noChangeArrowheads="1"/>
          </xdr:cNvSpPr>
        </xdr:nvSpPr>
        <xdr:spPr bwMode="auto">
          <a:xfrm>
            <a:off x="4419599" y="2176462"/>
            <a:ext cx="22098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84" name="Rectangle 447">
            <a:extLst>
              <a:ext uri="{FF2B5EF4-FFF2-40B4-BE49-F238E27FC236}">
                <a16:creationId xmlns:a16="http://schemas.microsoft.com/office/drawing/2014/main" xmlns="" id="{00000000-0008-0000-0F00-0000B8000000}"/>
              </a:ext>
            </a:extLst>
          </xdr:cNvPr>
          <xdr:cNvSpPr>
            <a:spLocks noChangeArrowheads="1"/>
          </xdr:cNvSpPr>
        </xdr:nvSpPr>
        <xdr:spPr bwMode="auto">
          <a:xfrm>
            <a:off x="4655819" y="2397918"/>
            <a:ext cx="211455" cy="19050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85" name="Rectangle 447">
            <a:extLst>
              <a:ext uri="{FF2B5EF4-FFF2-40B4-BE49-F238E27FC236}">
                <a16:creationId xmlns:a16="http://schemas.microsoft.com/office/drawing/2014/main" xmlns="" id="{00000000-0008-0000-0F00-0000B9000000}"/>
              </a:ext>
            </a:extLst>
          </xdr:cNvPr>
          <xdr:cNvSpPr>
            <a:spLocks noChangeArrowheads="1"/>
          </xdr:cNvSpPr>
        </xdr:nvSpPr>
        <xdr:spPr bwMode="auto">
          <a:xfrm>
            <a:off x="3971924" y="2397918"/>
            <a:ext cx="211455" cy="19050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86" name="Rectangle 447">
            <a:extLst>
              <a:ext uri="{FF2B5EF4-FFF2-40B4-BE49-F238E27FC236}">
                <a16:creationId xmlns:a16="http://schemas.microsoft.com/office/drawing/2014/main" xmlns="" id="{00000000-0008-0000-0F00-0000BA000000}"/>
              </a:ext>
            </a:extLst>
          </xdr:cNvPr>
          <xdr:cNvSpPr>
            <a:spLocks noChangeArrowheads="1"/>
          </xdr:cNvSpPr>
        </xdr:nvSpPr>
        <xdr:spPr bwMode="auto">
          <a:xfrm>
            <a:off x="4208145" y="2397918"/>
            <a:ext cx="186136" cy="19050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187" name="Rectangle 447">
            <a:extLst>
              <a:ext uri="{FF2B5EF4-FFF2-40B4-BE49-F238E27FC236}">
                <a16:creationId xmlns:a16="http://schemas.microsoft.com/office/drawing/2014/main" xmlns="" id="{00000000-0008-0000-0F00-0000BB000000}"/>
              </a:ext>
            </a:extLst>
          </xdr:cNvPr>
          <xdr:cNvSpPr>
            <a:spLocks noChangeArrowheads="1"/>
          </xdr:cNvSpPr>
        </xdr:nvSpPr>
        <xdr:spPr bwMode="auto">
          <a:xfrm>
            <a:off x="4419599" y="2397918"/>
            <a:ext cx="211455" cy="19050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19" name="Rectangle 447">
            <a:extLst>
              <a:ext uri="{FF2B5EF4-FFF2-40B4-BE49-F238E27FC236}">
                <a16:creationId xmlns:a16="http://schemas.microsoft.com/office/drawing/2014/main" xmlns="" id="{00000000-0008-0000-0F00-0000DB000000}"/>
              </a:ext>
            </a:extLst>
          </xdr:cNvPr>
          <xdr:cNvSpPr>
            <a:spLocks noChangeArrowheads="1"/>
          </xdr:cNvSpPr>
        </xdr:nvSpPr>
        <xdr:spPr bwMode="auto">
          <a:xfrm>
            <a:off x="4655820" y="2628900"/>
            <a:ext cx="22098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20" name="Rectangle 447">
            <a:extLst>
              <a:ext uri="{FF2B5EF4-FFF2-40B4-BE49-F238E27FC236}">
                <a16:creationId xmlns:a16="http://schemas.microsoft.com/office/drawing/2014/main" xmlns="" id="{00000000-0008-0000-0F00-0000DC000000}"/>
              </a:ext>
            </a:extLst>
          </xdr:cNvPr>
          <xdr:cNvSpPr>
            <a:spLocks noChangeArrowheads="1"/>
          </xdr:cNvSpPr>
        </xdr:nvSpPr>
        <xdr:spPr bwMode="auto">
          <a:xfrm>
            <a:off x="3971925" y="2628900"/>
            <a:ext cx="22098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21" name="Rectangle 447">
            <a:extLst>
              <a:ext uri="{FF2B5EF4-FFF2-40B4-BE49-F238E27FC236}">
                <a16:creationId xmlns:a16="http://schemas.microsoft.com/office/drawing/2014/main" xmlns="" id="{00000000-0008-0000-0F00-0000DD000000}"/>
              </a:ext>
            </a:extLst>
          </xdr:cNvPr>
          <xdr:cNvSpPr>
            <a:spLocks noChangeArrowheads="1"/>
          </xdr:cNvSpPr>
        </xdr:nvSpPr>
        <xdr:spPr bwMode="auto">
          <a:xfrm>
            <a:off x="4208145" y="2628900"/>
            <a:ext cx="19452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22" name="Rectangle 447">
            <a:extLst>
              <a:ext uri="{FF2B5EF4-FFF2-40B4-BE49-F238E27FC236}">
                <a16:creationId xmlns:a16="http://schemas.microsoft.com/office/drawing/2014/main" xmlns="" id="{00000000-0008-0000-0F00-0000DE000000}"/>
              </a:ext>
            </a:extLst>
          </xdr:cNvPr>
          <xdr:cNvSpPr>
            <a:spLocks noChangeArrowheads="1"/>
          </xdr:cNvSpPr>
        </xdr:nvSpPr>
        <xdr:spPr bwMode="auto">
          <a:xfrm>
            <a:off x="4419600" y="2628900"/>
            <a:ext cx="22098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96" name="Rectangle 447">
            <a:extLst>
              <a:ext uri="{FF2B5EF4-FFF2-40B4-BE49-F238E27FC236}">
                <a16:creationId xmlns:a16="http://schemas.microsoft.com/office/drawing/2014/main" xmlns="" id="{00000000-0008-0000-0F00-000028010000}"/>
              </a:ext>
            </a:extLst>
          </xdr:cNvPr>
          <xdr:cNvSpPr>
            <a:spLocks noChangeArrowheads="1"/>
          </xdr:cNvSpPr>
        </xdr:nvSpPr>
        <xdr:spPr bwMode="auto">
          <a:xfrm>
            <a:off x="4655820" y="2847975"/>
            <a:ext cx="22098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297" name="Rectangle 447">
            <a:extLst>
              <a:ext uri="{FF2B5EF4-FFF2-40B4-BE49-F238E27FC236}">
                <a16:creationId xmlns:a16="http://schemas.microsoft.com/office/drawing/2014/main" xmlns="" id="{00000000-0008-0000-0F00-000029010000}"/>
              </a:ext>
            </a:extLst>
          </xdr:cNvPr>
          <xdr:cNvSpPr>
            <a:spLocks noChangeArrowheads="1"/>
          </xdr:cNvSpPr>
        </xdr:nvSpPr>
        <xdr:spPr bwMode="auto">
          <a:xfrm>
            <a:off x="3971925" y="2847975"/>
            <a:ext cx="22098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08" name="Rectangle 447">
            <a:extLst>
              <a:ext uri="{FF2B5EF4-FFF2-40B4-BE49-F238E27FC236}">
                <a16:creationId xmlns:a16="http://schemas.microsoft.com/office/drawing/2014/main" xmlns="" id="{00000000-0008-0000-0F00-000034010000}"/>
              </a:ext>
            </a:extLst>
          </xdr:cNvPr>
          <xdr:cNvSpPr>
            <a:spLocks noChangeArrowheads="1"/>
          </xdr:cNvSpPr>
        </xdr:nvSpPr>
        <xdr:spPr bwMode="auto">
          <a:xfrm>
            <a:off x="4208145" y="2847975"/>
            <a:ext cx="19452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09" name="Rectangle 447">
            <a:extLst>
              <a:ext uri="{FF2B5EF4-FFF2-40B4-BE49-F238E27FC236}">
                <a16:creationId xmlns:a16="http://schemas.microsoft.com/office/drawing/2014/main" xmlns="" id="{00000000-0008-0000-0F00-000035010000}"/>
              </a:ext>
            </a:extLst>
          </xdr:cNvPr>
          <xdr:cNvSpPr>
            <a:spLocks noChangeArrowheads="1"/>
          </xdr:cNvSpPr>
        </xdr:nvSpPr>
        <xdr:spPr bwMode="auto">
          <a:xfrm>
            <a:off x="4419600" y="2847975"/>
            <a:ext cx="22098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10" name="Rectangle 447">
            <a:extLst>
              <a:ext uri="{FF2B5EF4-FFF2-40B4-BE49-F238E27FC236}">
                <a16:creationId xmlns:a16="http://schemas.microsoft.com/office/drawing/2014/main" xmlns="" id="{00000000-0008-0000-0F00-000036010000}"/>
              </a:ext>
            </a:extLst>
          </xdr:cNvPr>
          <xdr:cNvSpPr>
            <a:spLocks noChangeArrowheads="1"/>
          </xdr:cNvSpPr>
        </xdr:nvSpPr>
        <xdr:spPr bwMode="auto">
          <a:xfrm>
            <a:off x="4655820" y="3067050"/>
            <a:ext cx="22098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11" name="Rectangle 447">
            <a:extLst>
              <a:ext uri="{FF2B5EF4-FFF2-40B4-BE49-F238E27FC236}">
                <a16:creationId xmlns:a16="http://schemas.microsoft.com/office/drawing/2014/main" xmlns="" id="{00000000-0008-0000-0F00-000037010000}"/>
              </a:ext>
            </a:extLst>
          </xdr:cNvPr>
          <xdr:cNvSpPr>
            <a:spLocks noChangeArrowheads="1"/>
          </xdr:cNvSpPr>
        </xdr:nvSpPr>
        <xdr:spPr bwMode="auto">
          <a:xfrm>
            <a:off x="3971925" y="3067050"/>
            <a:ext cx="22098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12" name="Rectangle 447">
            <a:extLst>
              <a:ext uri="{FF2B5EF4-FFF2-40B4-BE49-F238E27FC236}">
                <a16:creationId xmlns:a16="http://schemas.microsoft.com/office/drawing/2014/main" xmlns="" id="{00000000-0008-0000-0F00-000038010000}"/>
              </a:ext>
            </a:extLst>
          </xdr:cNvPr>
          <xdr:cNvSpPr>
            <a:spLocks noChangeArrowheads="1"/>
          </xdr:cNvSpPr>
        </xdr:nvSpPr>
        <xdr:spPr bwMode="auto">
          <a:xfrm>
            <a:off x="4208145" y="3067050"/>
            <a:ext cx="19452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13" name="Rectangle 447">
            <a:extLst>
              <a:ext uri="{FF2B5EF4-FFF2-40B4-BE49-F238E27FC236}">
                <a16:creationId xmlns:a16="http://schemas.microsoft.com/office/drawing/2014/main" xmlns="" id="{00000000-0008-0000-0F00-000039010000}"/>
              </a:ext>
            </a:extLst>
          </xdr:cNvPr>
          <xdr:cNvSpPr>
            <a:spLocks noChangeArrowheads="1"/>
          </xdr:cNvSpPr>
        </xdr:nvSpPr>
        <xdr:spPr bwMode="auto">
          <a:xfrm>
            <a:off x="4419600" y="3067050"/>
            <a:ext cx="220981" cy="18573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9</xdr:col>
      <xdr:colOff>266700</xdr:colOff>
      <xdr:row>4</xdr:row>
      <xdr:rowOff>28575</xdr:rowOff>
    </xdr:from>
    <xdr:to>
      <xdr:col>10</xdr:col>
      <xdr:colOff>168728</xdr:colOff>
      <xdr:row>6</xdr:row>
      <xdr:rowOff>100693</xdr:rowOff>
    </xdr:to>
    <xdr:grpSp>
      <xdr:nvGrpSpPr>
        <xdr:cNvPr id="20" name="19 Grupo">
          <a:extLst>
            <a:ext uri="{FF2B5EF4-FFF2-40B4-BE49-F238E27FC236}">
              <a16:creationId xmlns:a16="http://schemas.microsoft.com/office/drawing/2014/main" xmlns="" id="{00000000-0008-0000-0F00-000014000000}"/>
            </a:ext>
          </a:extLst>
        </xdr:cNvPr>
        <xdr:cNvGrpSpPr/>
      </xdr:nvGrpSpPr>
      <xdr:grpSpPr>
        <a:xfrm>
          <a:off x="7124700" y="676275"/>
          <a:ext cx="664028" cy="395968"/>
          <a:chOff x="7124700" y="676275"/>
          <a:chExt cx="664028" cy="395968"/>
        </a:xfrm>
      </xdr:grpSpPr>
      <xdr:sp macro="" textlink="">
        <xdr:nvSpPr>
          <xdr:cNvPr id="314" name="Rectangle 447">
            <a:extLst>
              <a:ext uri="{FF2B5EF4-FFF2-40B4-BE49-F238E27FC236}">
                <a16:creationId xmlns:a16="http://schemas.microsoft.com/office/drawing/2014/main" xmlns="" id="{00000000-0008-0000-0F00-00003A010000}"/>
              </a:ext>
            </a:extLst>
          </xdr:cNvPr>
          <xdr:cNvSpPr>
            <a:spLocks noChangeArrowheads="1"/>
          </xdr:cNvSpPr>
        </xdr:nvSpPr>
        <xdr:spPr bwMode="auto">
          <a:xfrm>
            <a:off x="7124700" y="676275"/>
            <a:ext cx="206828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15" name="Rectangle 447">
            <a:extLst>
              <a:ext uri="{FF2B5EF4-FFF2-40B4-BE49-F238E27FC236}">
                <a16:creationId xmlns:a16="http://schemas.microsoft.com/office/drawing/2014/main" xmlns="" id="{00000000-0008-0000-0F00-00003B010000}"/>
              </a:ext>
            </a:extLst>
          </xdr:cNvPr>
          <xdr:cNvSpPr>
            <a:spLocks noChangeArrowheads="1"/>
          </xdr:cNvSpPr>
        </xdr:nvSpPr>
        <xdr:spPr bwMode="auto">
          <a:xfrm>
            <a:off x="7360920" y="676275"/>
            <a:ext cx="182063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16" name="Rectangle 447">
            <a:extLst>
              <a:ext uri="{FF2B5EF4-FFF2-40B4-BE49-F238E27FC236}">
                <a16:creationId xmlns:a16="http://schemas.microsoft.com/office/drawing/2014/main" xmlns="" id="{00000000-0008-0000-0F00-00003C010000}"/>
              </a:ext>
            </a:extLst>
          </xdr:cNvPr>
          <xdr:cNvSpPr>
            <a:spLocks noChangeArrowheads="1"/>
          </xdr:cNvSpPr>
        </xdr:nvSpPr>
        <xdr:spPr bwMode="auto">
          <a:xfrm>
            <a:off x="7572375" y="676275"/>
            <a:ext cx="206828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17" name="Rectangle 447">
            <a:extLst>
              <a:ext uri="{FF2B5EF4-FFF2-40B4-BE49-F238E27FC236}">
                <a16:creationId xmlns:a16="http://schemas.microsoft.com/office/drawing/2014/main" xmlns="" id="{00000000-0008-0000-0F00-00003D010000}"/>
              </a:ext>
            </a:extLst>
          </xdr:cNvPr>
          <xdr:cNvSpPr>
            <a:spLocks noChangeArrowheads="1"/>
          </xdr:cNvSpPr>
        </xdr:nvSpPr>
        <xdr:spPr bwMode="auto">
          <a:xfrm>
            <a:off x="7134225" y="904875"/>
            <a:ext cx="206828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18" name="Rectangle 447">
            <a:extLst>
              <a:ext uri="{FF2B5EF4-FFF2-40B4-BE49-F238E27FC236}">
                <a16:creationId xmlns:a16="http://schemas.microsoft.com/office/drawing/2014/main" xmlns="" id="{00000000-0008-0000-0F00-00003E010000}"/>
              </a:ext>
            </a:extLst>
          </xdr:cNvPr>
          <xdr:cNvSpPr>
            <a:spLocks noChangeArrowheads="1"/>
          </xdr:cNvSpPr>
        </xdr:nvSpPr>
        <xdr:spPr bwMode="auto">
          <a:xfrm>
            <a:off x="7370445" y="904875"/>
            <a:ext cx="182063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19" name="Rectangle 447">
            <a:extLst>
              <a:ext uri="{FF2B5EF4-FFF2-40B4-BE49-F238E27FC236}">
                <a16:creationId xmlns:a16="http://schemas.microsoft.com/office/drawing/2014/main" xmlns="" id="{00000000-0008-0000-0F00-00003F010000}"/>
              </a:ext>
            </a:extLst>
          </xdr:cNvPr>
          <xdr:cNvSpPr>
            <a:spLocks noChangeArrowheads="1"/>
          </xdr:cNvSpPr>
        </xdr:nvSpPr>
        <xdr:spPr bwMode="auto">
          <a:xfrm>
            <a:off x="7581900" y="904875"/>
            <a:ext cx="206828" cy="167368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8</xdr:col>
      <xdr:colOff>628650</xdr:colOff>
      <xdr:row>28</xdr:row>
      <xdr:rowOff>152400</xdr:rowOff>
    </xdr:from>
    <xdr:to>
      <xdr:col>9</xdr:col>
      <xdr:colOff>47625</xdr:colOff>
      <xdr:row>34</xdr:row>
      <xdr:rowOff>19051</xdr:rowOff>
    </xdr:to>
    <xdr:grpSp>
      <xdr:nvGrpSpPr>
        <xdr:cNvPr id="16" name="15 Grupo">
          <a:extLst>
            <a:ext uri="{FF2B5EF4-FFF2-40B4-BE49-F238E27FC236}">
              <a16:creationId xmlns:a16="http://schemas.microsoft.com/office/drawing/2014/main" xmlns="" id="{00000000-0008-0000-0F00-000010000000}"/>
            </a:ext>
          </a:extLst>
        </xdr:cNvPr>
        <xdr:cNvGrpSpPr/>
      </xdr:nvGrpSpPr>
      <xdr:grpSpPr>
        <a:xfrm>
          <a:off x="6724650" y="5591175"/>
          <a:ext cx="180975" cy="838201"/>
          <a:chOff x="6724650" y="5391150"/>
          <a:chExt cx="180975" cy="838201"/>
        </a:xfrm>
      </xdr:grpSpPr>
      <xdr:sp macro="" textlink="">
        <xdr:nvSpPr>
          <xdr:cNvPr id="320" name="Rectangle 447">
            <a:extLst>
              <a:ext uri="{FF2B5EF4-FFF2-40B4-BE49-F238E27FC236}">
                <a16:creationId xmlns:a16="http://schemas.microsoft.com/office/drawing/2014/main" xmlns="" id="{00000000-0008-0000-0F00-000040010000}"/>
              </a:ext>
            </a:extLst>
          </xdr:cNvPr>
          <xdr:cNvSpPr>
            <a:spLocks noChangeArrowheads="1"/>
          </xdr:cNvSpPr>
        </xdr:nvSpPr>
        <xdr:spPr bwMode="auto">
          <a:xfrm>
            <a:off x="6724651" y="5391150"/>
            <a:ext cx="180973" cy="19050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21" name="Rectangle 447">
            <a:extLst>
              <a:ext uri="{FF2B5EF4-FFF2-40B4-BE49-F238E27FC236}">
                <a16:creationId xmlns:a16="http://schemas.microsoft.com/office/drawing/2014/main" xmlns="" id="{00000000-0008-0000-0F00-000041010000}"/>
              </a:ext>
            </a:extLst>
          </xdr:cNvPr>
          <xdr:cNvSpPr>
            <a:spLocks noChangeArrowheads="1"/>
          </xdr:cNvSpPr>
        </xdr:nvSpPr>
        <xdr:spPr bwMode="auto">
          <a:xfrm>
            <a:off x="6724651" y="5586412"/>
            <a:ext cx="180974" cy="17621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30" name="Rectangle 447">
            <a:extLst>
              <a:ext uri="{FF2B5EF4-FFF2-40B4-BE49-F238E27FC236}">
                <a16:creationId xmlns:a16="http://schemas.microsoft.com/office/drawing/2014/main" xmlns="" id="{00000000-0008-0000-0F00-00004A010000}"/>
              </a:ext>
            </a:extLst>
          </xdr:cNvPr>
          <xdr:cNvSpPr>
            <a:spLocks noChangeArrowheads="1"/>
          </xdr:cNvSpPr>
        </xdr:nvSpPr>
        <xdr:spPr bwMode="auto">
          <a:xfrm>
            <a:off x="6724650" y="5734050"/>
            <a:ext cx="180974" cy="17621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31" name="Rectangle 447">
            <a:extLst>
              <a:ext uri="{FF2B5EF4-FFF2-40B4-BE49-F238E27FC236}">
                <a16:creationId xmlns:a16="http://schemas.microsoft.com/office/drawing/2014/main" xmlns="" id="{00000000-0008-0000-0F00-00004B010000}"/>
              </a:ext>
            </a:extLst>
          </xdr:cNvPr>
          <xdr:cNvSpPr>
            <a:spLocks noChangeArrowheads="1"/>
          </xdr:cNvSpPr>
        </xdr:nvSpPr>
        <xdr:spPr bwMode="auto">
          <a:xfrm>
            <a:off x="6724651" y="5905500"/>
            <a:ext cx="180974" cy="17621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32" name="Rectangle 447">
            <a:extLst>
              <a:ext uri="{FF2B5EF4-FFF2-40B4-BE49-F238E27FC236}">
                <a16:creationId xmlns:a16="http://schemas.microsoft.com/office/drawing/2014/main" xmlns="" id="{00000000-0008-0000-0F00-00004C010000}"/>
              </a:ext>
            </a:extLst>
          </xdr:cNvPr>
          <xdr:cNvSpPr>
            <a:spLocks noChangeArrowheads="1"/>
          </xdr:cNvSpPr>
        </xdr:nvSpPr>
        <xdr:spPr bwMode="auto">
          <a:xfrm>
            <a:off x="6724650" y="6053138"/>
            <a:ext cx="180974" cy="17621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9</xdr:col>
      <xdr:colOff>561975</xdr:colOff>
      <xdr:row>29</xdr:row>
      <xdr:rowOff>0</xdr:rowOff>
    </xdr:from>
    <xdr:to>
      <xdr:col>9</xdr:col>
      <xdr:colOff>742950</xdr:colOff>
      <xdr:row>34</xdr:row>
      <xdr:rowOff>28576</xdr:rowOff>
    </xdr:to>
    <xdr:grpSp>
      <xdr:nvGrpSpPr>
        <xdr:cNvPr id="17" name="16 Grupo">
          <a:extLst>
            <a:ext uri="{FF2B5EF4-FFF2-40B4-BE49-F238E27FC236}">
              <a16:creationId xmlns:a16="http://schemas.microsoft.com/office/drawing/2014/main" xmlns="" id="{00000000-0008-0000-0F00-000011000000}"/>
            </a:ext>
          </a:extLst>
        </xdr:cNvPr>
        <xdr:cNvGrpSpPr/>
      </xdr:nvGrpSpPr>
      <xdr:grpSpPr>
        <a:xfrm>
          <a:off x="7419975" y="5600700"/>
          <a:ext cx="180975" cy="838201"/>
          <a:chOff x="7419975" y="5400675"/>
          <a:chExt cx="180975" cy="838201"/>
        </a:xfrm>
      </xdr:grpSpPr>
      <xdr:sp macro="" textlink="">
        <xdr:nvSpPr>
          <xdr:cNvPr id="333" name="Rectangle 447">
            <a:extLst>
              <a:ext uri="{FF2B5EF4-FFF2-40B4-BE49-F238E27FC236}">
                <a16:creationId xmlns:a16="http://schemas.microsoft.com/office/drawing/2014/main" xmlns="" id="{00000000-0008-0000-0F00-00004D010000}"/>
              </a:ext>
            </a:extLst>
          </xdr:cNvPr>
          <xdr:cNvSpPr>
            <a:spLocks noChangeArrowheads="1"/>
          </xdr:cNvSpPr>
        </xdr:nvSpPr>
        <xdr:spPr bwMode="auto">
          <a:xfrm>
            <a:off x="7419976" y="5400675"/>
            <a:ext cx="180973" cy="19050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34" name="Rectangle 447">
            <a:extLst>
              <a:ext uri="{FF2B5EF4-FFF2-40B4-BE49-F238E27FC236}">
                <a16:creationId xmlns:a16="http://schemas.microsoft.com/office/drawing/2014/main" xmlns="" id="{00000000-0008-0000-0F00-00004E010000}"/>
              </a:ext>
            </a:extLst>
          </xdr:cNvPr>
          <xdr:cNvSpPr>
            <a:spLocks noChangeArrowheads="1"/>
          </xdr:cNvSpPr>
        </xdr:nvSpPr>
        <xdr:spPr bwMode="auto">
          <a:xfrm>
            <a:off x="7419976" y="5595937"/>
            <a:ext cx="180974" cy="17621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35" name="Rectangle 447">
            <a:extLst>
              <a:ext uri="{FF2B5EF4-FFF2-40B4-BE49-F238E27FC236}">
                <a16:creationId xmlns:a16="http://schemas.microsoft.com/office/drawing/2014/main" xmlns="" id="{00000000-0008-0000-0F00-00004F010000}"/>
              </a:ext>
            </a:extLst>
          </xdr:cNvPr>
          <xdr:cNvSpPr>
            <a:spLocks noChangeArrowheads="1"/>
          </xdr:cNvSpPr>
        </xdr:nvSpPr>
        <xdr:spPr bwMode="auto">
          <a:xfrm>
            <a:off x="7419975" y="5743575"/>
            <a:ext cx="180974" cy="17621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36" name="Rectangle 447">
            <a:extLst>
              <a:ext uri="{FF2B5EF4-FFF2-40B4-BE49-F238E27FC236}">
                <a16:creationId xmlns:a16="http://schemas.microsoft.com/office/drawing/2014/main" xmlns="" id="{00000000-0008-0000-0F00-000050010000}"/>
              </a:ext>
            </a:extLst>
          </xdr:cNvPr>
          <xdr:cNvSpPr>
            <a:spLocks noChangeArrowheads="1"/>
          </xdr:cNvSpPr>
        </xdr:nvSpPr>
        <xdr:spPr bwMode="auto">
          <a:xfrm>
            <a:off x="7419976" y="5915025"/>
            <a:ext cx="180974" cy="17621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37" name="Rectangle 447">
            <a:extLst>
              <a:ext uri="{FF2B5EF4-FFF2-40B4-BE49-F238E27FC236}">
                <a16:creationId xmlns:a16="http://schemas.microsoft.com/office/drawing/2014/main" xmlns="" id="{00000000-0008-0000-0F00-000051010000}"/>
              </a:ext>
            </a:extLst>
          </xdr:cNvPr>
          <xdr:cNvSpPr>
            <a:spLocks noChangeArrowheads="1"/>
          </xdr:cNvSpPr>
        </xdr:nvSpPr>
        <xdr:spPr bwMode="auto">
          <a:xfrm>
            <a:off x="7419975" y="6062663"/>
            <a:ext cx="180974" cy="17621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0</xdr:colOff>
      <xdr:row>45</xdr:row>
      <xdr:rowOff>28575</xdr:rowOff>
    </xdr:from>
    <xdr:to>
      <xdr:col>6</xdr:col>
      <xdr:colOff>219075</xdr:colOff>
      <xdr:row>46</xdr:row>
      <xdr:rowOff>28575</xdr:rowOff>
    </xdr:to>
    <xdr:sp macro="" textlink="">
      <xdr:nvSpPr>
        <xdr:cNvPr id="339" name="Rectangle 447">
          <a:extLst>
            <a:ext uri="{FF2B5EF4-FFF2-40B4-BE49-F238E27FC236}">
              <a16:creationId xmlns:a16="http://schemas.microsoft.com/office/drawing/2014/main" xmlns="" id="{00000000-0008-0000-0F00-000053010000}"/>
            </a:ext>
          </a:extLst>
        </xdr:cNvPr>
        <xdr:cNvSpPr>
          <a:spLocks noChangeArrowheads="1"/>
        </xdr:cNvSpPr>
      </xdr:nvSpPr>
      <xdr:spPr bwMode="auto">
        <a:xfrm>
          <a:off x="4572000" y="8382000"/>
          <a:ext cx="219075" cy="161925"/>
        </a:xfrm>
        <a:prstGeom prst="rect">
          <a:avLst/>
        </a:prstGeom>
        <a:solidFill>
          <a:srgbClr val="FFFFFF"/>
        </a:solidFill>
        <a:ln w="12700">
          <a:solidFill>
            <a:srgbClr val="0000FF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123825</xdr:colOff>
      <xdr:row>14</xdr:row>
      <xdr:rowOff>0</xdr:rowOff>
    </xdr:from>
    <xdr:to>
      <xdr:col>21</xdr:col>
      <xdr:colOff>323850</xdr:colOff>
      <xdr:row>22</xdr:row>
      <xdr:rowOff>257175</xdr:rowOff>
    </xdr:to>
    <xdr:grpSp>
      <xdr:nvGrpSpPr>
        <xdr:cNvPr id="4" name="3 Grupo">
          <a:extLst>
            <a:ext uri="{FF2B5EF4-FFF2-40B4-BE49-F238E27FC236}">
              <a16:creationId xmlns:a16="http://schemas.microsoft.com/office/drawing/2014/main" xmlns="" id="{00000000-0008-0000-0F00-000004000000}"/>
            </a:ext>
          </a:extLst>
        </xdr:cNvPr>
        <xdr:cNvGrpSpPr/>
      </xdr:nvGrpSpPr>
      <xdr:grpSpPr>
        <a:xfrm>
          <a:off x="16125825" y="2628900"/>
          <a:ext cx="200025" cy="1590675"/>
          <a:chOff x="15344775" y="2628900"/>
          <a:chExt cx="200025" cy="1590675"/>
        </a:xfrm>
      </xdr:grpSpPr>
      <xdr:sp macro="" textlink="">
        <xdr:nvSpPr>
          <xdr:cNvPr id="340" name="Rectangle 447">
            <a:extLst>
              <a:ext uri="{FF2B5EF4-FFF2-40B4-BE49-F238E27FC236}">
                <a16:creationId xmlns:a16="http://schemas.microsoft.com/office/drawing/2014/main" xmlns="" id="{00000000-0008-0000-0F00-000054010000}"/>
              </a:ext>
            </a:extLst>
          </xdr:cNvPr>
          <xdr:cNvSpPr>
            <a:spLocks noChangeArrowheads="1"/>
          </xdr:cNvSpPr>
        </xdr:nvSpPr>
        <xdr:spPr bwMode="auto">
          <a:xfrm>
            <a:off x="15344775" y="262890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46" name="Rectangle 447">
            <a:extLst>
              <a:ext uri="{FF2B5EF4-FFF2-40B4-BE49-F238E27FC236}">
                <a16:creationId xmlns:a16="http://schemas.microsoft.com/office/drawing/2014/main" xmlns="" id="{00000000-0008-0000-0F00-00005A010000}"/>
              </a:ext>
            </a:extLst>
          </xdr:cNvPr>
          <xdr:cNvSpPr>
            <a:spLocks noChangeArrowheads="1"/>
          </xdr:cNvSpPr>
        </xdr:nvSpPr>
        <xdr:spPr bwMode="auto">
          <a:xfrm>
            <a:off x="15344775" y="282892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47" name="Rectangle 447">
            <a:extLst>
              <a:ext uri="{FF2B5EF4-FFF2-40B4-BE49-F238E27FC236}">
                <a16:creationId xmlns:a16="http://schemas.microsoft.com/office/drawing/2014/main" xmlns="" id="{00000000-0008-0000-0F00-00005B010000}"/>
              </a:ext>
            </a:extLst>
          </xdr:cNvPr>
          <xdr:cNvSpPr>
            <a:spLocks noChangeArrowheads="1"/>
          </xdr:cNvSpPr>
        </xdr:nvSpPr>
        <xdr:spPr bwMode="auto">
          <a:xfrm>
            <a:off x="15344775" y="302895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48" name="Rectangle 447">
            <a:extLst>
              <a:ext uri="{FF2B5EF4-FFF2-40B4-BE49-F238E27FC236}">
                <a16:creationId xmlns:a16="http://schemas.microsoft.com/office/drawing/2014/main" xmlns="" id="{00000000-0008-0000-0F00-00005C010000}"/>
              </a:ext>
            </a:extLst>
          </xdr:cNvPr>
          <xdr:cNvSpPr>
            <a:spLocks noChangeArrowheads="1"/>
          </xdr:cNvSpPr>
        </xdr:nvSpPr>
        <xdr:spPr bwMode="auto">
          <a:xfrm>
            <a:off x="15344775" y="322897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49" name="Rectangle 447">
            <a:extLst>
              <a:ext uri="{FF2B5EF4-FFF2-40B4-BE49-F238E27FC236}">
                <a16:creationId xmlns:a16="http://schemas.microsoft.com/office/drawing/2014/main" xmlns="" id="{00000000-0008-0000-0F00-00005D010000}"/>
              </a:ext>
            </a:extLst>
          </xdr:cNvPr>
          <xdr:cNvSpPr>
            <a:spLocks noChangeArrowheads="1"/>
          </xdr:cNvSpPr>
        </xdr:nvSpPr>
        <xdr:spPr bwMode="auto">
          <a:xfrm>
            <a:off x="15344775" y="343852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50" name="Rectangle 447">
            <a:extLst>
              <a:ext uri="{FF2B5EF4-FFF2-40B4-BE49-F238E27FC236}">
                <a16:creationId xmlns:a16="http://schemas.microsoft.com/office/drawing/2014/main" xmlns="" id="{00000000-0008-0000-0F00-00005E010000}"/>
              </a:ext>
            </a:extLst>
          </xdr:cNvPr>
          <xdr:cNvSpPr>
            <a:spLocks noChangeArrowheads="1"/>
          </xdr:cNvSpPr>
        </xdr:nvSpPr>
        <xdr:spPr bwMode="auto">
          <a:xfrm>
            <a:off x="15344775" y="363855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51" name="Rectangle 447">
            <a:extLst>
              <a:ext uri="{FF2B5EF4-FFF2-40B4-BE49-F238E27FC236}">
                <a16:creationId xmlns:a16="http://schemas.microsoft.com/office/drawing/2014/main" xmlns="" id="{00000000-0008-0000-0F00-00005F010000}"/>
              </a:ext>
            </a:extLst>
          </xdr:cNvPr>
          <xdr:cNvSpPr>
            <a:spLocks noChangeArrowheads="1"/>
          </xdr:cNvSpPr>
        </xdr:nvSpPr>
        <xdr:spPr bwMode="auto">
          <a:xfrm>
            <a:off x="15344775" y="383857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52" name="Rectangle 447">
            <a:extLst>
              <a:ext uri="{FF2B5EF4-FFF2-40B4-BE49-F238E27FC236}">
                <a16:creationId xmlns:a16="http://schemas.microsoft.com/office/drawing/2014/main" xmlns="" id="{00000000-0008-0000-0F00-000060010000}"/>
              </a:ext>
            </a:extLst>
          </xdr:cNvPr>
          <xdr:cNvSpPr>
            <a:spLocks noChangeArrowheads="1"/>
          </xdr:cNvSpPr>
        </xdr:nvSpPr>
        <xdr:spPr bwMode="auto">
          <a:xfrm>
            <a:off x="15344775" y="403860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21</xdr:col>
      <xdr:colOff>590550</xdr:colOff>
      <xdr:row>14</xdr:row>
      <xdr:rowOff>0</xdr:rowOff>
    </xdr:from>
    <xdr:to>
      <xdr:col>22</xdr:col>
      <xdr:colOff>28575</xdr:colOff>
      <xdr:row>22</xdr:row>
      <xdr:rowOff>257175</xdr:rowOff>
    </xdr:to>
    <xdr:grpSp>
      <xdr:nvGrpSpPr>
        <xdr:cNvPr id="5" name="4 Grupo">
          <a:extLst>
            <a:ext uri="{FF2B5EF4-FFF2-40B4-BE49-F238E27FC236}">
              <a16:creationId xmlns:a16="http://schemas.microsoft.com/office/drawing/2014/main" xmlns="" id="{00000000-0008-0000-0F00-000005000000}"/>
            </a:ext>
          </a:extLst>
        </xdr:cNvPr>
        <xdr:cNvGrpSpPr/>
      </xdr:nvGrpSpPr>
      <xdr:grpSpPr>
        <a:xfrm>
          <a:off x="16592550" y="2628900"/>
          <a:ext cx="200025" cy="1590675"/>
          <a:chOff x="15811500" y="2628900"/>
          <a:chExt cx="200025" cy="1590675"/>
        </a:xfrm>
      </xdr:grpSpPr>
      <xdr:sp macro="" textlink="">
        <xdr:nvSpPr>
          <xdr:cNvPr id="353" name="Rectangle 447">
            <a:extLst>
              <a:ext uri="{FF2B5EF4-FFF2-40B4-BE49-F238E27FC236}">
                <a16:creationId xmlns:a16="http://schemas.microsoft.com/office/drawing/2014/main" xmlns="" id="{00000000-0008-0000-0F00-000061010000}"/>
              </a:ext>
            </a:extLst>
          </xdr:cNvPr>
          <xdr:cNvSpPr>
            <a:spLocks noChangeArrowheads="1"/>
          </xdr:cNvSpPr>
        </xdr:nvSpPr>
        <xdr:spPr bwMode="auto">
          <a:xfrm>
            <a:off x="15811500" y="262890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54" name="Rectangle 447">
            <a:extLst>
              <a:ext uri="{FF2B5EF4-FFF2-40B4-BE49-F238E27FC236}">
                <a16:creationId xmlns:a16="http://schemas.microsoft.com/office/drawing/2014/main" xmlns="" id="{00000000-0008-0000-0F00-000062010000}"/>
              </a:ext>
            </a:extLst>
          </xdr:cNvPr>
          <xdr:cNvSpPr>
            <a:spLocks noChangeArrowheads="1"/>
          </xdr:cNvSpPr>
        </xdr:nvSpPr>
        <xdr:spPr bwMode="auto">
          <a:xfrm>
            <a:off x="15811500" y="282892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55" name="Rectangle 447">
            <a:extLst>
              <a:ext uri="{FF2B5EF4-FFF2-40B4-BE49-F238E27FC236}">
                <a16:creationId xmlns:a16="http://schemas.microsoft.com/office/drawing/2014/main" xmlns="" id="{00000000-0008-0000-0F00-000063010000}"/>
              </a:ext>
            </a:extLst>
          </xdr:cNvPr>
          <xdr:cNvSpPr>
            <a:spLocks noChangeArrowheads="1"/>
          </xdr:cNvSpPr>
        </xdr:nvSpPr>
        <xdr:spPr bwMode="auto">
          <a:xfrm>
            <a:off x="15811500" y="302895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56" name="Rectangle 447">
            <a:extLst>
              <a:ext uri="{FF2B5EF4-FFF2-40B4-BE49-F238E27FC236}">
                <a16:creationId xmlns:a16="http://schemas.microsoft.com/office/drawing/2014/main" xmlns="" id="{00000000-0008-0000-0F00-000064010000}"/>
              </a:ext>
            </a:extLst>
          </xdr:cNvPr>
          <xdr:cNvSpPr>
            <a:spLocks noChangeArrowheads="1"/>
          </xdr:cNvSpPr>
        </xdr:nvSpPr>
        <xdr:spPr bwMode="auto">
          <a:xfrm>
            <a:off x="15811500" y="322897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57" name="Rectangle 447">
            <a:extLst>
              <a:ext uri="{FF2B5EF4-FFF2-40B4-BE49-F238E27FC236}">
                <a16:creationId xmlns:a16="http://schemas.microsoft.com/office/drawing/2014/main" xmlns="" id="{00000000-0008-0000-0F00-000065010000}"/>
              </a:ext>
            </a:extLst>
          </xdr:cNvPr>
          <xdr:cNvSpPr>
            <a:spLocks noChangeArrowheads="1"/>
          </xdr:cNvSpPr>
        </xdr:nvSpPr>
        <xdr:spPr bwMode="auto">
          <a:xfrm>
            <a:off x="15811500" y="343852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58" name="Rectangle 447">
            <a:extLst>
              <a:ext uri="{FF2B5EF4-FFF2-40B4-BE49-F238E27FC236}">
                <a16:creationId xmlns:a16="http://schemas.microsoft.com/office/drawing/2014/main" xmlns="" id="{00000000-0008-0000-0F00-000066010000}"/>
              </a:ext>
            </a:extLst>
          </xdr:cNvPr>
          <xdr:cNvSpPr>
            <a:spLocks noChangeArrowheads="1"/>
          </xdr:cNvSpPr>
        </xdr:nvSpPr>
        <xdr:spPr bwMode="auto">
          <a:xfrm>
            <a:off x="15811500" y="363855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59" name="Rectangle 447">
            <a:extLst>
              <a:ext uri="{FF2B5EF4-FFF2-40B4-BE49-F238E27FC236}">
                <a16:creationId xmlns:a16="http://schemas.microsoft.com/office/drawing/2014/main" xmlns="" id="{00000000-0008-0000-0F00-000067010000}"/>
              </a:ext>
            </a:extLst>
          </xdr:cNvPr>
          <xdr:cNvSpPr>
            <a:spLocks noChangeArrowheads="1"/>
          </xdr:cNvSpPr>
        </xdr:nvSpPr>
        <xdr:spPr bwMode="auto">
          <a:xfrm>
            <a:off x="15811500" y="383857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60" name="Rectangle 447">
            <a:extLst>
              <a:ext uri="{FF2B5EF4-FFF2-40B4-BE49-F238E27FC236}">
                <a16:creationId xmlns:a16="http://schemas.microsoft.com/office/drawing/2014/main" xmlns="" id="{00000000-0008-0000-0F00-000068010000}"/>
              </a:ext>
            </a:extLst>
          </xdr:cNvPr>
          <xdr:cNvSpPr>
            <a:spLocks noChangeArrowheads="1"/>
          </xdr:cNvSpPr>
        </xdr:nvSpPr>
        <xdr:spPr bwMode="auto">
          <a:xfrm>
            <a:off x="15811500" y="403860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21</xdr:col>
      <xdr:colOff>95250</xdr:colOff>
      <xdr:row>2</xdr:row>
      <xdr:rowOff>0</xdr:rowOff>
    </xdr:from>
    <xdr:to>
      <xdr:col>21</xdr:col>
      <xdr:colOff>295275</xdr:colOff>
      <xdr:row>11</xdr:row>
      <xdr:rowOff>38100</xdr:rowOff>
    </xdr:to>
    <xdr:grpSp>
      <xdr:nvGrpSpPr>
        <xdr:cNvPr id="2" name="1 Grupo">
          <a:extLst>
            <a:ext uri="{FF2B5EF4-FFF2-40B4-BE49-F238E27FC236}">
              <a16:creationId xmlns:a16="http://schemas.microsoft.com/office/drawing/2014/main" xmlns="" id="{00000000-0008-0000-0F00-000002000000}"/>
            </a:ext>
          </a:extLst>
        </xdr:cNvPr>
        <xdr:cNvGrpSpPr/>
      </xdr:nvGrpSpPr>
      <xdr:grpSpPr>
        <a:xfrm>
          <a:off x="16097250" y="323850"/>
          <a:ext cx="200025" cy="1590675"/>
          <a:chOff x="15240000" y="323850"/>
          <a:chExt cx="200025" cy="1590675"/>
        </a:xfrm>
      </xdr:grpSpPr>
      <xdr:sp macro="" textlink="">
        <xdr:nvSpPr>
          <xdr:cNvPr id="361" name="Rectangle 447">
            <a:extLst>
              <a:ext uri="{FF2B5EF4-FFF2-40B4-BE49-F238E27FC236}">
                <a16:creationId xmlns:a16="http://schemas.microsoft.com/office/drawing/2014/main" xmlns="" id="{00000000-0008-0000-0F00-000069010000}"/>
              </a:ext>
            </a:extLst>
          </xdr:cNvPr>
          <xdr:cNvSpPr>
            <a:spLocks noChangeArrowheads="1"/>
          </xdr:cNvSpPr>
        </xdr:nvSpPr>
        <xdr:spPr bwMode="auto">
          <a:xfrm>
            <a:off x="15240000" y="32385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62" name="Rectangle 447">
            <a:extLst>
              <a:ext uri="{FF2B5EF4-FFF2-40B4-BE49-F238E27FC236}">
                <a16:creationId xmlns:a16="http://schemas.microsoft.com/office/drawing/2014/main" xmlns="" id="{00000000-0008-0000-0F00-00006A010000}"/>
              </a:ext>
            </a:extLst>
          </xdr:cNvPr>
          <xdr:cNvSpPr>
            <a:spLocks noChangeArrowheads="1"/>
          </xdr:cNvSpPr>
        </xdr:nvSpPr>
        <xdr:spPr bwMode="auto">
          <a:xfrm>
            <a:off x="15240000" y="52387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63" name="Rectangle 447">
            <a:extLst>
              <a:ext uri="{FF2B5EF4-FFF2-40B4-BE49-F238E27FC236}">
                <a16:creationId xmlns:a16="http://schemas.microsoft.com/office/drawing/2014/main" xmlns="" id="{00000000-0008-0000-0F00-00006B010000}"/>
              </a:ext>
            </a:extLst>
          </xdr:cNvPr>
          <xdr:cNvSpPr>
            <a:spLocks noChangeArrowheads="1"/>
          </xdr:cNvSpPr>
        </xdr:nvSpPr>
        <xdr:spPr bwMode="auto">
          <a:xfrm>
            <a:off x="15240000" y="72390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64" name="Rectangle 447">
            <a:extLst>
              <a:ext uri="{FF2B5EF4-FFF2-40B4-BE49-F238E27FC236}">
                <a16:creationId xmlns:a16="http://schemas.microsoft.com/office/drawing/2014/main" xmlns="" id="{00000000-0008-0000-0F00-00006C010000}"/>
              </a:ext>
            </a:extLst>
          </xdr:cNvPr>
          <xdr:cNvSpPr>
            <a:spLocks noChangeArrowheads="1"/>
          </xdr:cNvSpPr>
        </xdr:nvSpPr>
        <xdr:spPr bwMode="auto">
          <a:xfrm>
            <a:off x="15240000" y="92392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65" name="Rectangle 447">
            <a:extLst>
              <a:ext uri="{FF2B5EF4-FFF2-40B4-BE49-F238E27FC236}">
                <a16:creationId xmlns:a16="http://schemas.microsoft.com/office/drawing/2014/main" xmlns="" id="{00000000-0008-0000-0F00-00006D010000}"/>
              </a:ext>
            </a:extLst>
          </xdr:cNvPr>
          <xdr:cNvSpPr>
            <a:spLocks noChangeArrowheads="1"/>
          </xdr:cNvSpPr>
        </xdr:nvSpPr>
        <xdr:spPr bwMode="auto">
          <a:xfrm>
            <a:off x="15240000" y="113347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66" name="Rectangle 447">
            <a:extLst>
              <a:ext uri="{FF2B5EF4-FFF2-40B4-BE49-F238E27FC236}">
                <a16:creationId xmlns:a16="http://schemas.microsoft.com/office/drawing/2014/main" xmlns="" id="{00000000-0008-0000-0F00-00006E010000}"/>
              </a:ext>
            </a:extLst>
          </xdr:cNvPr>
          <xdr:cNvSpPr>
            <a:spLocks noChangeArrowheads="1"/>
          </xdr:cNvSpPr>
        </xdr:nvSpPr>
        <xdr:spPr bwMode="auto">
          <a:xfrm>
            <a:off x="15240000" y="133350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67" name="Rectangle 447">
            <a:extLst>
              <a:ext uri="{FF2B5EF4-FFF2-40B4-BE49-F238E27FC236}">
                <a16:creationId xmlns:a16="http://schemas.microsoft.com/office/drawing/2014/main" xmlns="" id="{00000000-0008-0000-0F00-00006F010000}"/>
              </a:ext>
            </a:extLst>
          </xdr:cNvPr>
          <xdr:cNvSpPr>
            <a:spLocks noChangeArrowheads="1"/>
          </xdr:cNvSpPr>
        </xdr:nvSpPr>
        <xdr:spPr bwMode="auto">
          <a:xfrm>
            <a:off x="15240000" y="153352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68" name="Rectangle 447">
            <a:extLst>
              <a:ext uri="{FF2B5EF4-FFF2-40B4-BE49-F238E27FC236}">
                <a16:creationId xmlns:a16="http://schemas.microsoft.com/office/drawing/2014/main" xmlns="" id="{00000000-0008-0000-0F00-000070010000}"/>
              </a:ext>
            </a:extLst>
          </xdr:cNvPr>
          <xdr:cNvSpPr>
            <a:spLocks noChangeArrowheads="1"/>
          </xdr:cNvSpPr>
        </xdr:nvSpPr>
        <xdr:spPr bwMode="auto">
          <a:xfrm>
            <a:off x="15240000" y="173355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21</xdr:col>
      <xdr:colOff>561975</xdr:colOff>
      <xdr:row>2</xdr:row>
      <xdr:rowOff>0</xdr:rowOff>
    </xdr:from>
    <xdr:to>
      <xdr:col>22</xdr:col>
      <xdr:colOff>0</xdr:colOff>
      <xdr:row>11</xdr:row>
      <xdr:rowOff>38100</xdr:rowOff>
    </xdr:to>
    <xdr:grpSp>
      <xdr:nvGrpSpPr>
        <xdr:cNvPr id="3" name="2 Grupo">
          <a:extLst>
            <a:ext uri="{FF2B5EF4-FFF2-40B4-BE49-F238E27FC236}">
              <a16:creationId xmlns:a16="http://schemas.microsoft.com/office/drawing/2014/main" xmlns="" id="{00000000-0008-0000-0F00-000003000000}"/>
            </a:ext>
          </a:extLst>
        </xdr:cNvPr>
        <xdr:cNvGrpSpPr/>
      </xdr:nvGrpSpPr>
      <xdr:grpSpPr>
        <a:xfrm>
          <a:off x="16563975" y="323850"/>
          <a:ext cx="200025" cy="1590675"/>
          <a:chOff x="15706725" y="323850"/>
          <a:chExt cx="200025" cy="1590675"/>
        </a:xfrm>
      </xdr:grpSpPr>
      <xdr:sp macro="" textlink="">
        <xdr:nvSpPr>
          <xdr:cNvPr id="369" name="Rectangle 447">
            <a:extLst>
              <a:ext uri="{FF2B5EF4-FFF2-40B4-BE49-F238E27FC236}">
                <a16:creationId xmlns:a16="http://schemas.microsoft.com/office/drawing/2014/main" xmlns="" id="{00000000-0008-0000-0F00-000071010000}"/>
              </a:ext>
            </a:extLst>
          </xdr:cNvPr>
          <xdr:cNvSpPr>
            <a:spLocks noChangeArrowheads="1"/>
          </xdr:cNvSpPr>
        </xdr:nvSpPr>
        <xdr:spPr bwMode="auto">
          <a:xfrm>
            <a:off x="15706725" y="32385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70" name="Rectangle 447">
            <a:extLst>
              <a:ext uri="{FF2B5EF4-FFF2-40B4-BE49-F238E27FC236}">
                <a16:creationId xmlns:a16="http://schemas.microsoft.com/office/drawing/2014/main" xmlns="" id="{00000000-0008-0000-0F00-000072010000}"/>
              </a:ext>
            </a:extLst>
          </xdr:cNvPr>
          <xdr:cNvSpPr>
            <a:spLocks noChangeArrowheads="1"/>
          </xdr:cNvSpPr>
        </xdr:nvSpPr>
        <xdr:spPr bwMode="auto">
          <a:xfrm>
            <a:off x="15706725" y="52387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71" name="Rectangle 447">
            <a:extLst>
              <a:ext uri="{FF2B5EF4-FFF2-40B4-BE49-F238E27FC236}">
                <a16:creationId xmlns:a16="http://schemas.microsoft.com/office/drawing/2014/main" xmlns="" id="{00000000-0008-0000-0F00-000073010000}"/>
              </a:ext>
            </a:extLst>
          </xdr:cNvPr>
          <xdr:cNvSpPr>
            <a:spLocks noChangeArrowheads="1"/>
          </xdr:cNvSpPr>
        </xdr:nvSpPr>
        <xdr:spPr bwMode="auto">
          <a:xfrm>
            <a:off x="15706725" y="72390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72" name="Rectangle 447">
            <a:extLst>
              <a:ext uri="{FF2B5EF4-FFF2-40B4-BE49-F238E27FC236}">
                <a16:creationId xmlns:a16="http://schemas.microsoft.com/office/drawing/2014/main" xmlns="" id="{00000000-0008-0000-0F00-000074010000}"/>
              </a:ext>
            </a:extLst>
          </xdr:cNvPr>
          <xdr:cNvSpPr>
            <a:spLocks noChangeArrowheads="1"/>
          </xdr:cNvSpPr>
        </xdr:nvSpPr>
        <xdr:spPr bwMode="auto">
          <a:xfrm>
            <a:off x="15706725" y="92392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73" name="Rectangle 447">
            <a:extLst>
              <a:ext uri="{FF2B5EF4-FFF2-40B4-BE49-F238E27FC236}">
                <a16:creationId xmlns:a16="http://schemas.microsoft.com/office/drawing/2014/main" xmlns="" id="{00000000-0008-0000-0F00-000075010000}"/>
              </a:ext>
            </a:extLst>
          </xdr:cNvPr>
          <xdr:cNvSpPr>
            <a:spLocks noChangeArrowheads="1"/>
          </xdr:cNvSpPr>
        </xdr:nvSpPr>
        <xdr:spPr bwMode="auto">
          <a:xfrm>
            <a:off x="15706725" y="113347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74" name="Rectangle 447">
            <a:extLst>
              <a:ext uri="{FF2B5EF4-FFF2-40B4-BE49-F238E27FC236}">
                <a16:creationId xmlns:a16="http://schemas.microsoft.com/office/drawing/2014/main" xmlns="" id="{00000000-0008-0000-0F00-000076010000}"/>
              </a:ext>
            </a:extLst>
          </xdr:cNvPr>
          <xdr:cNvSpPr>
            <a:spLocks noChangeArrowheads="1"/>
          </xdr:cNvSpPr>
        </xdr:nvSpPr>
        <xdr:spPr bwMode="auto">
          <a:xfrm>
            <a:off x="15706725" y="133350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75" name="Rectangle 447">
            <a:extLst>
              <a:ext uri="{FF2B5EF4-FFF2-40B4-BE49-F238E27FC236}">
                <a16:creationId xmlns:a16="http://schemas.microsoft.com/office/drawing/2014/main" xmlns="" id="{00000000-0008-0000-0F00-000077010000}"/>
              </a:ext>
            </a:extLst>
          </xdr:cNvPr>
          <xdr:cNvSpPr>
            <a:spLocks noChangeArrowheads="1"/>
          </xdr:cNvSpPr>
        </xdr:nvSpPr>
        <xdr:spPr bwMode="auto">
          <a:xfrm>
            <a:off x="15706725" y="1533525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76" name="Rectangle 447">
            <a:extLst>
              <a:ext uri="{FF2B5EF4-FFF2-40B4-BE49-F238E27FC236}">
                <a16:creationId xmlns:a16="http://schemas.microsoft.com/office/drawing/2014/main" xmlns="" id="{00000000-0008-0000-0F00-000078010000}"/>
              </a:ext>
            </a:extLst>
          </xdr:cNvPr>
          <xdr:cNvSpPr>
            <a:spLocks noChangeArrowheads="1"/>
          </xdr:cNvSpPr>
        </xdr:nvSpPr>
        <xdr:spPr bwMode="auto">
          <a:xfrm>
            <a:off x="15706725" y="1733550"/>
            <a:ext cx="200025" cy="180975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18</xdr:col>
      <xdr:colOff>0</xdr:colOff>
      <xdr:row>44</xdr:row>
      <xdr:rowOff>123825</xdr:rowOff>
    </xdr:from>
    <xdr:to>
      <xdr:col>18</xdr:col>
      <xdr:colOff>180975</xdr:colOff>
      <xdr:row>48</xdr:row>
      <xdr:rowOff>61913</xdr:rowOff>
    </xdr:to>
    <xdr:grpSp>
      <xdr:nvGrpSpPr>
        <xdr:cNvPr id="10" name="9 Grupo">
          <a:extLst>
            <a:ext uri="{FF2B5EF4-FFF2-40B4-BE49-F238E27FC236}">
              <a16:creationId xmlns:a16="http://schemas.microsoft.com/office/drawing/2014/main" xmlns="" id="{00000000-0008-0000-0F00-00000A000000}"/>
            </a:ext>
          </a:extLst>
        </xdr:cNvPr>
        <xdr:cNvGrpSpPr/>
      </xdr:nvGrpSpPr>
      <xdr:grpSpPr>
        <a:xfrm>
          <a:off x="13716000" y="8515350"/>
          <a:ext cx="180975" cy="585788"/>
          <a:chOff x="13716000" y="8315325"/>
          <a:chExt cx="180975" cy="585788"/>
        </a:xfrm>
      </xdr:grpSpPr>
      <xdr:sp macro="" textlink="">
        <xdr:nvSpPr>
          <xdr:cNvPr id="377" name="Rectangle 447">
            <a:extLst>
              <a:ext uri="{FF2B5EF4-FFF2-40B4-BE49-F238E27FC236}">
                <a16:creationId xmlns:a16="http://schemas.microsoft.com/office/drawing/2014/main" xmlns="" id="{00000000-0008-0000-0F00-000079010000}"/>
              </a:ext>
            </a:extLst>
          </xdr:cNvPr>
          <xdr:cNvSpPr>
            <a:spLocks noChangeArrowheads="1"/>
          </xdr:cNvSpPr>
        </xdr:nvSpPr>
        <xdr:spPr bwMode="auto">
          <a:xfrm>
            <a:off x="13716001" y="8315325"/>
            <a:ext cx="180973" cy="19050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78" name="Rectangle 447">
            <a:extLst>
              <a:ext uri="{FF2B5EF4-FFF2-40B4-BE49-F238E27FC236}">
                <a16:creationId xmlns:a16="http://schemas.microsoft.com/office/drawing/2014/main" xmlns="" id="{00000000-0008-0000-0F00-00007A010000}"/>
              </a:ext>
            </a:extLst>
          </xdr:cNvPr>
          <xdr:cNvSpPr>
            <a:spLocks noChangeArrowheads="1"/>
          </xdr:cNvSpPr>
        </xdr:nvSpPr>
        <xdr:spPr bwMode="auto">
          <a:xfrm>
            <a:off x="13716001" y="8529637"/>
            <a:ext cx="180974" cy="17621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  <xdr:sp macro="" textlink="">
        <xdr:nvSpPr>
          <xdr:cNvPr id="379" name="Rectangle 447">
            <a:extLst>
              <a:ext uri="{FF2B5EF4-FFF2-40B4-BE49-F238E27FC236}">
                <a16:creationId xmlns:a16="http://schemas.microsoft.com/office/drawing/2014/main" xmlns="" id="{00000000-0008-0000-0F00-00007B010000}"/>
              </a:ext>
            </a:extLst>
          </xdr:cNvPr>
          <xdr:cNvSpPr>
            <a:spLocks noChangeArrowheads="1"/>
          </xdr:cNvSpPr>
        </xdr:nvSpPr>
        <xdr:spPr bwMode="auto">
          <a:xfrm>
            <a:off x="13716000" y="8724900"/>
            <a:ext cx="180974" cy="176213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1185333</xdr:colOff>
      <xdr:row>0</xdr:row>
      <xdr:rowOff>0</xdr:rowOff>
    </xdr:from>
    <xdr:ext cx="1267438" cy="380"/>
    <xdr:sp macro="" textlink="">
      <xdr:nvSpPr>
        <xdr:cNvPr id="2" name="Text Box 37">
          <a:extLst>
            <a:ext uri="{FF2B5EF4-FFF2-40B4-BE49-F238E27FC236}">
              <a16:creationId xmlns:a16="http://schemas.microsoft.com/office/drawing/2014/main" xmlns="" id="{00000000-0008-0000-1000-000002000000}"/>
            </a:ext>
          </a:extLst>
        </xdr:cNvPr>
        <xdr:cNvSpPr txBox="1">
          <a:spLocks noChangeArrowheads="1"/>
        </xdr:cNvSpPr>
      </xdr:nvSpPr>
      <xdr:spPr bwMode="auto">
        <a:xfrm>
          <a:off x="5776383" y="0"/>
          <a:ext cx="1267438" cy="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0</xdr:col>
      <xdr:colOff>190500</xdr:colOff>
      <xdr:row>0</xdr:row>
      <xdr:rowOff>0</xdr:rowOff>
    </xdr:from>
    <xdr:to>
      <xdr:col>8</xdr:col>
      <xdr:colOff>11083</xdr:colOff>
      <xdr:row>1</xdr:row>
      <xdr:rowOff>121919</xdr:rowOff>
    </xdr:to>
    <xdr:sp macro="" textlink="">
      <xdr:nvSpPr>
        <xdr:cNvPr id="3" name="AutoShape 217">
          <a:extLst>
            <a:ext uri="{FF2B5EF4-FFF2-40B4-BE49-F238E27FC236}">
              <a16:creationId xmlns:a16="http://schemas.microsoft.com/office/drawing/2014/main" xmlns="" id="{00000000-0008-0000-1000-000003000000}"/>
            </a:ext>
          </a:extLst>
        </xdr:cNvPr>
        <xdr:cNvSpPr>
          <a:spLocks noChangeArrowheads="1"/>
        </xdr:cNvSpPr>
      </xdr:nvSpPr>
      <xdr:spPr bwMode="auto">
        <a:xfrm>
          <a:off x="9525" y="0"/>
          <a:ext cx="7945408" cy="379094"/>
        </a:xfrm>
        <a:prstGeom prst="roundRect">
          <a:avLst>
            <a:gd name="adj" fmla="val 16667"/>
          </a:avLst>
        </a:prstGeom>
        <a:solidFill>
          <a:schemeClr val="accent1">
            <a:lumMod val="40000"/>
            <a:lumOff val="60000"/>
          </a:schemeClr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Datos del principal informante (Punto focal entre el INEC y la Empresa) </a:t>
          </a:r>
        </a:p>
      </xdr:txBody>
    </xdr:sp>
    <xdr:clientData/>
  </xdr:twoCellAnchor>
  <xdr:twoCellAnchor>
    <xdr:from>
      <xdr:col>9</xdr:col>
      <xdr:colOff>36022</xdr:colOff>
      <xdr:row>0</xdr:row>
      <xdr:rowOff>0</xdr:rowOff>
    </xdr:from>
    <xdr:to>
      <xdr:col>18</xdr:col>
      <xdr:colOff>5079</xdr:colOff>
      <xdr:row>1</xdr:row>
      <xdr:rowOff>106680</xdr:rowOff>
    </xdr:to>
    <xdr:sp macro="" textlink="">
      <xdr:nvSpPr>
        <xdr:cNvPr id="4" name="AutoShape 217">
          <a:extLst>
            <a:ext uri="{FF2B5EF4-FFF2-40B4-BE49-F238E27FC236}">
              <a16:creationId xmlns:a16="http://schemas.microsoft.com/office/drawing/2014/main" xmlns="" id="{00000000-0008-0000-1000-000004000000}"/>
            </a:ext>
          </a:extLst>
        </xdr:cNvPr>
        <xdr:cNvSpPr>
          <a:spLocks noChangeArrowheads="1"/>
        </xdr:cNvSpPr>
      </xdr:nvSpPr>
      <xdr:spPr bwMode="auto">
        <a:xfrm>
          <a:off x="8217997" y="0"/>
          <a:ext cx="12161057" cy="363855"/>
        </a:xfrm>
        <a:prstGeom prst="roundRect">
          <a:avLst>
            <a:gd name="adj" fmla="val 16667"/>
          </a:avLst>
        </a:prstGeom>
        <a:solidFill>
          <a:schemeClr val="accent1">
            <a:lumMod val="40000"/>
            <a:lumOff val="60000"/>
          </a:schemeClr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Lista de informantes por capítulo</a:t>
          </a:r>
        </a:p>
      </xdr:txBody>
    </xdr:sp>
    <xdr:clientData/>
  </xdr:twoCellAnchor>
  <xdr:twoCellAnchor>
    <xdr:from>
      <xdr:col>1</xdr:col>
      <xdr:colOff>132470</xdr:colOff>
      <xdr:row>2</xdr:row>
      <xdr:rowOff>422617</xdr:rowOff>
    </xdr:from>
    <xdr:to>
      <xdr:col>3</xdr:col>
      <xdr:colOff>578080</xdr:colOff>
      <xdr:row>2</xdr:row>
      <xdr:rowOff>423949</xdr:rowOff>
    </xdr:to>
    <xdr:sp macro="" textlink="">
      <xdr:nvSpPr>
        <xdr:cNvPr id="5" name="Line 141">
          <a:extLst>
            <a:ext uri="{FF2B5EF4-FFF2-40B4-BE49-F238E27FC236}">
              <a16:creationId xmlns:a16="http://schemas.microsoft.com/office/drawing/2014/main" xmlns="" id="{00000000-0008-0000-1000-000005000000}"/>
            </a:ext>
          </a:extLst>
        </xdr:cNvPr>
        <xdr:cNvSpPr>
          <a:spLocks noChangeShapeType="1"/>
        </xdr:cNvSpPr>
      </xdr:nvSpPr>
      <xdr:spPr bwMode="auto">
        <a:xfrm>
          <a:off x="141995" y="879817"/>
          <a:ext cx="3465035" cy="1332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146538</xdr:colOff>
      <xdr:row>5</xdr:row>
      <xdr:rowOff>692</xdr:rowOff>
    </xdr:from>
    <xdr:to>
      <xdr:col>3</xdr:col>
      <xdr:colOff>566304</xdr:colOff>
      <xdr:row>5</xdr:row>
      <xdr:rowOff>3223</xdr:rowOff>
    </xdr:to>
    <xdr:sp macro="" textlink="">
      <xdr:nvSpPr>
        <xdr:cNvPr id="6" name="Line 141">
          <a:extLst>
            <a:ext uri="{FF2B5EF4-FFF2-40B4-BE49-F238E27FC236}">
              <a16:creationId xmlns:a16="http://schemas.microsoft.com/office/drawing/2014/main" xmlns="" id="{00000000-0008-0000-1000-000006000000}"/>
            </a:ext>
          </a:extLst>
        </xdr:cNvPr>
        <xdr:cNvSpPr>
          <a:spLocks noChangeShapeType="1"/>
        </xdr:cNvSpPr>
      </xdr:nvSpPr>
      <xdr:spPr bwMode="auto">
        <a:xfrm flipV="1">
          <a:off x="156063" y="1743767"/>
          <a:ext cx="3439191" cy="253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183172</xdr:colOff>
      <xdr:row>7</xdr:row>
      <xdr:rowOff>39</xdr:rowOff>
    </xdr:from>
    <xdr:to>
      <xdr:col>3</xdr:col>
      <xdr:colOff>594145</xdr:colOff>
      <xdr:row>7</xdr:row>
      <xdr:rowOff>3370</xdr:rowOff>
    </xdr:to>
    <xdr:sp macro="" textlink="">
      <xdr:nvSpPr>
        <xdr:cNvPr id="7" name="Line 141">
          <a:extLst>
            <a:ext uri="{FF2B5EF4-FFF2-40B4-BE49-F238E27FC236}">
              <a16:creationId xmlns:a16="http://schemas.microsoft.com/office/drawing/2014/main" xmlns="" id="{00000000-0008-0000-1000-000007000000}"/>
            </a:ext>
          </a:extLst>
        </xdr:cNvPr>
        <xdr:cNvSpPr>
          <a:spLocks noChangeShapeType="1"/>
        </xdr:cNvSpPr>
      </xdr:nvSpPr>
      <xdr:spPr bwMode="auto">
        <a:xfrm>
          <a:off x="192697" y="2514639"/>
          <a:ext cx="3430398" cy="333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127000</xdr:colOff>
      <xdr:row>18</xdr:row>
      <xdr:rowOff>116416</xdr:rowOff>
    </xdr:from>
    <xdr:to>
      <xdr:col>7</xdr:col>
      <xdr:colOff>169333</xdr:colOff>
      <xdr:row>18</xdr:row>
      <xdr:rowOff>120645</xdr:rowOff>
    </xdr:to>
    <xdr:sp macro="" textlink="">
      <xdr:nvSpPr>
        <xdr:cNvPr id="8" name="Line 141">
          <a:extLst>
            <a:ext uri="{FF2B5EF4-FFF2-40B4-BE49-F238E27FC236}">
              <a16:creationId xmlns:a16="http://schemas.microsoft.com/office/drawing/2014/main" xmlns="" id="{00000000-0008-0000-1000-000008000000}"/>
            </a:ext>
          </a:extLst>
        </xdr:cNvPr>
        <xdr:cNvSpPr>
          <a:spLocks noChangeShapeType="1"/>
        </xdr:cNvSpPr>
      </xdr:nvSpPr>
      <xdr:spPr bwMode="auto">
        <a:xfrm flipV="1">
          <a:off x="136525" y="6955366"/>
          <a:ext cx="7805208" cy="422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187220</xdr:colOff>
      <xdr:row>24</xdr:row>
      <xdr:rowOff>45717</xdr:rowOff>
    </xdr:from>
    <xdr:to>
      <xdr:col>18</xdr:col>
      <xdr:colOff>455825</xdr:colOff>
      <xdr:row>26</xdr:row>
      <xdr:rowOff>76197</xdr:rowOff>
    </xdr:to>
    <xdr:sp macro="" textlink="">
      <xdr:nvSpPr>
        <xdr:cNvPr id="9" name="AutoShape 217">
          <a:extLst>
            <a:ext uri="{FF2B5EF4-FFF2-40B4-BE49-F238E27FC236}">
              <a16:creationId xmlns:a16="http://schemas.microsoft.com/office/drawing/2014/main" xmlns="" id="{00000000-0008-0000-1000-000009000000}"/>
            </a:ext>
          </a:extLst>
        </xdr:cNvPr>
        <xdr:cNvSpPr>
          <a:spLocks noChangeArrowheads="1"/>
        </xdr:cNvSpPr>
      </xdr:nvSpPr>
      <xdr:spPr bwMode="auto">
        <a:xfrm>
          <a:off x="6245" y="9208767"/>
          <a:ext cx="20375880" cy="411480"/>
        </a:xfrm>
        <a:prstGeom prst="roundRect">
          <a:avLst>
            <a:gd name="adj" fmla="val 16667"/>
          </a:avLst>
        </a:prstGeom>
        <a:solidFill>
          <a:schemeClr val="accent1">
            <a:lumMod val="40000"/>
            <a:lumOff val="60000"/>
          </a:schemeClr>
        </a:solidFill>
        <a:ln w="12700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ES" sz="1400" b="1" i="0" u="none" strike="noStrike" baseline="0">
              <a:solidFill>
                <a:srgbClr val="800000"/>
              </a:solidFill>
              <a:latin typeface="Arial"/>
              <a:cs typeface="Arial"/>
            </a:rPr>
            <a:t>Observaciones: (Señalar novedades respecto a informantes)</a:t>
          </a:r>
        </a:p>
      </xdr:txBody>
    </xdr:sp>
    <xdr:clientData/>
  </xdr:twoCellAnchor>
  <xdr:twoCellAnchor>
    <xdr:from>
      <xdr:col>1</xdr:col>
      <xdr:colOff>152399</xdr:colOff>
      <xdr:row>28</xdr:row>
      <xdr:rowOff>52917</xdr:rowOff>
    </xdr:from>
    <xdr:to>
      <xdr:col>18</xdr:col>
      <xdr:colOff>380999</xdr:colOff>
      <xdr:row>28</xdr:row>
      <xdr:rowOff>52917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1000-00000A000000}"/>
            </a:ext>
          </a:extLst>
        </xdr:cNvPr>
        <xdr:cNvCxnSpPr/>
      </xdr:nvCxnSpPr>
      <xdr:spPr>
        <a:xfrm>
          <a:off x="161924" y="10216092"/>
          <a:ext cx="202215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178859</xdr:colOff>
      <xdr:row>30</xdr:row>
      <xdr:rowOff>98636</xdr:rowOff>
    </xdr:from>
    <xdr:to>
      <xdr:col>18</xdr:col>
      <xdr:colOff>407459</xdr:colOff>
      <xdr:row>30</xdr:row>
      <xdr:rowOff>98636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1000-00000B000000}"/>
            </a:ext>
          </a:extLst>
        </xdr:cNvPr>
        <xdr:cNvCxnSpPr/>
      </xdr:nvCxnSpPr>
      <xdr:spPr>
        <a:xfrm>
          <a:off x="188384" y="10738061"/>
          <a:ext cx="20193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167640</xdr:colOff>
      <xdr:row>31</xdr:row>
      <xdr:rowOff>60960</xdr:rowOff>
    </xdr:from>
    <xdr:to>
      <xdr:col>18</xdr:col>
      <xdr:colOff>396240</xdr:colOff>
      <xdr:row>31</xdr:row>
      <xdr:rowOff>60960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1000-00000C000000}"/>
            </a:ext>
          </a:extLst>
        </xdr:cNvPr>
        <xdr:cNvCxnSpPr/>
      </xdr:nvCxnSpPr>
      <xdr:spPr>
        <a:xfrm>
          <a:off x="177165" y="11186160"/>
          <a:ext cx="202025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1219200</xdr:colOff>
      <xdr:row>34</xdr:row>
      <xdr:rowOff>0</xdr:rowOff>
    </xdr:from>
    <xdr:to>
      <xdr:col>5</xdr:col>
      <xdr:colOff>268626</xdr:colOff>
      <xdr:row>36</xdr:row>
      <xdr:rowOff>236226</xdr:rowOff>
    </xdr:to>
    <xdr:grpSp>
      <xdr:nvGrpSpPr>
        <xdr:cNvPr id="13" name="12 Grupo">
          <a:extLst>
            <a:ext uri="{FF2B5EF4-FFF2-40B4-BE49-F238E27FC236}">
              <a16:creationId xmlns:a16="http://schemas.microsoft.com/office/drawing/2014/main" xmlns="" id="{00000000-0008-0000-1000-00000D000000}"/>
            </a:ext>
          </a:extLst>
        </xdr:cNvPr>
        <xdr:cNvGrpSpPr/>
      </xdr:nvGrpSpPr>
      <xdr:grpSpPr>
        <a:xfrm>
          <a:off x="5810250" y="11715750"/>
          <a:ext cx="278151" cy="617226"/>
          <a:chOff x="5730240" y="25618440"/>
          <a:chExt cx="314346" cy="601986"/>
        </a:xfrm>
      </xdr:grpSpPr>
      <xdr:sp macro="" textlink="">
        <xdr:nvSpPr>
          <xdr:cNvPr id="14" name="104 Rectángulo">
            <a:extLst>
              <a:ext uri="{FF2B5EF4-FFF2-40B4-BE49-F238E27FC236}">
                <a16:creationId xmlns:a16="http://schemas.microsoft.com/office/drawing/2014/main" xmlns="" id="{00000000-0008-0000-1000-00000E000000}"/>
              </a:ext>
            </a:extLst>
          </xdr:cNvPr>
          <xdr:cNvSpPr/>
        </xdr:nvSpPr>
        <xdr:spPr>
          <a:xfrm>
            <a:off x="5730245" y="25978837"/>
            <a:ext cx="314341" cy="241589"/>
          </a:xfrm>
          <a:prstGeom prst="rect">
            <a:avLst/>
          </a:prstGeom>
          <a:noFill/>
          <a:ln w="9525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es-ES" sz="1100">
              <a:ln w="9525">
                <a:solidFill>
                  <a:schemeClr val="tx1"/>
                </a:solidFill>
              </a:ln>
            </a:endParaRPr>
          </a:p>
        </xdr:txBody>
      </xdr:sp>
      <xdr:sp macro="" textlink="">
        <xdr:nvSpPr>
          <xdr:cNvPr id="15" name="104 Rectángulo">
            <a:extLst>
              <a:ext uri="{FF2B5EF4-FFF2-40B4-BE49-F238E27FC236}">
                <a16:creationId xmlns:a16="http://schemas.microsoft.com/office/drawing/2014/main" xmlns="" id="{00000000-0008-0000-1000-00000F000000}"/>
              </a:ext>
            </a:extLst>
          </xdr:cNvPr>
          <xdr:cNvSpPr/>
        </xdr:nvSpPr>
        <xdr:spPr>
          <a:xfrm>
            <a:off x="5730240" y="25618440"/>
            <a:ext cx="314341" cy="241589"/>
          </a:xfrm>
          <a:prstGeom prst="rect">
            <a:avLst/>
          </a:prstGeom>
          <a:noFill/>
          <a:ln w="9525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es-ES" sz="1100">
              <a:ln w="9525">
                <a:solidFill>
                  <a:schemeClr val="tx1"/>
                </a:solidFill>
              </a:ln>
            </a:endParaRPr>
          </a:p>
        </xdr:txBody>
      </xdr:sp>
    </xdr:grpSp>
    <xdr:clientData/>
  </xdr:twoCellAnchor>
  <xdr:twoCellAnchor>
    <xdr:from>
      <xdr:col>3</xdr:col>
      <xdr:colOff>744064</xdr:colOff>
      <xdr:row>2</xdr:row>
      <xdr:rowOff>421355</xdr:rowOff>
    </xdr:from>
    <xdr:to>
      <xdr:col>7</xdr:col>
      <xdr:colOff>146440</xdr:colOff>
      <xdr:row>2</xdr:row>
      <xdr:rowOff>423532</xdr:rowOff>
    </xdr:to>
    <xdr:sp macro="" textlink="">
      <xdr:nvSpPr>
        <xdr:cNvPr id="16" name="Line 141">
          <a:extLst>
            <a:ext uri="{FF2B5EF4-FFF2-40B4-BE49-F238E27FC236}">
              <a16:creationId xmlns:a16="http://schemas.microsoft.com/office/drawing/2014/main" xmlns="" id="{00000000-0008-0000-1000-000010000000}"/>
            </a:ext>
          </a:extLst>
        </xdr:cNvPr>
        <xdr:cNvSpPr>
          <a:spLocks noChangeShapeType="1"/>
        </xdr:cNvSpPr>
      </xdr:nvSpPr>
      <xdr:spPr bwMode="auto">
        <a:xfrm flipV="1">
          <a:off x="3773014" y="878555"/>
          <a:ext cx="4174401" cy="2177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1219201</xdr:colOff>
      <xdr:row>20</xdr:row>
      <xdr:rowOff>437409</xdr:rowOff>
    </xdr:from>
    <xdr:to>
      <xdr:col>7</xdr:col>
      <xdr:colOff>115662</xdr:colOff>
      <xdr:row>20</xdr:row>
      <xdr:rowOff>437409</xdr:rowOff>
    </xdr:to>
    <xdr:sp macro="" textlink="">
      <xdr:nvSpPr>
        <xdr:cNvPr id="17" name="Line 141">
          <a:extLst>
            <a:ext uri="{FF2B5EF4-FFF2-40B4-BE49-F238E27FC236}">
              <a16:creationId xmlns:a16="http://schemas.microsoft.com/office/drawing/2014/main" xmlns="" id="{00000000-0008-0000-1000-000011000000}"/>
            </a:ext>
          </a:extLst>
        </xdr:cNvPr>
        <xdr:cNvSpPr>
          <a:spLocks noChangeShapeType="1"/>
        </xdr:cNvSpPr>
      </xdr:nvSpPr>
      <xdr:spPr bwMode="auto">
        <a:xfrm>
          <a:off x="4248151" y="8076459"/>
          <a:ext cx="3697061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177728</xdr:colOff>
      <xdr:row>9</xdr:row>
      <xdr:rowOff>356672</xdr:rowOff>
    </xdr:from>
    <xdr:to>
      <xdr:col>3</xdr:col>
      <xdr:colOff>588701</xdr:colOff>
      <xdr:row>9</xdr:row>
      <xdr:rowOff>360003</xdr:rowOff>
    </xdr:to>
    <xdr:sp macro="" textlink="">
      <xdr:nvSpPr>
        <xdr:cNvPr id="18" name="Line 141">
          <a:extLst>
            <a:ext uri="{FF2B5EF4-FFF2-40B4-BE49-F238E27FC236}">
              <a16:creationId xmlns:a16="http://schemas.microsoft.com/office/drawing/2014/main" xmlns="" id="{00000000-0008-0000-1000-000012000000}"/>
            </a:ext>
          </a:extLst>
        </xdr:cNvPr>
        <xdr:cNvSpPr>
          <a:spLocks noChangeShapeType="1"/>
        </xdr:cNvSpPr>
      </xdr:nvSpPr>
      <xdr:spPr bwMode="auto">
        <a:xfrm>
          <a:off x="187253" y="3480872"/>
          <a:ext cx="343039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1176866</xdr:colOff>
      <xdr:row>4</xdr:row>
      <xdr:rowOff>177800</xdr:rowOff>
    </xdr:from>
    <xdr:to>
      <xdr:col>5</xdr:col>
      <xdr:colOff>135467</xdr:colOff>
      <xdr:row>4</xdr:row>
      <xdr:rowOff>347133</xdr:rowOff>
    </xdr:to>
    <xdr:sp macro="" textlink="">
      <xdr:nvSpPr>
        <xdr:cNvPr id="19" name="18 Rectángulo">
          <a:extLst>
            <a:ext uri="{FF2B5EF4-FFF2-40B4-BE49-F238E27FC236}">
              <a16:creationId xmlns:a16="http://schemas.microsoft.com/office/drawing/2014/main" xmlns="" id="{00000000-0008-0000-1000-000013000000}"/>
            </a:ext>
          </a:extLst>
        </xdr:cNvPr>
        <xdr:cNvSpPr/>
      </xdr:nvSpPr>
      <xdr:spPr>
        <a:xfrm>
          <a:off x="5767916" y="1330325"/>
          <a:ext cx="187326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5</xdr:col>
      <xdr:colOff>203200</xdr:colOff>
      <xdr:row>4</xdr:row>
      <xdr:rowOff>177800</xdr:rowOff>
    </xdr:from>
    <xdr:to>
      <xdr:col>5</xdr:col>
      <xdr:colOff>423334</xdr:colOff>
      <xdr:row>4</xdr:row>
      <xdr:rowOff>347133</xdr:rowOff>
    </xdr:to>
    <xdr:sp macro="" textlink="">
      <xdr:nvSpPr>
        <xdr:cNvPr id="20" name="19 Rectángulo">
          <a:extLst>
            <a:ext uri="{FF2B5EF4-FFF2-40B4-BE49-F238E27FC236}">
              <a16:creationId xmlns:a16="http://schemas.microsoft.com/office/drawing/2014/main" xmlns="" id="{00000000-0008-0000-1000-000014000000}"/>
            </a:ext>
          </a:extLst>
        </xdr:cNvPr>
        <xdr:cNvSpPr/>
      </xdr:nvSpPr>
      <xdr:spPr>
        <a:xfrm>
          <a:off x="6022975" y="1330325"/>
          <a:ext cx="22013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5</xdr:col>
      <xdr:colOff>491066</xdr:colOff>
      <xdr:row>4</xdr:row>
      <xdr:rowOff>177799</xdr:rowOff>
    </xdr:from>
    <xdr:to>
      <xdr:col>5</xdr:col>
      <xdr:colOff>711200</xdr:colOff>
      <xdr:row>4</xdr:row>
      <xdr:rowOff>347132</xdr:rowOff>
    </xdr:to>
    <xdr:sp macro="" textlink="">
      <xdr:nvSpPr>
        <xdr:cNvPr id="21" name="20 Rectángulo">
          <a:extLst>
            <a:ext uri="{FF2B5EF4-FFF2-40B4-BE49-F238E27FC236}">
              <a16:creationId xmlns:a16="http://schemas.microsoft.com/office/drawing/2014/main" xmlns="" id="{00000000-0008-0000-1000-000015000000}"/>
            </a:ext>
          </a:extLst>
        </xdr:cNvPr>
        <xdr:cNvSpPr/>
      </xdr:nvSpPr>
      <xdr:spPr>
        <a:xfrm>
          <a:off x="6310841" y="1330324"/>
          <a:ext cx="22013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1</xdr:col>
      <xdr:colOff>178131</xdr:colOff>
      <xdr:row>13</xdr:row>
      <xdr:rowOff>27214</xdr:rowOff>
    </xdr:from>
    <xdr:to>
      <xdr:col>3</xdr:col>
      <xdr:colOff>137311</xdr:colOff>
      <xdr:row>13</xdr:row>
      <xdr:rowOff>27214</xdr:rowOff>
    </xdr:to>
    <xdr:sp macro="" textlink="">
      <xdr:nvSpPr>
        <xdr:cNvPr id="22" name="Line 141">
          <a:extLst>
            <a:ext uri="{FF2B5EF4-FFF2-40B4-BE49-F238E27FC236}">
              <a16:creationId xmlns:a16="http://schemas.microsoft.com/office/drawing/2014/main" xmlns="" id="{00000000-0008-0000-1000-000016000000}"/>
            </a:ext>
          </a:extLst>
        </xdr:cNvPr>
        <xdr:cNvSpPr>
          <a:spLocks noChangeShapeType="1"/>
        </xdr:cNvSpPr>
      </xdr:nvSpPr>
      <xdr:spPr bwMode="auto">
        <a:xfrm flipV="1">
          <a:off x="187656" y="4865914"/>
          <a:ext cx="297860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1551214</xdr:colOff>
      <xdr:row>13</xdr:row>
      <xdr:rowOff>27214</xdr:rowOff>
    </xdr:from>
    <xdr:to>
      <xdr:col>7</xdr:col>
      <xdr:colOff>95239</xdr:colOff>
      <xdr:row>13</xdr:row>
      <xdr:rowOff>31294</xdr:rowOff>
    </xdr:to>
    <xdr:sp macro="" textlink="">
      <xdr:nvSpPr>
        <xdr:cNvPr id="23" name="Line 141">
          <a:extLst>
            <a:ext uri="{FF2B5EF4-FFF2-40B4-BE49-F238E27FC236}">
              <a16:creationId xmlns:a16="http://schemas.microsoft.com/office/drawing/2014/main" xmlns="" id="{00000000-0008-0000-1000-000017000000}"/>
            </a:ext>
          </a:extLst>
        </xdr:cNvPr>
        <xdr:cNvSpPr>
          <a:spLocks noChangeShapeType="1"/>
        </xdr:cNvSpPr>
      </xdr:nvSpPr>
      <xdr:spPr bwMode="auto">
        <a:xfrm>
          <a:off x="4580164" y="4865914"/>
          <a:ext cx="3344625" cy="40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235031</xdr:colOff>
      <xdr:row>13</xdr:row>
      <xdr:rowOff>27213</xdr:rowOff>
    </xdr:from>
    <xdr:to>
      <xdr:col>3</xdr:col>
      <xdr:colOff>1392507</xdr:colOff>
      <xdr:row>13</xdr:row>
      <xdr:rowOff>31291</xdr:rowOff>
    </xdr:to>
    <xdr:sp macro="" textlink="">
      <xdr:nvSpPr>
        <xdr:cNvPr id="24" name="Line 141">
          <a:extLst>
            <a:ext uri="{FF2B5EF4-FFF2-40B4-BE49-F238E27FC236}">
              <a16:creationId xmlns:a16="http://schemas.microsoft.com/office/drawing/2014/main" xmlns="" id="{00000000-0008-0000-1000-000018000000}"/>
            </a:ext>
          </a:extLst>
        </xdr:cNvPr>
        <xdr:cNvSpPr>
          <a:spLocks noChangeShapeType="1"/>
        </xdr:cNvSpPr>
      </xdr:nvSpPr>
      <xdr:spPr bwMode="auto">
        <a:xfrm flipV="1">
          <a:off x="3263981" y="4865913"/>
          <a:ext cx="1157476" cy="4078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925288</xdr:colOff>
      <xdr:row>20</xdr:row>
      <xdr:rowOff>195945</xdr:rowOff>
    </xdr:from>
    <xdr:to>
      <xdr:col>1</xdr:col>
      <xdr:colOff>1146632</xdr:colOff>
      <xdr:row>20</xdr:row>
      <xdr:rowOff>365278</xdr:rowOff>
    </xdr:to>
    <xdr:sp macro="" textlink="">
      <xdr:nvSpPr>
        <xdr:cNvPr id="25" name="29 Rectángulo">
          <a:extLst>
            <a:ext uri="{FF2B5EF4-FFF2-40B4-BE49-F238E27FC236}">
              <a16:creationId xmlns:a16="http://schemas.microsoft.com/office/drawing/2014/main" xmlns="" id="{00000000-0008-0000-1000-000019000000}"/>
            </a:ext>
          </a:extLst>
        </xdr:cNvPr>
        <xdr:cNvSpPr/>
      </xdr:nvSpPr>
      <xdr:spPr>
        <a:xfrm>
          <a:off x="934813" y="7834995"/>
          <a:ext cx="22134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1</xdr:col>
      <xdr:colOff>1192593</xdr:colOff>
      <xdr:row>20</xdr:row>
      <xdr:rowOff>195945</xdr:rowOff>
    </xdr:from>
    <xdr:to>
      <xdr:col>1</xdr:col>
      <xdr:colOff>1412727</xdr:colOff>
      <xdr:row>20</xdr:row>
      <xdr:rowOff>365278</xdr:rowOff>
    </xdr:to>
    <xdr:sp macro="" textlink="">
      <xdr:nvSpPr>
        <xdr:cNvPr id="26" name="30 Rectángulo">
          <a:extLst>
            <a:ext uri="{FF2B5EF4-FFF2-40B4-BE49-F238E27FC236}">
              <a16:creationId xmlns:a16="http://schemas.microsoft.com/office/drawing/2014/main" xmlns="" id="{00000000-0008-0000-1000-00001A000000}"/>
            </a:ext>
          </a:extLst>
        </xdr:cNvPr>
        <xdr:cNvSpPr/>
      </xdr:nvSpPr>
      <xdr:spPr>
        <a:xfrm>
          <a:off x="1202118" y="7834995"/>
          <a:ext cx="22013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1</xdr:col>
      <xdr:colOff>1467230</xdr:colOff>
      <xdr:row>20</xdr:row>
      <xdr:rowOff>195944</xdr:rowOff>
    </xdr:from>
    <xdr:to>
      <xdr:col>1</xdr:col>
      <xdr:colOff>1687364</xdr:colOff>
      <xdr:row>20</xdr:row>
      <xdr:rowOff>365277</xdr:rowOff>
    </xdr:to>
    <xdr:sp macro="" textlink="">
      <xdr:nvSpPr>
        <xdr:cNvPr id="27" name="31 Rectángulo">
          <a:extLst>
            <a:ext uri="{FF2B5EF4-FFF2-40B4-BE49-F238E27FC236}">
              <a16:creationId xmlns:a16="http://schemas.microsoft.com/office/drawing/2014/main" xmlns="" id="{00000000-0008-0000-1000-00001B000000}"/>
            </a:ext>
          </a:extLst>
        </xdr:cNvPr>
        <xdr:cNvSpPr/>
      </xdr:nvSpPr>
      <xdr:spPr>
        <a:xfrm>
          <a:off x="1476755" y="7834994"/>
          <a:ext cx="22013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2</xdr:col>
      <xdr:colOff>13229</xdr:colOff>
      <xdr:row>20</xdr:row>
      <xdr:rowOff>195949</xdr:rowOff>
    </xdr:from>
    <xdr:to>
      <xdr:col>2</xdr:col>
      <xdr:colOff>234573</xdr:colOff>
      <xdr:row>20</xdr:row>
      <xdr:rowOff>365282</xdr:rowOff>
    </xdr:to>
    <xdr:sp macro="" textlink="">
      <xdr:nvSpPr>
        <xdr:cNvPr id="28" name="29 Rectángulo">
          <a:extLst>
            <a:ext uri="{FF2B5EF4-FFF2-40B4-BE49-F238E27FC236}">
              <a16:creationId xmlns:a16="http://schemas.microsoft.com/office/drawing/2014/main" xmlns="" id="{00000000-0008-0000-1000-00001C000000}"/>
            </a:ext>
          </a:extLst>
        </xdr:cNvPr>
        <xdr:cNvSpPr/>
      </xdr:nvSpPr>
      <xdr:spPr>
        <a:xfrm>
          <a:off x="1737254" y="7834999"/>
          <a:ext cx="22134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2</xdr:col>
      <xdr:colOff>289077</xdr:colOff>
      <xdr:row>20</xdr:row>
      <xdr:rowOff>195949</xdr:rowOff>
    </xdr:from>
    <xdr:to>
      <xdr:col>2</xdr:col>
      <xdr:colOff>509211</xdr:colOff>
      <xdr:row>20</xdr:row>
      <xdr:rowOff>365282</xdr:rowOff>
    </xdr:to>
    <xdr:sp macro="" textlink="">
      <xdr:nvSpPr>
        <xdr:cNvPr id="29" name="30 Rectángulo">
          <a:extLst>
            <a:ext uri="{FF2B5EF4-FFF2-40B4-BE49-F238E27FC236}">
              <a16:creationId xmlns:a16="http://schemas.microsoft.com/office/drawing/2014/main" xmlns="" id="{00000000-0008-0000-1000-00001D000000}"/>
            </a:ext>
          </a:extLst>
        </xdr:cNvPr>
        <xdr:cNvSpPr/>
      </xdr:nvSpPr>
      <xdr:spPr>
        <a:xfrm>
          <a:off x="2013102" y="7834999"/>
          <a:ext cx="22013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2</xdr:col>
      <xdr:colOff>576943</xdr:colOff>
      <xdr:row>20</xdr:row>
      <xdr:rowOff>195948</xdr:rowOff>
    </xdr:from>
    <xdr:to>
      <xdr:col>2</xdr:col>
      <xdr:colOff>797077</xdr:colOff>
      <xdr:row>20</xdr:row>
      <xdr:rowOff>365281</xdr:rowOff>
    </xdr:to>
    <xdr:sp macro="" textlink="">
      <xdr:nvSpPr>
        <xdr:cNvPr id="30" name="31 Rectángulo">
          <a:extLst>
            <a:ext uri="{FF2B5EF4-FFF2-40B4-BE49-F238E27FC236}">
              <a16:creationId xmlns:a16="http://schemas.microsoft.com/office/drawing/2014/main" xmlns="" id="{00000000-0008-0000-1000-00001E000000}"/>
            </a:ext>
          </a:extLst>
        </xdr:cNvPr>
        <xdr:cNvSpPr/>
      </xdr:nvSpPr>
      <xdr:spPr>
        <a:xfrm>
          <a:off x="2300968" y="7834998"/>
          <a:ext cx="22013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2</xdr:col>
      <xdr:colOff>838203</xdr:colOff>
      <xdr:row>20</xdr:row>
      <xdr:rowOff>195939</xdr:rowOff>
    </xdr:from>
    <xdr:to>
      <xdr:col>2</xdr:col>
      <xdr:colOff>1059547</xdr:colOff>
      <xdr:row>20</xdr:row>
      <xdr:rowOff>365272</xdr:rowOff>
    </xdr:to>
    <xdr:sp macro="" textlink="">
      <xdr:nvSpPr>
        <xdr:cNvPr id="31" name="29 Rectángulo">
          <a:extLst>
            <a:ext uri="{FF2B5EF4-FFF2-40B4-BE49-F238E27FC236}">
              <a16:creationId xmlns:a16="http://schemas.microsoft.com/office/drawing/2014/main" xmlns="" id="{00000000-0008-0000-1000-00001F000000}"/>
            </a:ext>
          </a:extLst>
        </xdr:cNvPr>
        <xdr:cNvSpPr/>
      </xdr:nvSpPr>
      <xdr:spPr>
        <a:xfrm>
          <a:off x="2562228" y="7834989"/>
          <a:ext cx="22134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2</xdr:col>
      <xdr:colOff>1127280</xdr:colOff>
      <xdr:row>20</xdr:row>
      <xdr:rowOff>195939</xdr:rowOff>
    </xdr:from>
    <xdr:to>
      <xdr:col>3</xdr:col>
      <xdr:colOff>8471</xdr:colOff>
      <xdr:row>20</xdr:row>
      <xdr:rowOff>365272</xdr:rowOff>
    </xdr:to>
    <xdr:sp macro="" textlink="">
      <xdr:nvSpPr>
        <xdr:cNvPr id="32" name="30 Rectángulo">
          <a:extLst>
            <a:ext uri="{FF2B5EF4-FFF2-40B4-BE49-F238E27FC236}">
              <a16:creationId xmlns:a16="http://schemas.microsoft.com/office/drawing/2014/main" xmlns="" id="{00000000-0008-0000-1000-000020000000}"/>
            </a:ext>
          </a:extLst>
        </xdr:cNvPr>
        <xdr:cNvSpPr/>
      </xdr:nvSpPr>
      <xdr:spPr>
        <a:xfrm>
          <a:off x="2851305" y="7834989"/>
          <a:ext cx="186116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3</xdr:col>
      <xdr:colOff>76203</xdr:colOff>
      <xdr:row>20</xdr:row>
      <xdr:rowOff>201083</xdr:rowOff>
    </xdr:from>
    <xdr:to>
      <xdr:col>3</xdr:col>
      <xdr:colOff>296334</xdr:colOff>
      <xdr:row>20</xdr:row>
      <xdr:rowOff>365271</xdr:rowOff>
    </xdr:to>
    <xdr:sp macro="" textlink="">
      <xdr:nvSpPr>
        <xdr:cNvPr id="33" name="31 Rectángulo">
          <a:extLst>
            <a:ext uri="{FF2B5EF4-FFF2-40B4-BE49-F238E27FC236}">
              <a16:creationId xmlns:a16="http://schemas.microsoft.com/office/drawing/2014/main" xmlns="" id="{00000000-0008-0000-1000-000021000000}"/>
            </a:ext>
          </a:extLst>
        </xdr:cNvPr>
        <xdr:cNvSpPr/>
      </xdr:nvSpPr>
      <xdr:spPr>
        <a:xfrm>
          <a:off x="3105153" y="7840133"/>
          <a:ext cx="220131" cy="164188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1</xdr:col>
      <xdr:colOff>646613</xdr:colOff>
      <xdr:row>20</xdr:row>
      <xdr:rowOff>198114</xdr:rowOff>
    </xdr:from>
    <xdr:to>
      <xdr:col>1</xdr:col>
      <xdr:colOff>866747</xdr:colOff>
      <xdr:row>20</xdr:row>
      <xdr:rowOff>367447</xdr:rowOff>
    </xdr:to>
    <xdr:sp macro="" textlink="">
      <xdr:nvSpPr>
        <xdr:cNvPr id="34" name="31 Rectángulo">
          <a:extLst>
            <a:ext uri="{FF2B5EF4-FFF2-40B4-BE49-F238E27FC236}">
              <a16:creationId xmlns:a16="http://schemas.microsoft.com/office/drawing/2014/main" xmlns="" id="{00000000-0008-0000-1000-000022000000}"/>
            </a:ext>
          </a:extLst>
        </xdr:cNvPr>
        <xdr:cNvSpPr/>
      </xdr:nvSpPr>
      <xdr:spPr>
        <a:xfrm>
          <a:off x="656138" y="7837164"/>
          <a:ext cx="22013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1</xdr:col>
      <xdr:colOff>126999</xdr:colOff>
      <xdr:row>16</xdr:row>
      <xdr:rowOff>52920</xdr:rowOff>
    </xdr:from>
    <xdr:to>
      <xdr:col>7</xdr:col>
      <xdr:colOff>190438</xdr:colOff>
      <xdr:row>16</xdr:row>
      <xdr:rowOff>54613</xdr:rowOff>
    </xdr:to>
    <xdr:sp macro="" textlink="">
      <xdr:nvSpPr>
        <xdr:cNvPr id="35" name="Line 141">
          <a:extLst>
            <a:ext uri="{FF2B5EF4-FFF2-40B4-BE49-F238E27FC236}">
              <a16:creationId xmlns:a16="http://schemas.microsoft.com/office/drawing/2014/main" xmlns="" id="{00000000-0008-0000-1000-000023000000}"/>
            </a:ext>
          </a:extLst>
        </xdr:cNvPr>
        <xdr:cNvSpPr>
          <a:spLocks noChangeShapeType="1"/>
        </xdr:cNvSpPr>
      </xdr:nvSpPr>
      <xdr:spPr bwMode="auto">
        <a:xfrm>
          <a:off x="136524" y="5882220"/>
          <a:ext cx="7807264" cy="1693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1177637</xdr:colOff>
      <xdr:row>6</xdr:row>
      <xdr:rowOff>207817</xdr:rowOff>
    </xdr:from>
    <xdr:to>
      <xdr:col>5</xdr:col>
      <xdr:colOff>136238</xdr:colOff>
      <xdr:row>6</xdr:row>
      <xdr:rowOff>377150</xdr:rowOff>
    </xdr:to>
    <xdr:sp macro="" textlink="">
      <xdr:nvSpPr>
        <xdr:cNvPr id="36" name="35 Rectángulo">
          <a:extLst>
            <a:ext uri="{FF2B5EF4-FFF2-40B4-BE49-F238E27FC236}">
              <a16:creationId xmlns:a16="http://schemas.microsoft.com/office/drawing/2014/main" xmlns="" id="{00000000-0008-0000-1000-000024000000}"/>
            </a:ext>
          </a:extLst>
        </xdr:cNvPr>
        <xdr:cNvSpPr/>
      </xdr:nvSpPr>
      <xdr:spPr>
        <a:xfrm>
          <a:off x="5768687" y="2131867"/>
          <a:ext cx="187326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5</xdr:col>
      <xdr:colOff>203971</xdr:colOff>
      <xdr:row>6</xdr:row>
      <xdr:rowOff>207817</xdr:rowOff>
    </xdr:from>
    <xdr:to>
      <xdr:col>5</xdr:col>
      <xdr:colOff>424105</xdr:colOff>
      <xdr:row>6</xdr:row>
      <xdr:rowOff>377150</xdr:rowOff>
    </xdr:to>
    <xdr:sp macro="" textlink="">
      <xdr:nvSpPr>
        <xdr:cNvPr id="37" name="36 Rectángulo">
          <a:extLst>
            <a:ext uri="{FF2B5EF4-FFF2-40B4-BE49-F238E27FC236}">
              <a16:creationId xmlns:a16="http://schemas.microsoft.com/office/drawing/2014/main" xmlns="" id="{00000000-0008-0000-1000-000025000000}"/>
            </a:ext>
          </a:extLst>
        </xdr:cNvPr>
        <xdr:cNvSpPr/>
      </xdr:nvSpPr>
      <xdr:spPr>
        <a:xfrm>
          <a:off x="6023746" y="2131867"/>
          <a:ext cx="22013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5</xdr:col>
      <xdr:colOff>491837</xdr:colOff>
      <xdr:row>6</xdr:row>
      <xdr:rowOff>207816</xdr:rowOff>
    </xdr:from>
    <xdr:to>
      <xdr:col>5</xdr:col>
      <xdr:colOff>711971</xdr:colOff>
      <xdr:row>6</xdr:row>
      <xdr:rowOff>377149</xdr:rowOff>
    </xdr:to>
    <xdr:sp macro="" textlink="">
      <xdr:nvSpPr>
        <xdr:cNvPr id="38" name="37 Rectángulo">
          <a:extLst>
            <a:ext uri="{FF2B5EF4-FFF2-40B4-BE49-F238E27FC236}">
              <a16:creationId xmlns:a16="http://schemas.microsoft.com/office/drawing/2014/main" xmlns="" id="{00000000-0008-0000-1000-000026000000}"/>
            </a:ext>
          </a:extLst>
        </xdr:cNvPr>
        <xdr:cNvSpPr/>
      </xdr:nvSpPr>
      <xdr:spPr>
        <a:xfrm>
          <a:off x="6311612" y="2131866"/>
          <a:ext cx="22013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4</xdr:col>
      <xdr:colOff>1177637</xdr:colOff>
      <xdr:row>9</xdr:row>
      <xdr:rowOff>1</xdr:rowOff>
    </xdr:from>
    <xdr:to>
      <xdr:col>5</xdr:col>
      <xdr:colOff>136238</xdr:colOff>
      <xdr:row>9</xdr:row>
      <xdr:rowOff>169334</xdr:rowOff>
    </xdr:to>
    <xdr:sp macro="" textlink="">
      <xdr:nvSpPr>
        <xdr:cNvPr id="39" name="38 Rectángulo">
          <a:extLst>
            <a:ext uri="{FF2B5EF4-FFF2-40B4-BE49-F238E27FC236}">
              <a16:creationId xmlns:a16="http://schemas.microsoft.com/office/drawing/2014/main" xmlns="" id="{00000000-0008-0000-1000-000027000000}"/>
            </a:ext>
          </a:extLst>
        </xdr:cNvPr>
        <xdr:cNvSpPr/>
      </xdr:nvSpPr>
      <xdr:spPr>
        <a:xfrm>
          <a:off x="5768687" y="3286126"/>
          <a:ext cx="187326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5</xdr:col>
      <xdr:colOff>203971</xdr:colOff>
      <xdr:row>9</xdr:row>
      <xdr:rowOff>1</xdr:rowOff>
    </xdr:from>
    <xdr:to>
      <xdr:col>5</xdr:col>
      <xdr:colOff>424105</xdr:colOff>
      <xdr:row>9</xdr:row>
      <xdr:rowOff>169334</xdr:rowOff>
    </xdr:to>
    <xdr:sp macro="" textlink="">
      <xdr:nvSpPr>
        <xdr:cNvPr id="40" name="39 Rectángulo">
          <a:extLst>
            <a:ext uri="{FF2B5EF4-FFF2-40B4-BE49-F238E27FC236}">
              <a16:creationId xmlns:a16="http://schemas.microsoft.com/office/drawing/2014/main" xmlns="" id="{00000000-0008-0000-1000-000028000000}"/>
            </a:ext>
          </a:extLst>
        </xdr:cNvPr>
        <xdr:cNvSpPr/>
      </xdr:nvSpPr>
      <xdr:spPr>
        <a:xfrm>
          <a:off x="6023746" y="3286126"/>
          <a:ext cx="22013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5</xdr:col>
      <xdr:colOff>491837</xdr:colOff>
      <xdr:row>9</xdr:row>
      <xdr:rowOff>0</xdr:rowOff>
    </xdr:from>
    <xdr:to>
      <xdr:col>5</xdr:col>
      <xdr:colOff>711971</xdr:colOff>
      <xdr:row>9</xdr:row>
      <xdr:rowOff>169333</xdr:rowOff>
    </xdr:to>
    <xdr:sp macro="" textlink="">
      <xdr:nvSpPr>
        <xdr:cNvPr id="41" name="40 Rectángulo">
          <a:extLst>
            <a:ext uri="{FF2B5EF4-FFF2-40B4-BE49-F238E27FC236}">
              <a16:creationId xmlns:a16="http://schemas.microsoft.com/office/drawing/2014/main" xmlns="" id="{00000000-0008-0000-1000-000029000000}"/>
            </a:ext>
          </a:extLst>
        </xdr:cNvPr>
        <xdr:cNvSpPr/>
      </xdr:nvSpPr>
      <xdr:spPr>
        <a:xfrm>
          <a:off x="6311612" y="3286125"/>
          <a:ext cx="220134" cy="169333"/>
        </a:xfrm>
        <a:prstGeom prst="rect">
          <a:avLst/>
        </a:prstGeom>
        <a:ln>
          <a:solidFill>
            <a:srgbClr val="0000FF"/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C" sz="1100"/>
        </a:p>
      </xdr:txBody>
    </xdr:sp>
    <xdr:clientData/>
  </xdr:twoCellAnchor>
  <xdr:twoCellAnchor>
    <xdr:from>
      <xdr:col>13</xdr:col>
      <xdr:colOff>0</xdr:colOff>
      <xdr:row>4</xdr:row>
      <xdr:rowOff>361950</xdr:rowOff>
    </xdr:from>
    <xdr:to>
      <xdr:col>13</xdr:col>
      <xdr:colOff>2457450</xdr:colOff>
      <xdr:row>4</xdr:row>
      <xdr:rowOff>361950</xdr:rowOff>
    </xdr:to>
    <xdr:cxnSp macro="">
      <xdr:nvCxnSpPr>
        <xdr:cNvPr id="132" name="Conector recto 8">
          <a:extLst>
            <a:ext uri="{FF2B5EF4-FFF2-40B4-BE49-F238E27FC236}">
              <a16:creationId xmlns:a16="http://schemas.microsoft.com/office/drawing/2014/main" xmlns="" id="{00000000-0008-0000-1000-000084000000}"/>
            </a:ext>
          </a:extLst>
        </xdr:cNvPr>
        <xdr:cNvCxnSpPr/>
      </xdr:nvCxnSpPr>
      <xdr:spPr>
        <a:xfrm>
          <a:off x="13592175" y="1514475"/>
          <a:ext cx="24574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38100</xdr:colOff>
      <xdr:row>6</xdr:row>
      <xdr:rowOff>419100</xdr:rowOff>
    </xdr:from>
    <xdr:to>
      <xdr:col>13</xdr:col>
      <xdr:colOff>2495550</xdr:colOff>
      <xdr:row>6</xdr:row>
      <xdr:rowOff>419100</xdr:rowOff>
    </xdr:to>
    <xdr:cxnSp macro="">
      <xdr:nvCxnSpPr>
        <xdr:cNvPr id="133" name="Conector recto 268">
          <a:extLst>
            <a:ext uri="{FF2B5EF4-FFF2-40B4-BE49-F238E27FC236}">
              <a16:creationId xmlns:a16="http://schemas.microsoft.com/office/drawing/2014/main" xmlns="" id="{00000000-0008-0000-1000-000085000000}"/>
            </a:ext>
          </a:extLst>
        </xdr:cNvPr>
        <xdr:cNvCxnSpPr/>
      </xdr:nvCxnSpPr>
      <xdr:spPr>
        <a:xfrm>
          <a:off x="13630275" y="2343150"/>
          <a:ext cx="24574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38100</xdr:colOff>
      <xdr:row>8</xdr:row>
      <xdr:rowOff>419100</xdr:rowOff>
    </xdr:from>
    <xdr:to>
      <xdr:col>13</xdr:col>
      <xdr:colOff>2495550</xdr:colOff>
      <xdr:row>8</xdr:row>
      <xdr:rowOff>419100</xdr:rowOff>
    </xdr:to>
    <xdr:cxnSp macro="">
      <xdr:nvCxnSpPr>
        <xdr:cNvPr id="134" name="Conector recto 269">
          <a:extLst>
            <a:ext uri="{FF2B5EF4-FFF2-40B4-BE49-F238E27FC236}">
              <a16:creationId xmlns:a16="http://schemas.microsoft.com/office/drawing/2014/main" xmlns="" id="{00000000-0008-0000-1000-000086000000}"/>
            </a:ext>
          </a:extLst>
        </xdr:cNvPr>
        <xdr:cNvCxnSpPr/>
      </xdr:nvCxnSpPr>
      <xdr:spPr>
        <a:xfrm>
          <a:off x="13630275" y="3114675"/>
          <a:ext cx="24574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57150</xdr:colOff>
      <xdr:row>10</xdr:row>
      <xdr:rowOff>361950</xdr:rowOff>
    </xdr:from>
    <xdr:to>
      <xdr:col>13</xdr:col>
      <xdr:colOff>2514600</xdr:colOff>
      <xdr:row>10</xdr:row>
      <xdr:rowOff>361950</xdr:rowOff>
    </xdr:to>
    <xdr:cxnSp macro="">
      <xdr:nvCxnSpPr>
        <xdr:cNvPr id="135" name="Conector recto 270">
          <a:extLst>
            <a:ext uri="{FF2B5EF4-FFF2-40B4-BE49-F238E27FC236}">
              <a16:creationId xmlns:a16="http://schemas.microsoft.com/office/drawing/2014/main" xmlns="" id="{00000000-0008-0000-1000-000087000000}"/>
            </a:ext>
          </a:extLst>
        </xdr:cNvPr>
        <xdr:cNvCxnSpPr/>
      </xdr:nvCxnSpPr>
      <xdr:spPr>
        <a:xfrm>
          <a:off x="13649325" y="3838575"/>
          <a:ext cx="24574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57150</xdr:colOff>
      <xdr:row>12</xdr:row>
      <xdr:rowOff>419100</xdr:rowOff>
    </xdr:from>
    <xdr:to>
      <xdr:col>13</xdr:col>
      <xdr:colOff>2514600</xdr:colOff>
      <xdr:row>12</xdr:row>
      <xdr:rowOff>419100</xdr:rowOff>
    </xdr:to>
    <xdr:cxnSp macro="">
      <xdr:nvCxnSpPr>
        <xdr:cNvPr id="136" name="Conector recto 271">
          <a:extLst>
            <a:ext uri="{FF2B5EF4-FFF2-40B4-BE49-F238E27FC236}">
              <a16:creationId xmlns:a16="http://schemas.microsoft.com/office/drawing/2014/main" xmlns="" id="{00000000-0008-0000-1000-000088000000}"/>
            </a:ext>
          </a:extLst>
        </xdr:cNvPr>
        <xdr:cNvCxnSpPr/>
      </xdr:nvCxnSpPr>
      <xdr:spPr>
        <a:xfrm>
          <a:off x="13649325" y="4667250"/>
          <a:ext cx="24574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57150</xdr:colOff>
      <xdr:row>14</xdr:row>
      <xdr:rowOff>381000</xdr:rowOff>
    </xdr:from>
    <xdr:to>
      <xdr:col>13</xdr:col>
      <xdr:colOff>2514600</xdr:colOff>
      <xdr:row>14</xdr:row>
      <xdr:rowOff>381000</xdr:rowOff>
    </xdr:to>
    <xdr:cxnSp macro="">
      <xdr:nvCxnSpPr>
        <xdr:cNvPr id="137" name="Conector recto 272">
          <a:extLst>
            <a:ext uri="{FF2B5EF4-FFF2-40B4-BE49-F238E27FC236}">
              <a16:creationId xmlns:a16="http://schemas.microsoft.com/office/drawing/2014/main" xmlns="" id="{00000000-0008-0000-1000-000089000000}"/>
            </a:ext>
          </a:extLst>
        </xdr:cNvPr>
        <xdr:cNvCxnSpPr/>
      </xdr:nvCxnSpPr>
      <xdr:spPr>
        <a:xfrm>
          <a:off x="13649325" y="5419725"/>
          <a:ext cx="24574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76200</xdr:colOff>
      <xdr:row>16</xdr:row>
      <xdr:rowOff>514350</xdr:rowOff>
    </xdr:from>
    <xdr:to>
      <xdr:col>14</xdr:col>
      <xdr:colOff>0</xdr:colOff>
      <xdr:row>16</xdr:row>
      <xdr:rowOff>514350</xdr:rowOff>
    </xdr:to>
    <xdr:cxnSp macro="">
      <xdr:nvCxnSpPr>
        <xdr:cNvPr id="138" name="Conector recto 273">
          <a:extLst>
            <a:ext uri="{FF2B5EF4-FFF2-40B4-BE49-F238E27FC236}">
              <a16:creationId xmlns:a16="http://schemas.microsoft.com/office/drawing/2014/main" xmlns="" id="{00000000-0008-0000-1000-00008A000000}"/>
            </a:ext>
          </a:extLst>
        </xdr:cNvPr>
        <xdr:cNvCxnSpPr/>
      </xdr:nvCxnSpPr>
      <xdr:spPr>
        <a:xfrm>
          <a:off x="13668375" y="6343650"/>
          <a:ext cx="24479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19050</xdr:colOff>
      <xdr:row>18</xdr:row>
      <xdr:rowOff>381000</xdr:rowOff>
    </xdr:from>
    <xdr:to>
      <xdr:col>13</xdr:col>
      <xdr:colOff>2476500</xdr:colOff>
      <xdr:row>18</xdr:row>
      <xdr:rowOff>381000</xdr:rowOff>
    </xdr:to>
    <xdr:cxnSp macro="">
      <xdr:nvCxnSpPr>
        <xdr:cNvPr id="139" name="Conector recto 274">
          <a:extLst>
            <a:ext uri="{FF2B5EF4-FFF2-40B4-BE49-F238E27FC236}">
              <a16:creationId xmlns:a16="http://schemas.microsoft.com/office/drawing/2014/main" xmlns="" id="{00000000-0008-0000-1000-00008B000000}"/>
            </a:ext>
          </a:extLst>
        </xdr:cNvPr>
        <xdr:cNvCxnSpPr/>
      </xdr:nvCxnSpPr>
      <xdr:spPr>
        <a:xfrm>
          <a:off x="13611225" y="7219950"/>
          <a:ext cx="24574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38100</xdr:colOff>
      <xdr:row>20</xdr:row>
      <xdr:rowOff>381000</xdr:rowOff>
    </xdr:from>
    <xdr:to>
      <xdr:col>13</xdr:col>
      <xdr:colOff>2495550</xdr:colOff>
      <xdr:row>20</xdr:row>
      <xdr:rowOff>381000</xdr:rowOff>
    </xdr:to>
    <xdr:cxnSp macro="">
      <xdr:nvCxnSpPr>
        <xdr:cNvPr id="140" name="Conector recto 275">
          <a:extLst>
            <a:ext uri="{FF2B5EF4-FFF2-40B4-BE49-F238E27FC236}">
              <a16:creationId xmlns:a16="http://schemas.microsoft.com/office/drawing/2014/main" xmlns="" id="{00000000-0008-0000-1000-00008C000000}"/>
            </a:ext>
          </a:extLst>
        </xdr:cNvPr>
        <xdr:cNvCxnSpPr/>
      </xdr:nvCxnSpPr>
      <xdr:spPr>
        <a:xfrm>
          <a:off x="13630275" y="8020050"/>
          <a:ext cx="24574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38101</xdr:colOff>
      <xdr:row>4</xdr:row>
      <xdr:rowOff>266700</xdr:rowOff>
    </xdr:from>
    <xdr:to>
      <xdr:col>14</xdr:col>
      <xdr:colOff>1581151</xdr:colOff>
      <xdr:row>4</xdr:row>
      <xdr:rowOff>419099</xdr:rowOff>
    </xdr:to>
    <xdr:grpSp>
      <xdr:nvGrpSpPr>
        <xdr:cNvPr id="152" name="151 Grupo"/>
        <xdr:cNvGrpSpPr/>
      </xdr:nvGrpSpPr>
      <xdr:grpSpPr>
        <a:xfrm>
          <a:off x="16154401" y="1419225"/>
          <a:ext cx="1543050" cy="152399"/>
          <a:chOff x="7496175" y="9210675"/>
          <a:chExt cx="2252966" cy="161926"/>
        </a:xfrm>
      </xdr:grpSpPr>
      <xdr:sp macro="" textlink="">
        <xdr:nvSpPr>
          <xdr:cNvPr id="153" name="152 Rectángulo"/>
          <xdr:cNvSpPr/>
        </xdr:nvSpPr>
        <xdr:spPr>
          <a:xfrm>
            <a:off x="749617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54" name="153 Rectángulo"/>
          <xdr:cNvSpPr/>
        </xdr:nvSpPr>
        <xdr:spPr>
          <a:xfrm>
            <a:off x="7732273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55" name="154 Rectángulo"/>
          <xdr:cNvSpPr/>
        </xdr:nvSpPr>
        <xdr:spPr>
          <a:xfrm>
            <a:off x="795884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56" name="155 Rectángulo"/>
          <xdr:cNvSpPr/>
        </xdr:nvSpPr>
        <xdr:spPr>
          <a:xfrm>
            <a:off x="819494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57" name="156 Rectángulo"/>
          <xdr:cNvSpPr/>
        </xdr:nvSpPr>
        <xdr:spPr>
          <a:xfrm>
            <a:off x="8431854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58" name="157 Rectángulo"/>
          <xdr:cNvSpPr/>
        </xdr:nvSpPr>
        <xdr:spPr>
          <a:xfrm>
            <a:off x="865842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59" name="158 Rectángulo"/>
          <xdr:cNvSpPr/>
        </xdr:nvSpPr>
        <xdr:spPr>
          <a:xfrm>
            <a:off x="8881254" y="9210675"/>
            <a:ext cx="186043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60" name="159 Rectángulo"/>
          <xdr:cNvSpPr/>
        </xdr:nvSpPr>
        <xdr:spPr>
          <a:xfrm>
            <a:off x="9107827" y="9210675"/>
            <a:ext cx="186043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61" name="160 Rectángulo"/>
          <xdr:cNvSpPr/>
        </xdr:nvSpPr>
        <xdr:spPr>
          <a:xfrm>
            <a:off x="9333019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62" name="161 Rectángulo"/>
          <xdr:cNvSpPr/>
        </xdr:nvSpPr>
        <xdr:spPr>
          <a:xfrm>
            <a:off x="9563100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14</xdr:col>
      <xdr:colOff>38100</xdr:colOff>
      <xdr:row>6</xdr:row>
      <xdr:rowOff>314325</xdr:rowOff>
    </xdr:from>
    <xdr:to>
      <xdr:col>14</xdr:col>
      <xdr:colOff>1581150</xdr:colOff>
      <xdr:row>6</xdr:row>
      <xdr:rowOff>466724</xdr:rowOff>
    </xdr:to>
    <xdr:grpSp>
      <xdr:nvGrpSpPr>
        <xdr:cNvPr id="163" name="162 Grupo"/>
        <xdr:cNvGrpSpPr/>
      </xdr:nvGrpSpPr>
      <xdr:grpSpPr>
        <a:xfrm>
          <a:off x="16154400" y="2238375"/>
          <a:ext cx="1543050" cy="152399"/>
          <a:chOff x="7496175" y="9210675"/>
          <a:chExt cx="2252966" cy="161926"/>
        </a:xfrm>
      </xdr:grpSpPr>
      <xdr:sp macro="" textlink="">
        <xdr:nvSpPr>
          <xdr:cNvPr id="164" name="163 Rectángulo"/>
          <xdr:cNvSpPr/>
        </xdr:nvSpPr>
        <xdr:spPr>
          <a:xfrm>
            <a:off x="749617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65" name="164 Rectángulo"/>
          <xdr:cNvSpPr/>
        </xdr:nvSpPr>
        <xdr:spPr>
          <a:xfrm>
            <a:off x="7732273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66" name="165 Rectángulo"/>
          <xdr:cNvSpPr/>
        </xdr:nvSpPr>
        <xdr:spPr>
          <a:xfrm>
            <a:off x="795884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67" name="166 Rectángulo"/>
          <xdr:cNvSpPr/>
        </xdr:nvSpPr>
        <xdr:spPr>
          <a:xfrm>
            <a:off x="819494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68" name="167 Rectángulo"/>
          <xdr:cNvSpPr/>
        </xdr:nvSpPr>
        <xdr:spPr>
          <a:xfrm>
            <a:off x="8426607" y="9210675"/>
            <a:ext cx="186043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69" name="168 Rectángulo"/>
          <xdr:cNvSpPr/>
        </xdr:nvSpPr>
        <xdr:spPr>
          <a:xfrm>
            <a:off x="8653179" y="9210675"/>
            <a:ext cx="186043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70" name="169 Rectángulo"/>
          <xdr:cNvSpPr/>
        </xdr:nvSpPr>
        <xdr:spPr>
          <a:xfrm>
            <a:off x="887628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71" name="170 Rectángulo"/>
          <xdr:cNvSpPr/>
        </xdr:nvSpPr>
        <xdr:spPr>
          <a:xfrm>
            <a:off x="9102860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72" name="171 Rectángulo"/>
          <xdr:cNvSpPr/>
        </xdr:nvSpPr>
        <xdr:spPr>
          <a:xfrm>
            <a:off x="9323084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73" name="172 Rectángulo"/>
          <xdr:cNvSpPr/>
        </xdr:nvSpPr>
        <xdr:spPr>
          <a:xfrm>
            <a:off x="9563100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14</xdr:col>
      <xdr:colOff>38100</xdr:colOff>
      <xdr:row>8</xdr:row>
      <xdr:rowOff>323850</xdr:rowOff>
    </xdr:from>
    <xdr:to>
      <xdr:col>14</xdr:col>
      <xdr:colOff>1581150</xdr:colOff>
      <xdr:row>8</xdr:row>
      <xdr:rowOff>476249</xdr:rowOff>
    </xdr:to>
    <xdr:grpSp>
      <xdr:nvGrpSpPr>
        <xdr:cNvPr id="174" name="173 Grupo"/>
        <xdr:cNvGrpSpPr/>
      </xdr:nvGrpSpPr>
      <xdr:grpSpPr>
        <a:xfrm>
          <a:off x="16154400" y="3019425"/>
          <a:ext cx="1543050" cy="152399"/>
          <a:chOff x="7496175" y="9210675"/>
          <a:chExt cx="2252966" cy="161926"/>
        </a:xfrm>
      </xdr:grpSpPr>
      <xdr:sp macro="" textlink="">
        <xdr:nvSpPr>
          <xdr:cNvPr id="175" name="174 Rectángulo"/>
          <xdr:cNvSpPr/>
        </xdr:nvSpPr>
        <xdr:spPr>
          <a:xfrm>
            <a:off x="749617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76" name="175 Rectángulo"/>
          <xdr:cNvSpPr/>
        </xdr:nvSpPr>
        <xdr:spPr>
          <a:xfrm>
            <a:off x="7732273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77" name="176 Rectángulo"/>
          <xdr:cNvSpPr/>
        </xdr:nvSpPr>
        <xdr:spPr>
          <a:xfrm>
            <a:off x="795884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78" name="177 Rectángulo"/>
          <xdr:cNvSpPr/>
        </xdr:nvSpPr>
        <xdr:spPr>
          <a:xfrm>
            <a:off x="819494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79" name="178 Rectángulo"/>
          <xdr:cNvSpPr/>
        </xdr:nvSpPr>
        <xdr:spPr>
          <a:xfrm>
            <a:off x="8431854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80" name="179 Rectángulo"/>
          <xdr:cNvSpPr/>
        </xdr:nvSpPr>
        <xdr:spPr>
          <a:xfrm>
            <a:off x="865842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81" name="180 Rectángulo"/>
          <xdr:cNvSpPr/>
        </xdr:nvSpPr>
        <xdr:spPr>
          <a:xfrm>
            <a:off x="887628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82" name="181 Rectángulo"/>
          <xdr:cNvSpPr/>
        </xdr:nvSpPr>
        <xdr:spPr>
          <a:xfrm>
            <a:off x="9102860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83" name="182 Rectángulo"/>
          <xdr:cNvSpPr/>
        </xdr:nvSpPr>
        <xdr:spPr>
          <a:xfrm>
            <a:off x="9323084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84" name="183 Rectángulo"/>
          <xdr:cNvSpPr/>
        </xdr:nvSpPr>
        <xdr:spPr>
          <a:xfrm>
            <a:off x="9563100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14</xdr:col>
      <xdr:colOff>38100</xdr:colOff>
      <xdr:row>10</xdr:row>
      <xdr:rowOff>266700</xdr:rowOff>
    </xdr:from>
    <xdr:to>
      <xdr:col>14</xdr:col>
      <xdr:colOff>1581150</xdr:colOff>
      <xdr:row>10</xdr:row>
      <xdr:rowOff>419099</xdr:rowOff>
    </xdr:to>
    <xdr:grpSp>
      <xdr:nvGrpSpPr>
        <xdr:cNvPr id="185" name="184 Grupo"/>
        <xdr:cNvGrpSpPr/>
      </xdr:nvGrpSpPr>
      <xdr:grpSpPr>
        <a:xfrm>
          <a:off x="16154400" y="3743325"/>
          <a:ext cx="1543050" cy="152399"/>
          <a:chOff x="7496175" y="9210675"/>
          <a:chExt cx="2252966" cy="161926"/>
        </a:xfrm>
      </xdr:grpSpPr>
      <xdr:sp macro="" textlink="">
        <xdr:nvSpPr>
          <xdr:cNvPr id="186" name="185 Rectángulo"/>
          <xdr:cNvSpPr/>
        </xdr:nvSpPr>
        <xdr:spPr>
          <a:xfrm>
            <a:off x="749617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87" name="186 Rectángulo"/>
          <xdr:cNvSpPr/>
        </xdr:nvSpPr>
        <xdr:spPr>
          <a:xfrm>
            <a:off x="7732273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88" name="187 Rectángulo"/>
          <xdr:cNvSpPr/>
        </xdr:nvSpPr>
        <xdr:spPr>
          <a:xfrm>
            <a:off x="795884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89" name="188 Rectángulo"/>
          <xdr:cNvSpPr/>
        </xdr:nvSpPr>
        <xdr:spPr>
          <a:xfrm>
            <a:off x="819494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90" name="189 Rectángulo"/>
          <xdr:cNvSpPr/>
        </xdr:nvSpPr>
        <xdr:spPr>
          <a:xfrm>
            <a:off x="8431854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91" name="190 Rectángulo"/>
          <xdr:cNvSpPr/>
        </xdr:nvSpPr>
        <xdr:spPr>
          <a:xfrm>
            <a:off x="865842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92" name="191 Rectángulo"/>
          <xdr:cNvSpPr/>
        </xdr:nvSpPr>
        <xdr:spPr>
          <a:xfrm>
            <a:off x="887628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93" name="192 Rectángulo"/>
          <xdr:cNvSpPr/>
        </xdr:nvSpPr>
        <xdr:spPr>
          <a:xfrm>
            <a:off x="9102860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94" name="193 Rectángulo"/>
          <xdr:cNvSpPr/>
        </xdr:nvSpPr>
        <xdr:spPr>
          <a:xfrm>
            <a:off x="9323084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95" name="194 Rectángulo"/>
          <xdr:cNvSpPr/>
        </xdr:nvSpPr>
        <xdr:spPr>
          <a:xfrm>
            <a:off x="9563100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14</xdr:col>
      <xdr:colOff>38100</xdr:colOff>
      <xdr:row>12</xdr:row>
      <xdr:rowOff>333375</xdr:rowOff>
    </xdr:from>
    <xdr:to>
      <xdr:col>14</xdr:col>
      <xdr:colOff>1581150</xdr:colOff>
      <xdr:row>12</xdr:row>
      <xdr:rowOff>485774</xdr:rowOff>
    </xdr:to>
    <xdr:grpSp>
      <xdr:nvGrpSpPr>
        <xdr:cNvPr id="196" name="195 Grupo"/>
        <xdr:cNvGrpSpPr/>
      </xdr:nvGrpSpPr>
      <xdr:grpSpPr>
        <a:xfrm>
          <a:off x="16154400" y="4581525"/>
          <a:ext cx="1543050" cy="152399"/>
          <a:chOff x="7496175" y="9210675"/>
          <a:chExt cx="2252966" cy="161926"/>
        </a:xfrm>
      </xdr:grpSpPr>
      <xdr:sp macro="" textlink="">
        <xdr:nvSpPr>
          <xdr:cNvPr id="197" name="196 Rectángulo"/>
          <xdr:cNvSpPr/>
        </xdr:nvSpPr>
        <xdr:spPr>
          <a:xfrm>
            <a:off x="749617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98" name="197 Rectángulo"/>
          <xdr:cNvSpPr/>
        </xdr:nvSpPr>
        <xdr:spPr>
          <a:xfrm>
            <a:off x="7732273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199" name="198 Rectángulo"/>
          <xdr:cNvSpPr/>
        </xdr:nvSpPr>
        <xdr:spPr>
          <a:xfrm>
            <a:off x="795884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00" name="199 Rectángulo"/>
          <xdr:cNvSpPr/>
        </xdr:nvSpPr>
        <xdr:spPr>
          <a:xfrm>
            <a:off x="819494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01" name="200 Rectángulo"/>
          <xdr:cNvSpPr/>
        </xdr:nvSpPr>
        <xdr:spPr>
          <a:xfrm>
            <a:off x="8431854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02" name="201 Rectángulo"/>
          <xdr:cNvSpPr/>
        </xdr:nvSpPr>
        <xdr:spPr>
          <a:xfrm>
            <a:off x="865842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03" name="202 Rectángulo"/>
          <xdr:cNvSpPr/>
        </xdr:nvSpPr>
        <xdr:spPr>
          <a:xfrm>
            <a:off x="887628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04" name="203 Rectángulo"/>
          <xdr:cNvSpPr/>
        </xdr:nvSpPr>
        <xdr:spPr>
          <a:xfrm>
            <a:off x="9102860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05" name="204 Rectángulo"/>
          <xdr:cNvSpPr/>
        </xdr:nvSpPr>
        <xdr:spPr>
          <a:xfrm>
            <a:off x="9323084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06" name="205 Rectángulo"/>
          <xdr:cNvSpPr/>
        </xdr:nvSpPr>
        <xdr:spPr>
          <a:xfrm>
            <a:off x="9563100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14</xdr:col>
      <xdr:colOff>38100</xdr:colOff>
      <xdr:row>14</xdr:row>
      <xdr:rowOff>295275</xdr:rowOff>
    </xdr:from>
    <xdr:to>
      <xdr:col>14</xdr:col>
      <xdr:colOff>1581150</xdr:colOff>
      <xdr:row>14</xdr:row>
      <xdr:rowOff>447674</xdr:rowOff>
    </xdr:to>
    <xdr:grpSp>
      <xdr:nvGrpSpPr>
        <xdr:cNvPr id="207" name="206 Grupo"/>
        <xdr:cNvGrpSpPr/>
      </xdr:nvGrpSpPr>
      <xdr:grpSpPr>
        <a:xfrm>
          <a:off x="16154400" y="5334000"/>
          <a:ext cx="1543050" cy="152399"/>
          <a:chOff x="7496175" y="9210675"/>
          <a:chExt cx="2252966" cy="161926"/>
        </a:xfrm>
      </xdr:grpSpPr>
      <xdr:sp macro="" textlink="">
        <xdr:nvSpPr>
          <xdr:cNvPr id="208" name="207 Rectángulo"/>
          <xdr:cNvSpPr/>
        </xdr:nvSpPr>
        <xdr:spPr>
          <a:xfrm>
            <a:off x="749617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09" name="208 Rectángulo"/>
          <xdr:cNvSpPr/>
        </xdr:nvSpPr>
        <xdr:spPr>
          <a:xfrm>
            <a:off x="7732273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10" name="209 Rectángulo"/>
          <xdr:cNvSpPr/>
        </xdr:nvSpPr>
        <xdr:spPr>
          <a:xfrm>
            <a:off x="795884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11" name="210 Rectángulo"/>
          <xdr:cNvSpPr/>
        </xdr:nvSpPr>
        <xdr:spPr>
          <a:xfrm>
            <a:off x="819494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12" name="211 Rectángulo"/>
          <xdr:cNvSpPr/>
        </xdr:nvSpPr>
        <xdr:spPr>
          <a:xfrm>
            <a:off x="8431854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13" name="212 Rectángulo"/>
          <xdr:cNvSpPr/>
        </xdr:nvSpPr>
        <xdr:spPr>
          <a:xfrm>
            <a:off x="865842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14" name="213 Rectángulo"/>
          <xdr:cNvSpPr/>
        </xdr:nvSpPr>
        <xdr:spPr>
          <a:xfrm>
            <a:off x="887628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15" name="214 Rectángulo"/>
          <xdr:cNvSpPr/>
        </xdr:nvSpPr>
        <xdr:spPr>
          <a:xfrm>
            <a:off x="9102860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16" name="215 Rectángulo"/>
          <xdr:cNvSpPr/>
        </xdr:nvSpPr>
        <xdr:spPr>
          <a:xfrm>
            <a:off x="9323084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17" name="216 Rectángulo"/>
          <xdr:cNvSpPr/>
        </xdr:nvSpPr>
        <xdr:spPr>
          <a:xfrm>
            <a:off x="9563100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14</xdr:col>
      <xdr:colOff>38100</xdr:colOff>
      <xdr:row>16</xdr:row>
      <xdr:rowOff>438150</xdr:rowOff>
    </xdr:from>
    <xdr:to>
      <xdr:col>14</xdr:col>
      <xdr:colOff>1581150</xdr:colOff>
      <xdr:row>16</xdr:row>
      <xdr:rowOff>590549</xdr:rowOff>
    </xdr:to>
    <xdr:grpSp>
      <xdr:nvGrpSpPr>
        <xdr:cNvPr id="218" name="217 Grupo"/>
        <xdr:cNvGrpSpPr/>
      </xdr:nvGrpSpPr>
      <xdr:grpSpPr>
        <a:xfrm>
          <a:off x="16154400" y="6267450"/>
          <a:ext cx="1543050" cy="152399"/>
          <a:chOff x="7496175" y="9210675"/>
          <a:chExt cx="2252966" cy="161926"/>
        </a:xfrm>
      </xdr:grpSpPr>
      <xdr:sp macro="" textlink="">
        <xdr:nvSpPr>
          <xdr:cNvPr id="219" name="218 Rectángulo"/>
          <xdr:cNvSpPr/>
        </xdr:nvSpPr>
        <xdr:spPr>
          <a:xfrm>
            <a:off x="749617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20" name="219 Rectángulo"/>
          <xdr:cNvSpPr/>
        </xdr:nvSpPr>
        <xdr:spPr>
          <a:xfrm>
            <a:off x="7732273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21" name="220 Rectángulo"/>
          <xdr:cNvSpPr/>
        </xdr:nvSpPr>
        <xdr:spPr>
          <a:xfrm>
            <a:off x="795884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22" name="221 Rectángulo"/>
          <xdr:cNvSpPr/>
        </xdr:nvSpPr>
        <xdr:spPr>
          <a:xfrm>
            <a:off x="819494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23" name="222 Rectángulo"/>
          <xdr:cNvSpPr/>
        </xdr:nvSpPr>
        <xdr:spPr>
          <a:xfrm>
            <a:off x="8431854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24" name="223 Rectángulo"/>
          <xdr:cNvSpPr/>
        </xdr:nvSpPr>
        <xdr:spPr>
          <a:xfrm>
            <a:off x="865842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25" name="224 Rectángulo"/>
          <xdr:cNvSpPr/>
        </xdr:nvSpPr>
        <xdr:spPr>
          <a:xfrm>
            <a:off x="887628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26" name="225 Rectángulo"/>
          <xdr:cNvSpPr/>
        </xdr:nvSpPr>
        <xdr:spPr>
          <a:xfrm>
            <a:off x="9102860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27" name="226 Rectángulo"/>
          <xdr:cNvSpPr/>
        </xdr:nvSpPr>
        <xdr:spPr>
          <a:xfrm>
            <a:off x="9323084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28" name="227 Rectángulo"/>
          <xdr:cNvSpPr/>
        </xdr:nvSpPr>
        <xdr:spPr>
          <a:xfrm>
            <a:off x="9563100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14</xdr:col>
      <xdr:colOff>38100</xdr:colOff>
      <xdr:row>18</xdr:row>
      <xdr:rowOff>295275</xdr:rowOff>
    </xdr:from>
    <xdr:to>
      <xdr:col>14</xdr:col>
      <xdr:colOff>1581150</xdr:colOff>
      <xdr:row>18</xdr:row>
      <xdr:rowOff>447674</xdr:rowOff>
    </xdr:to>
    <xdr:grpSp>
      <xdr:nvGrpSpPr>
        <xdr:cNvPr id="229" name="228 Grupo"/>
        <xdr:cNvGrpSpPr/>
      </xdr:nvGrpSpPr>
      <xdr:grpSpPr>
        <a:xfrm>
          <a:off x="16154400" y="7134225"/>
          <a:ext cx="1543050" cy="152399"/>
          <a:chOff x="7496175" y="9210675"/>
          <a:chExt cx="2252966" cy="161926"/>
        </a:xfrm>
      </xdr:grpSpPr>
      <xdr:sp macro="" textlink="">
        <xdr:nvSpPr>
          <xdr:cNvPr id="230" name="229 Rectángulo"/>
          <xdr:cNvSpPr/>
        </xdr:nvSpPr>
        <xdr:spPr>
          <a:xfrm>
            <a:off x="749617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31" name="230 Rectángulo"/>
          <xdr:cNvSpPr/>
        </xdr:nvSpPr>
        <xdr:spPr>
          <a:xfrm>
            <a:off x="7732273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32" name="231 Rectángulo"/>
          <xdr:cNvSpPr/>
        </xdr:nvSpPr>
        <xdr:spPr>
          <a:xfrm>
            <a:off x="795884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33" name="232 Rectángulo"/>
          <xdr:cNvSpPr/>
        </xdr:nvSpPr>
        <xdr:spPr>
          <a:xfrm>
            <a:off x="819494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34" name="233 Rectángulo"/>
          <xdr:cNvSpPr/>
        </xdr:nvSpPr>
        <xdr:spPr>
          <a:xfrm>
            <a:off x="8431854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35" name="234 Rectángulo"/>
          <xdr:cNvSpPr/>
        </xdr:nvSpPr>
        <xdr:spPr>
          <a:xfrm>
            <a:off x="865842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36" name="235 Rectángulo"/>
          <xdr:cNvSpPr/>
        </xdr:nvSpPr>
        <xdr:spPr>
          <a:xfrm>
            <a:off x="887628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37" name="236 Rectángulo"/>
          <xdr:cNvSpPr/>
        </xdr:nvSpPr>
        <xdr:spPr>
          <a:xfrm>
            <a:off x="9102860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38" name="237 Rectángulo"/>
          <xdr:cNvSpPr/>
        </xdr:nvSpPr>
        <xdr:spPr>
          <a:xfrm>
            <a:off x="9323084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39" name="238 Rectángulo"/>
          <xdr:cNvSpPr/>
        </xdr:nvSpPr>
        <xdr:spPr>
          <a:xfrm>
            <a:off x="9563100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  <xdr:twoCellAnchor>
    <xdr:from>
      <xdr:col>14</xdr:col>
      <xdr:colOff>28575</xdr:colOff>
      <xdr:row>20</xdr:row>
      <xdr:rowOff>295275</xdr:rowOff>
    </xdr:from>
    <xdr:to>
      <xdr:col>14</xdr:col>
      <xdr:colOff>1571625</xdr:colOff>
      <xdr:row>20</xdr:row>
      <xdr:rowOff>447674</xdr:rowOff>
    </xdr:to>
    <xdr:grpSp>
      <xdr:nvGrpSpPr>
        <xdr:cNvPr id="240" name="239 Grupo"/>
        <xdr:cNvGrpSpPr/>
      </xdr:nvGrpSpPr>
      <xdr:grpSpPr>
        <a:xfrm>
          <a:off x="16144875" y="7934325"/>
          <a:ext cx="1543050" cy="152399"/>
          <a:chOff x="7496175" y="9210675"/>
          <a:chExt cx="2252966" cy="161926"/>
        </a:xfrm>
      </xdr:grpSpPr>
      <xdr:sp macro="" textlink="">
        <xdr:nvSpPr>
          <xdr:cNvPr id="241" name="240 Rectángulo"/>
          <xdr:cNvSpPr/>
        </xdr:nvSpPr>
        <xdr:spPr>
          <a:xfrm>
            <a:off x="749617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42" name="241 Rectángulo"/>
          <xdr:cNvSpPr/>
        </xdr:nvSpPr>
        <xdr:spPr>
          <a:xfrm>
            <a:off x="7732273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43" name="242 Rectángulo"/>
          <xdr:cNvSpPr/>
        </xdr:nvSpPr>
        <xdr:spPr>
          <a:xfrm>
            <a:off x="7958847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44" name="243 Rectángulo"/>
          <xdr:cNvSpPr/>
        </xdr:nvSpPr>
        <xdr:spPr>
          <a:xfrm>
            <a:off x="8194945" y="9210675"/>
            <a:ext cx="186042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45" name="244 Rectángulo"/>
          <xdr:cNvSpPr/>
        </xdr:nvSpPr>
        <xdr:spPr>
          <a:xfrm>
            <a:off x="8424535" y="9210675"/>
            <a:ext cx="186043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46" name="245 Rectángulo"/>
          <xdr:cNvSpPr/>
        </xdr:nvSpPr>
        <xdr:spPr>
          <a:xfrm>
            <a:off x="8658427" y="9210675"/>
            <a:ext cx="186043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47" name="246 Rectángulo"/>
          <xdr:cNvSpPr/>
        </xdr:nvSpPr>
        <xdr:spPr>
          <a:xfrm>
            <a:off x="8883607" y="9210675"/>
            <a:ext cx="186043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48" name="247 Rectángulo"/>
          <xdr:cNvSpPr/>
        </xdr:nvSpPr>
        <xdr:spPr>
          <a:xfrm>
            <a:off x="9110179" y="9210675"/>
            <a:ext cx="186043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49" name="248 Rectángulo"/>
          <xdr:cNvSpPr/>
        </xdr:nvSpPr>
        <xdr:spPr>
          <a:xfrm>
            <a:off x="9337723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  <xdr:sp macro="" textlink="">
        <xdr:nvSpPr>
          <xdr:cNvPr id="250" name="249 Rectángulo"/>
          <xdr:cNvSpPr/>
        </xdr:nvSpPr>
        <xdr:spPr>
          <a:xfrm>
            <a:off x="9563100" y="9210675"/>
            <a:ext cx="186041" cy="161926"/>
          </a:xfrm>
          <a:prstGeom prst="rect">
            <a:avLst/>
          </a:prstGeom>
          <a:solidFill>
            <a:sysClr val="window" lastClr="FFFFFF"/>
          </a:solidFill>
          <a:ln w="12700">
            <a:solidFill>
              <a:srgbClr val="0000FF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C" sz="1100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espinoza\AppData\Local\Microsoft\Windows\Temporary%20Internet%20Files\Content.Outlook\JP9ELODI\FORMULARIO%20ENESEM_2018_V5_INCLUSI&#211;N%20DE%20VARIABL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ssaraguro\AppData\Local\Microsoft\Windows\Temporary%20Internet%20Files\Content.Outlook\4OSHH1YI\Formulario_ambiental_2017_18-04-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jacome\AppData\Local\Microsoft\Windows\Temporary%20Internet%20Files\Content.Outlook\211Q6JLS\Copia%20de%20Copia%20de%20formulario_2017_06-04-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o INEC"/>
      <sheetName val="CAP.1_ Estado de Resultados"/>
      <sheetName val="CAP.2_ Ventas Netas"/>
      <sheetName val="CAP.3_Costo_MP_PT_PP"/>
      <sheetName val="CAP.4_Activos_Fijos"/>
      <sheetName val="CAP.5_Personal Ocupado "/>
      <sheetName val="CAP. 6_Establecimientos"/>
      <sheetName val="CAP.12. Demanda Laboral"/>
      <sheetName val="CAP.7_ Gestión Ambiental"/>
      <sheetName val="CAP.8_Oferta y Utilización"/>
      <sheetName val="CAP.9_ Energía "/>
      <sheetName val="Cap.10_I. Manejo de Aguas"/>
      <sheetName val="CAP.10_II. Otros residuos"/>
      <sheetName val="CAP. 11 TIC.1"/>
      <sheetName val="CAP. 11 TIC.2"/>
      <sheetName val="CAP. 11 TIC.3"/>
      <sheetName val="Datos Informante "/>
    </sheetNames>
    <sheetDataSet>
      <sheetData sheetId="0"/>
      <sheetData sheetId="1">
        <row r="109">
          <cell r="A109">
            <v>105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7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.7_ Gestión Ambiental"/>
      <sheetName val="CAP.8_Oferta y Utilización "/>
      <sheetName val="CAP.9_ Energía "/>
      <sheetName val="Cap.10_I. Manejo de Aguas "/>
      <sheetName val="CAP.10_II. Otros residuos "/>
      <sheetName val="Hoja6"/>
      <sheetName val="Hoja1"/>
      <sheetName val="Hoja7"/>
    </sheetNames>
    <sheetDataSet>
      <sheetData sheetId="0" refreshError="1"/>
      <sheetData sheetId="1" refreshError="1"/>
      <sheetData sheetId="2" refreshError="1"/>
      <sheetData sheetId="3" refreshError="1">
        <row r="71">
          <cell r="Q71">
            <v>10064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4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4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Relationship Id="rId4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8.bin"/><Relationship Id="rId4" Type="http://schemas.openxmlformats.org/officeDocument/2006/relationships/comments" Target="../comments1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9.bin"/><Relationship Id="rId4" Type="http://schemas.openxmlformats.org/officeDocument/2006/relationships/comments" Target="../comments2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2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2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2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V116"/>
  <sheetViews>
    <sheetView showGridLines="0" showWhiteSpace="0" view="pageBreakPreview" topLeftCell="A106" zoomScaleNormal="85" zoomScaleSheetLayoutView="100" zoomScalePageLayoutView="75" workbookViewId="0">
      <selection activeCell="I28" sqref="I28"/>
    </sheetView>
  </sheetViews>
  <sheetFormatPr baseColWidth="10" defaultRowHeight="12.75"/>
  <cols>
    <col min="1" max="1" width="2" style="3" customWidth="1"/>
    <col min="2" max="2" width="24.7109375" style="3" customWidth="1"/>
    <col min="3" max="3" width="13.140625" style="3" customWidth="1"/>
    <col min="4" max="4" width="14.7109375" style="3" customWidth="1"/>
    <col min="5" max="5" width="5.7109375" style="3" customWidth="1"/>
    <col min="6" max="6" width="11.42578125" style="3"/>
    <col min="7" max="7" width="10.28515625" style="3" customWidth="1"/>
    <col min="8" max="8" width="11.5703125" style="3" customWidth="1"/>
    <col min="9" max="9" width="12.5703125" style="3" customWidth="1"/>
    <col min="10" max="10" width="14.85546875" style="3" customWidth="1"/>
    <col min="11" max="11" width="13.7109375" style="3" customWidth="1"/>
    <col min="12" max="12" width="15.5703125" style="3" customWidth="1"/>
    <col min="13" max="13" width="13" style="3" customWidth="1"/>
    <col min="14" max="14" width="12.7109375" style="3" customWidth="1"/>
    <col min="15" max="15" width="11.28515625" style="3" customWidth="1"/>
    <col min="16" max="16" width="0.7109375" style="3" customWidth="1"/>
    <col min="17" max="234" width="11.42578125" style="3"/>
    <col min="235" max="235" width="2" style="3" customWidth="1"/>
    <col min="236" max="243" width="11.42578125" style="3"/>
    <col min="244" max="244" width="12.85546875" style="3" customWidth="1"/>
    <col min="245" max="245" width="12.7109375" style="3" customWidth="1"/>
    <col min="246" max="248" width="11.42578125" style="3"/>
    <col min="249" max="249" width="1.85546875" style="3" customWidth="1"/>
    <col min="250" max="490" width="11.42578125" style="3"/>
    <col min="491" max="491" width="2" style="3" customWidth="1"/>
    <col min="492" max="499" width="11.42578125" style="3"/>
    <col min="500" max="500" width="12.85546875" style="3" customWidth="1"/>
    <col min="501" max="501" width="12.7109375" style="3" customWidth="1"/>
    <col min="502" max="504" width="11.42578125" style="3"/>
    <col min="505" max="505" width="1.85546875" style="3" customWidth="1"/>
    <col min="506" max="746" width="11.42578125" style="3"/>
    <col min="747" max="747" width="2" style="3" customWidth="1"/>
    <col min="748" max="755" width="11.42578125" style="3"/>
    <col min="756" max="756" width="12.85546875" style="3" customWidth="1"/>
    <col min="757" max="757" width="12.7109375" style="3" customWidth="1"/>
    <col min="758" max="760" width="11.42578125" style="3"/>
    <col min="761" max="761" width="1.85546875" style="3" customWidth="1"/>
    <col min="762" max="1002" width="11.42578125" style="3"/>
    <col min="1003" max="1003" width="2" style="3" customWidth="1"/>
    <col min="1004" max="1011" width="11.42578125" style="3"/>
    <col min="1012" max="1012" width="12.85546875" style="3" customWidth="1"/>
    <col min="1013" max="1013" width="12.7109375" style="3" customWidth="1"/>
    <col min="1014" max="1016" width="11.42578125" style="3"/>
    <col min="1017" max="1017" width="1.85546875" style="3" customWidth="1"/>
    <col min="1018" max="1258" width="11.42578125" style="3"/>
    <col min="1259" max="1259" width="2" style="3" customWidth="1"/>
    <col min="1260" max="1267" width="11.42578125" style="3"/>
    <col min="1268" max="1268" width="12.85546875" style="3" customWidth="1"/>
    <col min="1269" max="1269" width="12.7109375" style="3" customWidth="1"/>
    <col min="1270" max="1272" width="11.42578125" style="3"/>
    <col min="1273" max="1273" width="1.85546875" style="3" customWidth="1"/>
    <col min="1274" max="1514" width="11.42578125" style="3"/>
    <col min="1515" max="1515" width="2" style="3" customWidth="1"/>
    <col min="1516" max="1523" width="11.42578125" style="3"/>
    <col min="1524" max="1524" width="12.85546875" style="3" customWidth="1"/>
    <col min="1525" max="1525" width="12.7109375" style="3" customWidth="1"/>
    <col min="1526" max="1528" width="11.42578125" style="3"/>
    <col min="1529" max="1529" width="1.85546875" style="3" customWidth="1"/>
    <col min="1530" max="1770" width="11.42578125" style="3"/>
    <col min="1771" max="1771" width="2" style="3" customWidth="1"/>
    <col min="1772" max="1779" width="11.42578125" style="3"/>
    <col min="1780" max="1780" width="12.85546875" style="3" customWidth="1"/>
    <col min="1781" max="1781" width="12.7109375" style="3" customWidth="1"/>
    <col min="1782" max="1784" width="11.42578125" style="3"/>
    <col min="1785" max="1785" width="1.85546875" style="3" customWidth="1"/>
    <col min="1786" max="2026" width="11.42578125" style="3"/>
    <col min="2027" max="2027" width="2" style="3" customWidth="1"/>
    <col min="2028" max="2035" width="11.42578125" style="3"/>
    <col min="2036" max="2036" width="12.85546875" style="3" customWidth="1"/>
    <col min="2037" max="2037" width="12.7109375" style="3" customWidth="1"/>
    <col min="2038" max="2040" width="11.42578125" style="3"/>
    <col min="2041" max="2041" width="1.85546875" style="3" customWidth="1"/>
    <col min="2042" max="2282" width="11.42578125" style="3"/>
    <col min="2283" max="2283" width="2" style="3" customWidth="1"/>
    <col min="2284" max="2291" width="11.42578125" style="3"/>
    <col min="2292" max="2292" width="12.85546875" style="3" customWidth="1"/>
    <col min="2293" max="2293" width="12.7109375" style="3" customWidth="1"/>
    <col min="2294" max="2296" width="11.42578125" style="3"/>
    <col min="2297" max="2297" width="1.85546875" style="3" customWidth="1"/>
    <col min="2298" max="2538" width="11.42578125" style="3"/>
    <col min="2539" max="2539" width="2" style="3" customWidth="1"/>
    <col min="2540" max="2547" width="11.42578125" style="3"/>
    <col min="2548" max="2548" width="12.85546875" style="3" customWidth="1"/>
    <col min="2549" max="2549" width="12.7109375" style="3" customWidth="1"/>
    <col min="2550" max="2552" width="11.42578125" style="3"/>
    <col min="2553" max="2553" width="1.85546875" style="3" customWidth="1"/>
    <col min="2554" max="2794" width="11.42578125" style="3"/>
    <col min="2795" max="2795" width="2" style="3" customWidth="1"/>
    <col min="2796" max="2803" width="11.42578125" style="3"/>
    <col min="2804" max="2804" width="12.85546875" style="3" customWidth="1"/>
    <col min="2805" max="2805" width="12.7109375" style="3" customWidth="1"/>
    <col min="2806" max="2808" width="11.42578125" style="3"/>
    <col min="2809" max="2809" width="1.85546875" style="3" customWidth="1"/>
    <col min="2810" max="3050" width="11.42578125" style="3"/>
    <col min="3051" max="3051" width="2" style="3" customWidth="1"/>
    <col min="3052" max="3059" width="11.42578125" style="3"/>
    <col min="3060" max="3060" width="12.85546875" style="3" customWidth="1"/>
    <col min="3061" max="3061" width="12.7109375" style="3" customWidth="1"/>
    <col min="3062" max="3064" width="11.42578125" style="3"/>
    <col min="3065" max="3065" width="1.85546875" style="3" customWidth="1"/>
    <col min="3066" max="3306" width="11.42578125" style="3"/>
    <col min="3307" max="3307" width="2" style="3" customWidth="1"/>
    <col min="3308" max="3315" width="11.42578125" style="3"/>
    <col min="3316" max="3316" width="12.85546875" style="3" customWidth="1"/>
    <col min="3317" max="3317" width="12.7109375" style="3" customWidth="1"/>
    <col min="3318" max="3320" width="11.42578125" style="3"/>
    <col min="3321" max="3321" width="1.85546875" style="3" customWidth="1"/>
    <col min="3322" max="3562" width="11.42578125" style="3"/>
    <col min="3563" max="3563" width="2" style="3" customWidth="1"/>
    <col min="3564" max="3571" width="11.42578125" style="3"/>
    <col min="3572" max="3572" width="12.85546875" style="3" customWidth="1"/>
    <col min="3573" max="3573" width="12.7109375" style="3" customWidth="1"/>
    <col min="3574" max="3576" width="11.42578125" style="3"/>
    <col min="3577" max="3577" width="1.85546875" style="3" customWidth="1"/>
    <col min="3578" max="3818" width="11.42578125" style="3"/>
    <col min="3819" max="3819" width="2" style="3" customWidth="1"/>
    <col min="3820" max="3827" width="11.42578125" style="3"/>
    <col min="3828" max="3828" width="12.85546875" style="3" customWidth="1"/>
    <col min="3829" max="3829" width="12.7109375" style="3" customWidth="1"/>
    <col min="3830" max="3832" width="11.42578125" style="3"/>
    <col min="3833" max="3833" width="1.85546875" style="3" customWidth="1"/>
    <col min="3834" max="4074" width="11.42578125" style="3"/>
    <col min="4075" max="4075" width="2" style="3" customWidth="1"/>
    <col min="4076" max="4083" width="11.42578125" style="3"/>
    <col min="4084" max="4084" width="12.85546875" style="3" customWidth="1"/>
    <col min="4085" max="4085" width="12.7109375" style="3" customWidth="1"/>
    <col min="4086" max="4088" width="11.42578125" style="3"/>
    <col min="4089" max="4089" width="1.85546875" style="3" customWidth="1"/>
    <col min="4090" max="4330" width="11.42578125" style="3"/>
    <col min="4331" max="4331" width="2" style="3" customWidth="1"/>
    <col min="4332" max="4339" width="11.42578125" style="3"/>
    <col min="4340" max="4340" width="12.85546875" style="3" customWidth="1"/>
    <col min="4341" max="4341" width="12.7109375" style="3" customWidth="1"/>
    <col min="4342" max="4344" width="11.42578125" style="3"/>
    <col min="4345" max="4345" width="1.85546875" style="3" customWidth="1"/>
    <col min="4346" max="4586" width="11.42578125" style="3"/>
    <col min="4587" max="4587" width="2" style="3" customWidth="1"/>
    <col min="4588" max="4595" width="11.42578125" style="3"/>
    <col min="4596" max="4596" width="12.85546875" style="3" customWidth="1"/>
    <col min="4597" max="4597" width="12.7109375" style="3" customWidth="1"/>
    <col min="4598" max="4600" width="11.42578125" style="3"/>
    <col min="4601" max="4601" width="1.85546875" style="3" customWidth="1"/>
    <col min="4602" max="4842" width="11.42578125" style="3"/>
    <col min="4843" max="4843" width="2" style="3" customWidth="1"/>
    <col min="4844" max="4851" width="11.42578125" style="3"/>
    <col min="4852" max="4852" width="12.85546875" style="3" customWidth="1"/>
    <col min="4853" max="4853" width="12.7109375" style="3" customWidth="1"/>
    <col min="4854" max="4856" width="11.42578125" style="3"/>
    <col min="4857" max="4857" width="1.85546875" style="3" customWidth="1"/>
    <col min="4858" max="5098" width="11.42578125" style="3"/>
    <col min="5099" max="5099" width="2" style="3" customWidth="1"/>
    <col min="5100" max="5107" width="11.42578125" style="3"/>
    <col min="5108" max="5108" width="12.85546875" style="3" customWidth="1"/>
    <col min="5109" max="5109" width="12.7109375" style="3" customWidth="1"/>
    <col min="5110" max="5112" width="11.42578125" style="3"/>
    <col min="5113" max="5113" width="1.85546875" style="3" customWidth="1"/>
    <col min="5114" max="5354" width="11.42578125" style="3"/>
    <col min="5355" max="5355" width="2" style="3" customWidth="1"/>
    <col min="5356" max="5363" width="11.42578125" style="3"/>
    <col min="5364" max="5364" width="12.85546875" style="3" customWidth="1"/>
    <col min="5365" max="5365" width="12.7109375" style="3" customWidth="1"/>
    <col min="5366" max="5368" width="11.42578125" style="3"/>
    <col min="5369" max="5369" width="1.85546875" style="3" customWidth="1"/>
    <col min="5370" max="5610" width="11.42578125" style="3"/>
    <col min="5611" max="5611" width="2" style="3" customWidth="1"/>
    <col min="5612" max="5619" width="11.42578125" style="3"/>
    <col min="5620" max="5620" width="12.85546875" style="3" customWidth="1"/>
    <col min="5621" max="5621" width="12.7109375" style="3" customWidth="1"/>
    <col min="5622" max="5624" width="11.42578125" style="3"/>
    <col min="5625" max="5625" width="1.85546875" style="3" customWidth="1"/>
    <col min="5626" max="5866" width="11.42578125" style="3"/>
    <col min="5867" max="5867" width="2" style="3" customWidth="1"/>
    <col min="5868" max="5875" width="11.42578125" style="3"/>
    <col min="5876" max="5876" width="12.85546875" style="3" customWidth="1"/>
    <col min="5877" max="5877" width="12.7109375" style="3" customWidth="1"/>
    <col min="5878" max="5880" width="11.42578125" style="3"/>
    <col min="5881" max="5881" width="1.85546875" style="3" customWidth="1"/>
    <col min="5882" max="6122" width="11.42578125" style="3"/>
    <col min="6123" max="6123" width="2" style="3" customWidth="1"/>
    <col min="6124" max="6131" width="11.42578125" style="3"/>
    <col min="6132" max="6132" width="12.85546875" style="3" customWidth="1"/>
    <col min="6133" max="6133" width="12.7109375" style="3" customWidth="1"/>
    <col min="6134" max="6136" width="11.42578125" style="3"/>
    <col min="6137" max="6137" width="1.85546875" style="3" customWidth="1"/>
    <col min="6138" max="6378" width="11.42578125" style="3"/>
    <col min="6379" max="6379" width="2" style="3" customWidth="1"/>
    <col min="6380" max="6387" width="11.42578125" style="3"/>
    <col min="6388" max="6388" width="12.85546875" style="3" customWidth="1"/>
    <col min="6389" max="6389" width="12.7109375" style="3" customWidth="1"/>
    <col min="6390" max="6392" width="11.42578125" style="3"/>
    <col min="6393" max="6393" width="1.85546875" style="3" customWidth="1"/>
    <col min="6394" max="6634" width="11.42578125" style="3"/>
    <col min="6635" max="6635" width="2" style="3" customWidth="1"/>
    <col min="6636" max="6643" width="11.42578125" style="3"/>
    <col min="6644" max="6644" width="12.85546875" style="3" customWidth="1"/>
    <col min="6645" max="6645" width="12.7109375" style="3" customWidth="1"/>
    <col min="6646" max="6648" width="11.42578125" style="3"/>
    <col min="6649" max="6649" width="1.85546875" style="3" customWidth="1"/>
    <col min="6650" max="6890" width="11.42578125" style="3"/>
    <col min="6891" max="6891" width="2" style="3" customWidth="1"/>
    <col min="6892" max="6899" width="11.42578125" style="3"/>
    <col min="6900" max="6900" width="12.85546875" style="3" customWidth="1"/>
    <col min="6901" max="6901" width="12.7109375" style="3" customWidth="1"/>
    <col min="6902" max="6904" width="11.42578125" style="3"/>
    <col min="6905" max="6905" width="1.85546875" style="3" customWidth="1"/>
    <col min="6906" max="7146" width="11.42578125" style="3"/>
    <col min="7147" max="7147" width="2" style="3" customWidth="1"/>
    <col min="7148" max="7155" width="11.42578125" style="3"/>
    <col min="7156" max="7156" width="12.85546875" style="3" customWidth="1"/>
    <col min="7157" max="7157" width="12.7109375" style="3" customWidth="1"/>
    <col min="7158" max="7160" width="11.42578125" style="3"/>
    <col min="7161" max="7161" width="1.85546875" style="3" customWidth="1"/>
    <col min="7162" max="7402" width="11.42578125" style="3"/>
    <col min="7403" max="7403" width="2" style="3" customWidth="1"/>
    <col min="7404" max="7411" width="11.42578125" style="3"/>
    <col min="7412" max="7412" width="12.85546875" style="3" customWidth="1"/>
    <col min="7413" max="7413" width="12.7109375" style="3" customWidth="1"/>
    <col min="7414" max="7416" width="11.42578125" style="3"/>
    <col min="7417" max="7417" width="1.85546875" style="3" customWidth="1"/>
    <col min="7418" max="7658" width="11.42578125" style="3"/>
    <col min="7659" max="7659" width="2" style="3" customWidth="1"/>
    <col min="7660" max="7667" width="11.42578125" style="3"/>
    <col min="7668" max="7668" width="12.85546875" style="3" customWidth="1"/>
    <col min="7669" max="7669" width="12.7109375" style="3" customWidth="1"/>
    <col min="7670" max="7672" width="11.42578125" style="3"/>
    <col min="7673" max="7673" width="1.85546875" style="3" customWidth="1"/>
    <col min="7674" max="7914" width="11.42578125" style="3"/>
    <col min="7915" max="7915" width="2" style="3" customWidth="1"/>
    <col min="7916" max="7923" width="11.42578125" style="3"/>
    <col min="7924" max="7924" width="12.85546875" style="3" customWidth="1"/>
    <col min="7925" max="7925" width="12.7109375" style="3" customWidth="1"/>
    <col min="7926" max="7928" width="11.42578125" style="3"/>
    <col min="7929" max="7929" width="1.85546875" style="3" customWidth="1"/>
    <col min="7930" max="8170" width="11.42578125" style="3"/>
    <col min="8171" max="8171" width="2" style="3" customWidth="1"/>
    <col min="8172" max="8179" width="11.42578125" style="3"/>
    <col min="8180" max="8180" width="12.85546875" style="3" customWidth="1"/>
    <col min="8181" max="8181" width="12.7109375" style="3" customWidth="1"/>
    <col min="8182" max="8184" width="11.42578125" style="3"/>
    <col min="8185" max="8185" width="1.85546875" style="3" customWidth="1"/>
    <col min="8186" max="8426" width="11.42578125" style="3"/>
    <col min="8427" max="8427" width="2" style="3" customWidth="1"/>
    <col min="8428" max="8435" width="11.42578125" style="3"/>
    <col min="8436" max="8436" width="12.85546875" style="3" customWidth="1"/>
    <col min="8437" max="8437" width="12.7109375" style="3" customWidth="1"/>
    <col min="8438" max="8440" width="11.42578125" style="3"/>
    <col min="8441" max="8441" width="1.85546875" style="3" customWidth="1"/>
    <col min="8442" max="8682" width="11.42578125" style="3"/>
    <col min="8683" max="8683" width="2" style="3" customWidth="1"/>
    <col min="8684" max="8691" width="11.42578125" style="3"/>
    <col min="8692" max="8692" width="12.85546875" style="3" customWidth="1"/>
    <col min="8693" max="8693" width="12.7109375" style="3" customWidth="1"/>
    <col min="8694" max="8696" width="11.42578125" style="3"/>
    <col min="8697" max="8697" width="1.85546875" style="3" customWidth="1"/>
    <col min="8698" max="8938" width="11.42578125" style="3"/>
    <col min="8939" max="8939" width="2" style="3" customWidth="1"/>
    <col min="8940" max="8947" width="11.42578125" style="3"/>
    <col min="8948" max="8948" width="12.85546875" style="3" customWidth="1"/>
    <col min="8949" max="8949" width="12.7109375" style="3" customWidth="1"/>
    <col min="8950" max="8952" width="11.42578125" style="3"/>
    <col min="8953" max="8953" width="1.85546875" style="3" customWidth="1"/>
    <col min="8954" max="9194" width="11.42578125" style="3"/>
    <col min="9195" max="9195" width="2" style="3" customWidth="1"/>
    <col min="9196" max="9203" width="11.42578125" style="3"/>
    <col min="9204" max="9204" width="12.85546875" style="3" customWidth="1"/>
    <col min="9205" max="9205" width="12.7109375" style="3" customWidth="1"/>
    <col min="9206" max="9208" width="11.42578125" style="3"/>
    <col min="9209" max="9209" width="1.85546875" style="3" customWidth="1"/>
    <col min="9210" max="9450" width="11.42578125" style="3"/>
    <col min="9451" max="9451" width="2" style="3" customWidth="1"/>
    <col min="9452" max="9459" width="11.42578125" style="3"/>
    <col min="9460" max="9460" width="12.85546875" style="3" customWidth="1"/>
    <col min="9461" max="9461" width="12.7109375" style="3" customWidth="1"/>
    <col min="9462" max="9464" width="11.42578125" style="3"/>
    <col min="9465" max="9465" width="1.85546875" style="3" customWidth="1"/>
    <col min="9466" max="9706" width="11.42578125" style="3"/>
    <col min="9707" max="9707" width="2" style="3" customWidth="1"/>
    <col min="9708" max="9715" width="11.42578125" style="3"/>
    <col min="9716" max="9716" width="12.85546875" style="3" customWidth="1"/>
    <col min="9717" max="9717" width="12.7109375" style="3" customWidth="1"/>
    <col min="9718" max="9720" width="11.42578125" style="3"/>
    <col min="9721" max="9721" width="1.85546875" style="3" customWidth="1"/>
    <col min="9722" max="9962" width="11.42578125" style="3"/>
    <col min="9963" max="9963" width="2" style="3" customWidth="1"/>
    <col min="9964" max="9971" width="11.42578125" style="3"/>
    <col min="9972" max="9972" width="12.85546875" style="3" customWidth="1"/>
    <col min="9973" max="9973" width="12.7109375" style="3" customWidth="1"/>
    <col min="9974" max="9976" width="11.42578125" style="3"/>
    <col min="9977" max="9977" width="1.85546875" style="3" customWidth="1"/>
    <col min="9978" max="10218" width="11.42578125" style="3"/>
    <col min="10219" max="10219" width="2" style="3" customWidth="1"/>
    <col min="10220" max="10227" width="11.42578125" style="3"/>
    <col min="10228" max="10228" width="12.85546875" style="3" customWidth="1"/>
    <col min="10229" max="10229" width="12.7109375" style="3" customWidth="1"/>
    <col min="10230" max="10232" width="11.42578125" style="3"/>
    <col min="10233" max="10233" width="1.85546875" style="3" customWidth="1"/>
    <col min="10234" max="10474" width="11.42578125" style="3"/>
    <col min="10475" max="10475" width="2" style="3" customWidth="1"/>
    <col min="10476" max="10483" width="11.42578125" style="3"/>
    <col min="10484" max="10484" width="12.85546875" style="3" customWidth="1"/>
    <col min="10485" max="10485" width="12.7109375" style="3" customWidth="1"/>
    <col min="10486" max="10488" width="11.42578125" style="3"/>
    <col min="10489" max="10489" width="1.85546875" style="3" customWidth="1"/>
    <col min="10490" max="10730" width="11.42578125" style="3"/>
    <col min="10731" max="10731" width="2" style="3" customWidth="1"/>
    <col min="10732" max="10739" width="11.42578125" style="3"/>
    <col min="10740" max="10740" width="12.85546875" style="3" customWidth="1"/>
    <col min="10741" max="10741" width="12.7109375" style="3" customWidth="1"/>
    <col min="10742" max="10744" width="11.42578125" style="3"/>
    <col min="10745" max="10745" width="1.85546875" style="3" customWidth="1"/>
    <col min="10746" max="10986" width="11.42578125" style="3"/>
    <col min="10987" max="10987" width="2" style="3" customWidth="1"/>
    <col min="10988" max="10995" width="11.42578125" style="3"/>
    <col min="10996" max="10996" width="12.85546875" style="3" customWidth="1"/>
    <col min="10997" max="10997" width="12.7109375" style="3" customWidth="1"/>
    <col min="10998" max="11000" width="11.42578125" style="3"/>
    <col min="11001" max="11001" width="1.85546875" style="3" customWidth="1"/>
    <col min="11002" max="11242" width="11.42578125" style="3"/>
    <col min="11243" max="11243" width="2" style="3" customWidth="1"/>
    <col min="11244" max="11251" width="11.42578125" style="3"/>
    <col min="11252" max="11252" width="12.85546875" style="3" customWidth="1"/>
    <col min="11253" max="11253" width="12.7109375" style="3" customWidth="1"/>
    <col min="11254" max="11256" width="11.42578125" style="3"/>
    <col min="11257" max="11257" width="1.85546875" style="3" customWidth="1"/>
    <col min="11258" max="11498" width="11.42578125" style="3"/>
    <col min="11499" max="11499" width="2" style="3" customWidth="1"/>
    <col min="11500" max="11507" width="11.42578125" style="3"/>
    <col min="11508" max="11508" width="12.85546875" style="3" customWidth="1"/>
    <col min="11509" max="11509" width="12.7109375" style="3" customWidth="1"/>
    <col min="11510" max="11512" width="11.42578125" style="3"/>
    <col min="11513" max="11513" width="1.85546875" style="3" customWidth="1"/>
    <col min="11514" max="11754" width="11.42578125" style="3"/>
    <col min="11755" max="11755" width="2" style="3" customWidth="1"/>
    <col min="11756" max="11763" width="11.42578125" style="3"/>
    <col min="11764" max="11764" width="12.85546875" style="3" customWidth="1"/>
    <col min="11765" max="11765" width="12.7109375" style="3" customWidth="1"/>
    <col min="11766" max="11768" width="11.42578125" style="3"/>
    <col min="11769" max="11769" width="1.85546875" style="3" customWidth="1"/>
    <col min="11770" max="12010" width="11.42578125" style="3"/>
    <col min="12011" max="12011" width="2" style="3" customWidth="1"/>
    <col min="12012" max="12019" width="11.42578125" style="3"/>
    <col min="12020" max="12020" width="12.85546875" style="3" customWidth="1"/>
    <col min="12021" max="12021" width="12.7109375" style="3" customWidth="1"/>
    <col min="12022" max="12024" width="11.42578125" style="3"/>
    <col min="12025" max="12025" width="1.85546875" style="3" customWidth="1"/>
    <col min="12026" max="12266" width="11.42578125" style="3"/>
    <col min="12267" max="12267" width="2" style="3" customWidth="1"/>
    <col min="12268" max="12275" width="11.42578125" style="3"/>
    <col min="12276" max="12276" width="12.85546875" style="3" customWidth="1"/>
    <col min="12277" max="12277" width="12.7109375" style="3" customWidth="1"/>
    <col min="12278" max="12280" width="11.42578125" style="3"/>
    <col min="12281" max="12281" width="1.85546875" style="3" customWidth="1"/>
    <col min="12282" max="12522" width="11.42578125" style="3"/>
    <col min="12523" max="12523" width="2" style="3" customWidth="1"/>
    <col min="12524" max="12531" width="11.42578125" style="3"/>
    <col min="12532" max="12532" width="12.85546875" style="3" customWidth="1"/>
    <col min="12533" max="12533" width="12.7109375" style="3" customWidth="1"/>
    <col min="12534" max="12536" width="11.42578125" style="3"/>
    <col min="12537" max="12537" width="1.85546875" style="3" customWidth="1"/>
    <col min="12538" max="12778" width="11.42578125" style="3"/>
    <col min="12779" max="12779" width="2" style="3" customWidth="1"/>
    <col min="12780" max="12787" width="11.42578125" style="3"/>
    <col min="12788" max="12788" width="12.85546875" style="3" customWidth="1"/>
    <col min="12789" max="12789" width="12.7109375" style="3" customWidth="1"/>
    <col min="12790" max="12792" width="11.42578125" style="3"/>
    <col min="12793" max="12793" width="1.85546875" style="3" customWidth="1"/>
    <col min="12794" max="13034" width="11.42578125" style="3"/>
    <col min="13035" max="13035" width="2" style="3" customWidth="1"/>
    <col min="13036" max="13043" width="11.42578125" style="3"/>
    <col min="13044" max="13044" width="12.85546875" style="3" customWidth="1"/>
    <col min="13045" max="13045" width="12.7109375" style="3" customWidth="1"/>
    <col min="13046" max="13048" width="11.42578125" style="3"/>
    <col min="13049" max="13049" width="1.85546875" style="3" customWidth="1"/>
    <col min="13050" max="13290" width="11.42578125" style="3"/>
    <col min="13291" max="13291" width="2" style="3" customWidth="1"/>
    <col min="13292" max="13299" width="11.42578125" style="3"/>
    <col min="13300" max="13300" width="12.85546875" style="3" customWidth="1"/>
    <col min="13301" max="13301" width="12.7109375" style="3" customWidth="1"/>
    <col min="13302" max="13304" width="11.42578125" style="3"/>
    <col min="13305" max="13305" width="1.85546875" style="3" customWidth="1"/>
    <col min="13306" max="13546" width="11.42578125" style="3"/>
    <col min="13547" max="13547" width="2" style="3" customWidth="1"/>
    <col min="13548" max="13555" width="11.42578125" style="3"/>
    <col min="13556" max="13556" width="12.85546875" style="3" customWidth="1"/>
    <col min="13557" max="13557" width="12.7109375" style="3" customWidth="1"/>
    <col min="13558" max="13560" width="11.42578125" style="3"/>
    <col min="13561" max="13561" width="1.85546875" style="3" customWidth="1"/>
    <col min="13562" max="13802" width="11.42578125" style="3"/>
    <col min="13803" max="13803" width="2" style="3" customWidth="1"/>
    <col min="13804" max="13811" width="11.42578125" style="3"/>
    <col min="13812" max="13812" width="12.85546875" style="3" customWidth="1"/>
    <col min="13813" max="13813" width="12.7109375" style="3" customWidth="1"/>
    <col min="13814" max="13816" width="11.42578125" style="3"/>
    <col min="13817" max="13817" width="1.85546875" style="3" customWidth="1"/>
    <col min="13818" max="14058" width="11.42578125" style="3"/>
    <col min="14059" max="14059" width="2" style="3" customWidth="1"/>
    <col min="14060" max="14067" width="11.42578125" style="3"/>
    <col min="14068" max="14068" width="12.85546875" style="3" customWidth="1"/>
    <col min="14069" max="14069" width="12.7109375" style="3" customWidth="1"/>
    <col min="14070" max="14072" width="11.42578125" style="3"/>
    <col min="14073" max="14073" width="1.85546875" style="3" customWidth="1"/>
    <col min="14074" max="14314" width="11.42578125" style="3"/>
    <col min="14315" max="14315" width="2" style="3" customWidth="1"/>
    <col min="14316" max="14323" width="11.42578125" style="3"/>
    <col min="14324" max="14324" width="12.85546875" style="3" customWidth="1"/>
    <col min="14325" max="14325" width="12.7109375" style="3" customWidth="1"/>
    <col min="14326" max="14328" width="11.42578125" style="3"/>
    <col min="14329" max="14329" width="1.85546875" style="3" customWidth="1"/>
    <col min="14330" max="14570" width="11.42578125" style="3"/>
    <col min="14571" max="14571" width="2" style="3" customWidth="1"/>
    <col min="14572" max="14579" width="11.42578125" style="3"/>
    <col min="14580" max="14580" width="12.85546875" style="3" customWidth="1"/>
    <col min="14581" max="14581" width="12.7109375" style="3" customWidth="1"/>
    <col min="14582" max="14584" width="11.42578125" style="3"/>
    <col min="14585" max="14585" width="1.85546875" style="3" customWidth="1"/>
    <col min="14586" max="14826" width="11.42578125" style="3"/>
    <col min="14827" max="14827" width="2" style="3" customWidth="1"/>
    <col min="14828" max="14835" width="11.42578125" style="3"/>
    <col min="14836" max="14836" width="12.85546875" style="3" customWidth="1"/>
    <col min="14837" max="14837" width="12.7109375" style="3" customWidth="1"/>
    <col min="14838" max="14840" width="11.42578125" style="3"/>
    <col min="14841" max="14841" width="1.85546875" style="3" customWidth="1"/>
    <col min="14842" max="15082" width="11.42578125" style="3"/>
    <col min="15083" max="15083" width="2" style="3" customWidth="1"/>
    <col min="15084" max="15091" width="11.42578125" style="3"/>
    <col min="15092" max="15092" width="12.85546875" style="3" customWidth="1"/>
    <col min="15093" max="15093" width="12.7109375" style="3" customWidth="1"/>
    <col min="15094" max="15096" width="11.42578125" style="3"/>
    <col min="15097" max="15097" width="1.85546875" style="3" customWidth="1"/>
    <col min="15098" max="15338" width="11.42578125" style="3"/>
    <col min="15339" max="15339" width="2" style="3" customWidth="1"/>
    <col min="15340" max="15347" width="11.42578125" style="3"/>
    <col min="15348" max="15348" width="12.85546875" style="3" customWidth="1"/>
    <col min="15349" max="15349" width="12.7109375" style="3" customWidth="1"/>
    <col min="15350" max="15352" width="11.42578125" style="3"/>
    <col min="15353" max="15353" width="1.85546875" style="3" customWidth="1"/>
    <col min="15354" max="15594" width="11.42578125" style="3"/>
    <col min="15595" max="15595" width="2" style="3" customWidth="1"/>
    <col min="15596" max="15603" width="11.42578125" style="3"/>
    <col min="15604" max="15604" width="12.85546875" style="3" customWidth="1"/>
    <col min="15605" max="15605" width="12.7109375" style="3" customWidth="1"/>
    <col min="15606" max="15608" width="11.42578125" style="3"/>
    <col min="15609" max="15609" width="1.85546875" style="3" customWidth="1"/>
    <col min="15610" max="15850" width="11.42578125" style="3"/>
    <col min="15851" max="15851" width="2" style="3" customWidth="1"/>
    <col min="15852" max="15859" width="11.42578125" style="3"/>
    <col min="15860" max="15860" width="12.85546875" style="3" customWidth="1"/>
    <col min="15861" max="15861" width="12.7109375" style="3" customWidth="1"/>
    <col min="15862" max="15864" width="11.42578125" style="3"/>
    <col min="15865" max="15865" width="1.85546875" style="3" customWidth="1"/>
    <col min="15866" max="16106" width="11.42578125" style="3"/>
    <col min="16107" max="16107" width="2" style="3" customWidth="1"/>
    <col min="16108" max="16115" width="11.42578125" style="3"/>
    <col min="16116" max="16116" width="12.85546875" style="3" customWidth="1"/>
    <col min="16117" max="16117" width="12.7109375" style="3" customWidth="1"/>
    <col min="16118" max="16120" width="11.42578125" style="3"/>
    <col min="16121" max="16121" width="1.85546875" style="3" customWidth="1"/>
    <col min="16122" max="16384" width="11.42578125" style="3"/>
  </cols>
  <sheetData>
    <row r="1" spans="1:15" ht="7.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3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6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ht="9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>
      <c r="A16" s="2"/>
      <c r="O16" s="2" t="s">
        <v>3</v>
      </c>
    </row>
    <row r="17" spans="1:15">
      <c r="A17" s="2"/>
      <c r="O17" s="2"/>
    </row>
    <row r="18" spans="1:15">
      <c r="A18" s="2"/>
      <c r="B18" s="4" t="s">
        <v>0</v>
      </c>
      <c r="C18" s="4"/>
      <c r="D18" s="199" t="s">
        <v>368</v>
      </c>
      <c r="E18" s="199"/>
      <c r="F18" s="199"/>
      <c r="G18" s="4"/>
      <c r="H18" s="4" t="s">
        <v>1</v>
      </c>
      <c r="I18" s="5"/>
      <c r="J18" s="5"/>
      <c r="K18" s="4" t="s">
        <v>2</v>
      </c>
      <c r="L18" s="4"/>
      <c r="N18" s="6"/>
      <c r="O18" s="2"/>
    </row>
    <row r="19" spans="1:15">
      <c r="A19" s="2"/>
      <c r="B19" s="4" t="s">
        <v>4</v>
      </c>
      <c r="C19" s="4"/>
      <c r="D19" s="4" t="s">
        <v>5</v>
      </c>
      <c r="E19" s="4"/>
      <c r="F19" s="4"/>
      <c r="G19" s="4"/>
      <c r="H19" s="5"/>
      <c r="I19" s="4"/>
      <c r="J19" s="4"/>
      <c r="K19" s="5"/>
      <c r="L19" s="5"/>
      <c r="M19" s="5"/>
      <c r="N19" s="2"/>
      <c r="O19" s="2"/>
    </row>
    <row r="20" spans="1:15">
      <c r="A20" s="2"/>
      <c r="B20" s="4" t="s">
        <v>6</v>
      </c>
      <c r="C20" s="4"/>
      <c r="D20" s="4" t="s">
        <v>7</v>
      </c>
      <c r="E20" s="4"/>
      <c r="F20" s="4"/>
      <c r="G20" s="4"/>
      <c r="H20" s="4" t="s">
        <v>552</v>
      </c>
      <c r="I20" s="4"/>
      <c r="J20" s="4"/>
      <c r="K20" s="4" t="s">
        <v>289</v>
      </c>
      <c r="L20" s="4"/>
      <c r="M20" s="5"/>
      <c r="N20" s="2"/>
      <c r="O20" s="2"/>
    </row>
    <row r="21" spans="1:15" ht="9.75" customHeight="1">
      <c r="A21" s="2"/>
      <c r="B21" s="4"/>
      <c r="C21" s="4"/>
      <c r="F21" s="4"/>
      <c r="G21" s="4"/>
      <c r="I21" s="4"/>
      <c r="J21" s="4"/>
      <c r="K21" s="4"/>
      <c r="L21" s="4"/>
      <c r="M21" s="4"/>
      <c r="N21" s="2"/>
      <c r="O21" s="2"/>
    </row>
    <row r="22" spans="1:15">
      <c r="A22" s="2"/>
      <c r="B22" s="4"/>
      <c r="C22" s="4"/>
      <c r="D22" s="4"/>
      <c r="E22" s="4"/>
      <c r="F22" s="4"/>
      <c r="G22" s="4"/>
      <c r="H22" s="7"/>
      <c r="I22" s="4"/>
      <c r="J22" s="4"/>
      <c r="K22" s="4"/>
      <c r="L22" s="4"/>
      <c r="M22" s="4"/>
      <c r="N22" s="2"/>
      <c r="O22" s="2"/>
    </row>
    <row r="23" spans="1:15">
      <c r="A23" s="2"/>
      <c r="C23" s="4"/>
      <c r="D23" s="4"/>
      <c r="E23" s="4"/>
      <c r="F23" s="4"/>
      <c r="G23" s="4"/>
      <c r="J23" s="4"/>
      <c r="K23" s="4"/>
      <c r="L23" s="4"/>
      <c r="M23" s="4"/>
      <c r="N23" s="2"/>
      <c r="O23" s="2"/>
    </row>
    <row r="24" spans="1:15" ht="24.75" customHeight="1">
      <c r="A24" s="2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2"/>
      <c r="O24" s="2"/>
    </row>
    <row r="25" spans="1:15">
      <c r="A25" s="2"/>
      <c r="B25" s="4"/>
      <c r="C25" s="168"/>
      <c r="D25" s="168"/>
      <c r="E25" s="168"/>
      <c r="F25" s="168"/>
      <c r="G25" s="168"/>
      <c r="H25" s="168"/>
      <c r="I25" s="168"/>
      <c r="J25" s="168"/>
      <c r="K25" s="168"/>
      <c r="L25" s="168"/>
      <c r="M25" s="168"/>
      <c r="N25" s="2"/>
      <c r="O25" s="2"/>
    </row>
    <row r="26" spans="1:15" ht="13.9" customHeight="1">
      <c r="A26" s="2"/>
      <c r="N26" s="2"/>
      <c r="O26" s="2"/>
    </row>
    <row r="27" spans="1:15" ht="13.15" customHeight="1">
      <c r="A27" s="2"/>
      <c r="N27" s="2"/>
      <c r="O27" s="2"/>
    </row>
    <row r="28" spans="1:15" ht="13.15" customHeight="1">
      <c r="A28" s="2"/>
      <c r="B28" s="180" t="s">
        <v>304</v>
      </c>
      <c r="C28" s="181" t="s">
        <v>229</v>
      </c>
      <c r="D28" s="182"/>
      <c r="E28" s="168"/>
      <c r="F28" s="168"/>
      <c r="G28" s="168"/>
      <c r="H28" s="178" t="s">
        <v>259</v>
      </c>
      <c r="I28" s="179" t="s">
        <v>540</v>
      </c>
      <c r="J28" s="168"/>
      <c r="K28" s="169"/>
      <c r="L28" s="168" t="s">
        <v>260</v>
      </c>
      <c r="M28" s="170" t="s">
        <v>263</v>
      </c>
      <c r="N28" s="2"/>
      <c r="O28" s="2"/>
    </row>
    <row r="29" spans="1:15" ht="13.15" customHeight="1">
      <c r="A29" s="2"/>
      <c r="B29" s="4"/>
      <c r="C29" s="168"/>
      <c r="D29" s="168"/>
      <c r="E29" s="168"/>
      <c r="F29" s="168"/>
      <c r="G29" s="168"/>
      <c r="H29" s="168"/>
      <c r="I29" s="168"/>
      <c r="J29" s="168"/>
      <c r="K29" s="168"/>
      <c r="L29" s="168"/>
      <c r="M29" s="168"/>
      <c r="N29" s="2"/>
      <c r="O29" s="2"/>
    </row>
    <row r="30" spans="1:15" ht="13.15" customHeight="1">
      <c r="A30" s="2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2"/>
      <c r="O30" s="2"/>
    </row>
    <row r="31" spans="1:15" ht="13.15" customHeight="1">
      <c r="A31" s="2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2"/>
      <c r="O31" s="2"/>
    </row>
    <row r="32" spans="1:15" ht="13.15" customHeight="1">
      <c r="A32" s="2"/>
      <c r="B32" s="180" t="s">
        <v>305</v>
      </c>
      <c r="C32" s="181" t="s">
        <v>230</v>
      </c>
      <c r="D32" s="7"/>
      <c r="E32" s="7"/>
      <c r="F32" s="7"/>
      <c r="G32" s="4"/>
      <c r="H32" s="4" t="s">
        <v>261</v>
      </c>
      <c r="I32" s="165" t="s">
        <v>262</v>
      </c>
      <c r="J32" s="4"/>
      <c r="K32" s="166"/>
      <c r="L32" s="4" t="s">
        <v>265</v>
      </c>
      <c r="M32" s="165" t="s">
        <v>263</v>
      </c>
      <c r="N32" s="2"/>
      <c r="O32" s="2"/>
    </row>
    <row r="33" spans="1:15">
      <c r="A33" s="2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2"/>
      <c r="O33" s="2"/>
    </row>
    <row r="34" spans="1:15">
      <c r="A34" s="2"/>
      <c r="B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2"/>
      <c r="O34" s="2"/>
    </row>
    <row r="35" spans="1:15">
      <c r="A35" s="2"/>
      <c r="B35" s="4"/>
      <c r="C35" s="164"/>
      <c r="D35" s="4"/>
      <c r="E35" s="4"/>
      <c r="F35" s="4"/>
      <c r="G35" s="4"/>
      <c r="H35" s="4"/>
      <c r="I35" s="4"/>
      <c r="J35" s="4"/>
      <c r="K35" s="4"/>
      <c r="L35" s="4"/>
      <c r="M35" s="4"/>
      <c r="N35" s="2"/>
      <c r="O35" s="2"/>
    </row>
    <row r="36" spans="1:15">
      <c r="A36" s="2"/>
      <c r="D36" s="7"/>
      <c r="E36" s="7"/>
      <c r="F36" s="7"/>
      <c r="G36" s="7"/>
      <c r="H36" s="7"/>
      <c r="I36" s="7"/>
      <c r="J36" s="4"/>
      <c r="K36" s="4"/>
      <c r="L36" s="4"/>
      <c r="M36" s="4"/>
      <c r="N36" s="2"/>
      <c r="O36" s="2"/>
    </row>
    <row r="37" spans="1:15">
      <c r="A37" s="2"/>
      <c r="B37" s="4"/>
      <c r="C37" s="164"/>
      <c r="D37" s="4"/>
      <c r="E37" s="4"/>
      <c r="F37" s="4"/>
      <c r="G37" s="4"/>
      <c r="H37" s="4"/>
      <c r="I37" s="4"/>
      <c r="J37" s="4"/>
      <c r="K37" s="4"/>
      <c r="L37" s="4"/>
      <c r="M37" s="4"/>
      <c r="N37" s="2"/>
      <c r="O37" s="2"/>
    </row>
    <row r="38" spans="1:15">
      <c r="A38" s="2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2"/>
      <c r="O38" s="2"/>
    </row>
    <row r="39" spans="1:15" ht="14.45" customHeight="1">
      <c r="A39" s="2"/>
      <c r="B39" s="180" t="s">
        <v>306</v>
      </c>
      <c r="C39" s="181" t="s">
        <v>231</v>
      </c>
      <c r="N39" s="2"/>
      <c r="O39" s="2"/>
    </row>
    <row r="40" spans="1:15" ht="13.5" customHeight="1">
      <c r="A40" s="2"/>
      <c r="B40" s="4"/>
      <c r="C40" s="4"/>
      <c r="N40" s="2"/>
      <c r="O40" s="2"/>
    </row>
    <row r="41" spans="1:15" ht="13.5" customHeight="1">
      <c r="A41" s="2"/>
      <c r="O41" s="2"/>
    </row>
    <row r="42" spans="1:15" ht="13.5" customHeight="1">
      <c r="A42" s="2"/>
      <c r="C42" s="824" t="s">
        <v>232</v>
      </c>
      <c r="D42" s="824"/>
      <c r="E42" s="824"/>
      <c r="F42" s="824"/>
      <c r="G42" s="824" t="s">
        <v>233</v>
      </c>
      <c r="H42" s="824"/>
      <c r="I42" s="824"/>
      <c r="J42" s="824"/>
      <c r="K42" s="824"/>
      <c r="L42" s="824"/>
      <c r="M42" s="824"/>
      <c r="O42" s="2"/>
    </row>
    <row r="43" spans="1:15" ht="13.5" customHeight="1">
      <c r="A43" s="2"/>
      <c r="O43" s="2"/>
    </row>
    <row r="44" spans="1:15" ht="13.5" customHeight="1">
      <c r="A44" s="2"/>
      <c r="B44" s="167" t="s">
        <v>235</v>
      </c>
      <c r="C44" s="164" t="s">
        <v>234</v>
      </c>
      <c r="D44" s="4"/>
      <c r="E44" s="4"/>
      <c r="G44" s="167" t="s">
        <v>237</v>
      </c>
      <c r="H44" s="200" t="s">
        <v>236</v>
      </c>
      <c r="J44" s="4"/>
      <c r="K44" s="4"/>
      <c r="L44" s="4"/>
      <c r="N44" s="2"/>
      <c r="O44" s="2"/>
    </row>
    <row r="45" spans="1:15" ht="13.5" customHeight="1">
      <c r="A45" s="2"/>
      <c r="B45" s="167" t="s">
        <v>238</v>
      </c>
      <c r="C45" s="315" t="s">
        <v>586</v>
      </c>
      <c r="D45" s="4"/>
      <c r="E45" s="4"/>
      <c r="G45" s="167" t="s">
        <v>240</v>
      </c>
      <c r="H45" s="200" t="s">
        <v>239</v>
      </c>
      <c r="J45" s="4"/>
      <c r="K45" s="4"/>
      <c r="L45" s="4"/>
      <c r="N45" s="2"/>
      <c r="O45" s="2"/>
    </row>
    <row r="46" spans="1:15" ht="13.5" customHeight="1">
      <c r="A46" s="2"/>
      <c r="B46" s="167" t="s">
        <v>241</v>
      </c>
      <c r="C46" s="164" t="s">
        <v>286</v>
      </c>
      <c r="D46" s="4"/>
      <c r="E46" s="4"/>
      <c r="G46" s="167" t="s">
        <v>243</v>
      </c>
      <c r="H46" s="200" t="s">
        <v>242</v>
      </c>
      <c r="J46" s="4"/>
      <c r="K46" s="4"/>
      <c r="L46" s="4"/>
      <c r="N46" s="2"/>
      <c r="O46" s="2"/>
    </row>
    <row r="47" spans="1:15" ht="13.5" customHeight="1">
      <c r="A47" s="2"/>
      <c r="B47" s="167" t="s">
        <v>244</v>
      </c>
      <c r="C47" s="164" t="s">
        <v>287</v>
      </c>
      <c r="D47" s="4"/>
      <c r="E47" s="4"/>
      <c r="G47" s="238" t="s">
        <v>245</v>
      </c>
      <c r="H47" s="239" t="s">
        <v>896</v>
      </c>
      <c r="I47" s="240"/>
      <c r="J47" s="32"/>
      <c r="K47" s="32"/>
      <c r="L47" s="32"/>
      <c r="M47" s="240"/>
      <c r="N47" s="1"/>
      <c r="O47" s="2"/>
    </row>
    <row r="48" spans="1:15" ht="13.5" customHeight="1">
      <c r="A48" s="2"/>
      <c r="B48" s="167" t="s">
        <v>246</v>
      </c>
      <c r="C48" s="237" t="s">
        <v>864</v>
      </c>
      <c r="D48" s="208"/>
      <c r="E48" s="208"/>
      <c r="G48" s="238" t="s">
        <v>248</v>
      </c>
      <c r="H48" s="241" t="s">
        <v>511</v>
      </c>
      <c r="I48" s="240"/>
      <c r="J48" s="242"/>
      <c r="K48" s="32"/>
      <c r="L48" s="32"/>
      <c r="M48" s="240"/>
      <c r="N48" s="1"/>
      <c r="O48" s="2"/>
    </row>
    <row r="49" spans="1:15" ht="13.5" customHeight="1">
      <c r="A49" s="2"/>
      <c r="B49" s="167" t="s">
        <v>250</v>
      </c>
      <c r="C49" s="164" t="s">
        <v>249</v>
      </c>
      <c r="D49" s="4"/>
      <c r="E49" s="4"/>
      <c r="G49" s="238" t="s">
        <v>251</v>
      </c>
      <c r="H49" s="241" t="s">
        <v>512</v>
      </c>
      <c r="I49" s="240"/>
      <c r="J49" s="242"/>
      <c r="K49" s="32"/>
      <c r="L49" s="32"/>
      <c r="M49" s="240"/>
      <c r="N49" s="1"/>
      <c r="O49" s="4"/>
    </row>
    <row r="50" spans="1:15" ht="13.5" customHeight="1">
      <c r="A50" s="2"/>
      <c r="B50" s="167" t="s">
        <v>253</v>
      </c>
      <c r="C50" s="164" t="s">
        <v>252</v>
      </c>
      <c r="D50" s="4"/>
      <c r="E50" s="4"/>
      <c r="G50" s="238" t="s">
        <v>363</v>
      </c>
      <c r="H50" s="241" t="s">
        <v>510</v>
      </c>
      <c r="I50" s="240"/>
      <c r="J50" s="242"/>
      <c r="K50" s="32"/>
      <c r="L50" s="32"/>
      <c r="M50" s="240"/>
      <c r="N50" s="1"/>
      <c r="O50" s="2"/>
    </row>
    <row r="51" spans="1:15" ht="13.5" customHeight="1">
      <c r="A51" s="2"/>
      <c r="B51" s="167" t="s">
        <v>255</v>
      </c>
      <c r="C51" s="164" t="s">
        <v>254</v>
      </c>
      <c r="D51" s="4"/>
      <c r="E51" s="4"/>
      <c r="G51" s="167" t="s">
        <v>364</v>
      </c>
      <c r="H51" s="200" t="s">
        <v>247</v>
      </c>
      <c r="J51" s="4"/>
      <c r="K51" s="4"/>
      <c r="L51" s="4"/>
      <c r="N51" s="2"/>
      <c r="O51" s="2"/>
    </row>
    <row r="52" spans="1:15" ht="13.5" customHeight="1">
      <c r="A52" s="2"/>
      <c r="B52" s="167" t="s">
        <v>257</v>
      </c>
      <c r="C52" s="164" t="s">
        <v>256</v>
      </c>
      <c r="D52" s="4"/>
      <c r="E52" s="4"/>
      <c r="G52" s="167"/>
      <c r="H52" s="4"/>
      <c r="I52" s="4"/>
      <c r="J52" s="4"/>
      <c r="K52" s="4"/>
      <c r="L52" s="4"/>
      <c r="M52" s="4"/>
      <c r="N52" s="4"/>
      <c r="O52" s="2"/>
    </row>
    <row r="53" spans="1:15" ht="13.5" customHeight="1">
      <c r="A53" s="2"/>
      <c r="B53" s="167" t="s">
        <v>258</v>
      </c>
      <c r="C53" s="164" t="s">
        <v>288</v>
      </c>
      <c r="D53" s="4"/>
      <c r="E53" s="4"/>
      <c r="G53" s="4"/>
      <c r="H53" s="4"/>
      <c r="I53" s="164"/>
      <c r="J53" s="4"/>
      <c r="K53" s="4"/>
      <c r="L53" s="4"/>
      <c r="N53" s="2"/>
      <c r="O53" s="2"/>
    </row>
    <row r="54" spans="1:15" ht="13.5" customHeight="1">
      <c r="A54" s="2"/>
      <c r="B54" s="4"/>
      <c r="C54" s="4"/>
      <c r="D54" s="4"/>
      <c r="E54" s="4"/>
      <c r="G54" s="4"/>
      <c r="H54" s="4"/>
      <c r="I54" s="4"/>
      <c r="J54" s="4"/>
      <c r="K54" s="4"/>
      <c r="L54" s="4"/>
      <c r="M54" s="4"/>
      <c r="N54" s="2"/>
      <c r="O54" s="2"/>
    </row>
    <row r="55" spans="1:15" ht="13.5" customHeight="1">
      <c r="A55" s="2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2"/>
      <c r="O55" s="2"/>
    </row>
    <row r="56" spans="1:15" ht="13.5" customHeight="1">
      <c r="A56" s="2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2"/>
      <c r="O56" s="2"/>
    </row>
    <row r="57" spans="1:15" ht="13.5" customHeight="1">
      <c r="A57" s="2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2"/>
      <c r="O57" s="2"/>
    </row>
    <row r="58" spans="1:15" ht="13.5" customHeight="1">
      <c r="A58" s="2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2"/>
      <c r="O58" s="2"/>
    </row>
    <row r="59" spans="1:15" ht="13.5" customHeight="1">
      <c r="A59" s="2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2"/>
      <c r="O59" s="2"/>
    </row>
    <row r="60" spans="1:15" ht="13.5" customHeight="1">
      <c r="A60" s="2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2"/>
      <c r="O60" s="2"/>
    </row>
    <row r="61" spans="1:15" ht="30.75" customHeight="1">
      <c r="A61" s="2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2"/>
      <c r="O61" s="2"/>
    </row>
    <row r="62" spans="1:15" ht="14.45" customHeight="1">
      <c r="A62" s="2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2"/>
      <c r="O62" s="2"/>
    </row>
    <row r="63" spans="1:15" ht="14.45" customHeight="1">
      <c r="A63" s="2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2"/>
      <c r="O63" s="2"/>
    </row>
    <row r="64" spans="1:15" ht="14.45" customHeight="1">
      <c r="A64" s="2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2"/>
      <c r="O64" s="2"/>
    </row>
    <row r="65" spans="1:15" ht="14.45" customHeight="1">
      <c r="A65" s="2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2"/>
      <c r="O65" s="2"/>
    </row>
    <row r="66" spans="1:15" ht="14.45" customHeight="1">
      <c r="A66" s="2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2"/>
      <c r="O66" s="2"/>
    </row>
    <row r="67" spans="1:15" ht="14.45" customHeight="1">
      <c r="A67" s="2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2"/>
      <c r="O67" s="2"/>
    </row>
    <row r="68" spans="1:15" ht="13.15" customHeight="1">
      <c r="A68" s="2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2"/>
      <c r="O68" s="2"/>
    </row>
    <row r="69" spans="1:15">
      <c r="A69" s="2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2"/>
      <c r="O69" s="2"/>
    </row>
    <row r="70" spans="1:15">
      <c r="A70" s="2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2"/>
      <c r="O70" s="2"/>
    </row>
    <row r="71" spans="1:15">
      <c r="A71" s="2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2"/>
      <c r="O71" s="2"/>
    </row>
    <row r="72" spans="1:15">
      <c r="A72" s="2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2"/>
      <c r="O72" s="2"/>
    </row>
    <row r="73" spans="1:15">
      <c r="A73" s="2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2"/>
      <c r="O73" s="2"/>
    </row>
    <row r="74" spans="1:15">
      <c r="A74" s="2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2"/>
      <c r="O74" s="2"/>
    </row>
    <row r="75" spans="1:15">
      <c r="A75" s="2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2"/>
      <c r="O75" s="2"/>
    </row>
    <row r="76" spans="1:15">
      <c r="A76" s="2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2"/>
      <c r="O76" s="2"/>
    </row>
    <row r="77" spans="1:15">
      <c r="A77" s="2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2"/>
      <c r="O77" s="2"/>
    </row>
    <row r="78" spans="1:15">
      <c r="A78" s="2"/>
      <c r="B78" s="32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2"/>
      <c r="O78" s="2"/>
    </row>
    <row r="79" spans="1:15">
      <c r="A79" s="232"/>
      <c r="B79" s="1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2"/>
      <c r="O79" s="2"/>
    </row>
    <row r="80" spans="1:15">
      <c r="A80" s="232"/>
      <c r="B80" s="1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2"/>
      <c r="O80" s="2"/>
    </row>
    <row r="81" spans="1:22">
      <c r="A81" s="2"/>
      <c r="B81" s="32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2"/>
      <c r="O81" s="2"/>
    </row>
    <row r="82" spans="1:22">
      <c r="A82" s="2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2"/>
      <c r="O82" s="2"/>
    </row>
    <row r="83" spans="1:22">
      <c r="A83" s="2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2"/>
      <c r="O83" s="2"/>
    </row>
    <row r="84" spans="1:22" ht="18" customHeight="1">
      <c r="A84" s="2"/>
      <c r="B84" s="2"/>
      <c r="C84" s="807"/>
      <c r="D84" s="807"/>
      <c r="E84" s="807"/>
      <c r="F84" s="807"/>
      <c r="G84" s="807"/>
      <c r="H84" s="807"/>
      <c r="I84" s="807"/>
      <c r="J84" s="2"/>
      <c r="K84" s="2"/>
      <c r="L84" s="2"/>
      <c r="M84" s="2"/>
      <c r="N84" s="2"/>
      <c r="O84" s="2"/>
    </row>
    <row r="85" spans="1:22" ht="6.75" customHeight="1">
      <c r="A85" s="2"/>
      <c r="B85" s="2"/>
      <c r="C85" s="278"/>
      <c r="D85" s="278"/>
      <c r="E85" s="278"/>
      <c r="F85" s="278"/>
      <c r="G85" s="278"/>
      <c r="H85" s="278"/>
      <c r="I85" s="278"/>
      <c r="J85" s="2"/>
      <c r="K85" s="2"/>
      <c r="L85" s="2"/>
      <c r="M85" s="2"/>
      <c r="N85" s="2"/>
      <c r="O85" s="2"/>
    </row>
    <row r="86" spans="1:22" ht="1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</row>
    <row r="87" spans="1:22" s="2" customFormat="1" ht="15" customHeight="1">
      <c r="B87" s="21" t="s">
        <v>8</v>
      </c>
      <c r="C87" s="8" t="s">
        <v>9</v>
      </c>
      <c r="D87" s="822" t="s">
        <v>10</v>
      </c>
      <c r="E87" s="822"/>
      <c r="F87" s="823" t="s">
        <v>11</v>
      </c>
      <c r="G87" s="823"/>
      <c r="H87" s="822" t="s">
        <v>12</v>
      </c>
      <c r="I87" s="822"/>
      <c r="J87" s="9" t="s">
        <v>13</v>
      </c>
      <c r="K87" s="10" t="s">
        <v>14</v>
      </c>
      <c r="L87" s="4"/>
    </row>
    <row r="88" spans="1:22" s="2" customFormat="1" ht="7.5" customHeight="1">
      <c r="B88" s="4"/>
      <c r="C88" s="9"/>
      <c r="D88" s="9"/>
      <c r="E88" s="11"/>
      <c r="F88" s="814"/>
      <c r="G88" s="814"/>
      <c r="H88" s="814"/>
      <c r="I88" s="814"/>
      <c r="J88" s="814"/>
      <c r="K88" s="12"/>
      <c r="L88" s="13"/>
    </row>
    <row r="89" spans="1:22" s="2" customFormat="1" ht="33" customHeight="1">
      <c r="B89" s="815" t="s">
        <v>299</v>
      </c>
      <c r="C89" s="815"/>
      <c r="D89" s="14"/>
      <c r="E89" s="11"/>
      <c r="F89" s="279"/>
      <c r="G89" s="279"/>
      <c r="H89" s="279"/>
      <c r="I89" s="279"/>
      <c r="J89" s="279"/>
      <c r="K89" s="821" t="s">
        <v>15</v>
      </c>
      <c r="L89" s="821"/>
      <c r="M89" s="29"/>
      <c r="N89" s="29" t="s">
        <v>290</v>
      </c>
      <c r="O89" s="29"/>
    </row>
    <row r="90" spans="1:22" s="2" customFormat="1" ht="16.5" customHeight="1">
      <c r="B90" s="7"/>
      <c r="C90" s="14"/>
      <c r="D90" s="14"/>
      <c r="E90" s="15"/>
      <c r="F90" s="15"/>
      <c r="G90" s="15"/>
      <c r="H90" s="15"/>
      <c r="I90" s="15"/>
      <c r="J90" s="15"/>
      <c r="K90" s="4"/>
      <c r="L90" s="16"/>
      <c r="M90" s="29"/>
      <c r="N90" s="29"/>
      <c r="O90" s="29"/>
    </row>
    <row r="91" spans="1:22" s="2" customFormat="1" ht="18.75" customHeight="1">
      <c r="B91" s="7" t="s">
        <v>160</v>
      </c>
      <c r="C91" s="8" t="s">
        <v>9</v>
      </c>
      <c r="D91" s="822" t="s">
        <v>145</v>
      </c>
      <c r="E91" s="822"/>
      <c r="F91" s="823" t="s">
        <v>11</v>
      </c>
      <c r="G91" s="823"/>
      <c r="H91" s="822" t="s">
        <v>12</v>
      </c>
      <c r="I91" s="822"/>
      <c r="J91" s="9" t="s">
        <v>144</v>
      </c>
      <c r="K91" s="18" t="s">
        <v>16</v>
      </c>
      <c r="L91" s="4"/>
    </row>
    <row r="92" spans="1:22" s="2" customFormat="1" ht="7.5" customHeight="1">
      <c r="B92" s="4"/>
      <c r="C92" s="9"/>
      <c r="D92" s="9"/>
      <c r="E92" s="11"/>
      <c r="F92" s="814"/>
      <c r="G92" s="814"/>
      <c r="H92" s="814"/>
      <c r="I92" s="814"/>
      <c r="J92" s="814"/>
      <c r="K92" s="12"/>
      <c r="L92" s="13"/>
    </row>
    <row r="93" spans="1:22" s="2" customFormat="1" ht="33" customHeight="1">
      <c r="B93" s="815" t="s">
        <v>300</v>
      </c>
      <c r="C93" s="815"/>
      <c r="D93" s="14"/>
      <c r="E93" s="11"/>
      <c r="F93" s="279"/>
      <c r="G93" s="279"/>
      <c r="H93" s="279"/>
      <c r="I93" s="279"/>
      <c r="J93" s="279"/>
      <c r="K93" s="12"/>
      <c r="L93" s="816" t="s">
        <v>15</v>
      </c>
      <c r="M93" s="816"/>
      <c r="N93" s="29" t="s">
        <v>290</v>
      </c>
      <c r="O93" s="19"/>
      <c r="P93" s="20"/>
      <c r="Q93" s="13"/>
    </row>
    <row r="94" spans="1:22" s="2" customFormat="1" ht="16.899999999999999" customHeight="1">
      <c r="B94" s="7"/>
      <c r="C94" s="14"/>
      <c r="D94" s="14"/>
      <c r="E94" s="15"/>
      <c r="F94" s="15"/>
      <c r="G94" s="15"/>
      <c r="H94" s="15"/>
      <c r="I94" s="15"/>
      <c r="J94" s="15"/>
      <c r="K94" s="4"/>
      <c r="L94" s="16"/>
      <c r="M94" s="17"/>
      <c r="N94" s="171"/>
    </row>
    <row r="95" spans="1:22" s="6" customFormat="1" ht="17.45" customHeight="1">
      <c r="B95" s="10" t="s">
        <v>283</v>
      </c>
      <c r="C95" s="30" t="s">
        <v>9</v>
      </c>
      <c r="D95" s="819" t="s">
        <v>145</v>
      </c>
      <c r="E95" s="819"/>
      <c r="F95" s="820" t="s">
        <v>11</v>
      </c>
      <c r="G95" s="820"/>
      <c r="H95" s="819" t="s">
        <v>12</v>
      </c>
      <c r="I95" s="819"/>
      <c r="J95" s="14" t="s">
        <v>146</v>
      </c>
      <c r="K95" s="128" t="s">
        <v>147</v>
      </c>
      <c r="L95" s="4"/>
    </row>
    <row r="96" spans="1:22" s="2" customFormat="1" ht="7.5" customHeight="1">
      <c r="B96" s="4"/>
      <c r="C96" s="9"/>
      <c r="D96" s="9"/>
      <c r="E96" s="11"/>
      <c r="F96" s="814"/>
      <c r="G96" s="814"/>
      <c r="H96" s="814"/>
      <c r="I96" s="814"/>
      <c r="J96" s="814"/>
      <c r="K96" s="12"/>
      <c r="L96" s="13"/>
    </row>
    <row r="97" spans="1:22" s="2" customFormat="1" ht="33" customHeight="1">
      <c r="B97" s="815" t="s">
        <v>301</v>
      </c>
      <c r="C97" s="815"/>
      <c r="D97" s="14"/>
      <c r="E97" s="11"/>
      <c r="F97" s="279"/>
      <c r="G97" s="279"/>
      <c r="H97" s="279"/>
      <c r="I97" s="279"/>
      <c r="J97" s="279"/>
      <c r="K97" s="12"/>
      <c r="L97" s="816" t="s">
        <v>15</v>
      </c>
      <c r="M97" s="816"/>
      <c r="N97" s="29" t="s">
        <v>290</v>
      </c>
      <c r="O97" s="19"/>
    </row>
    <row r="98" spans="1:22" s="2" customFormat="1" ht="15.75" customHeight="1">
      <c r="B98" s="22"/>
      <c r="C98" s="23"/>
      <c r="D98" s="24"/>
      <c r="E98" s="25"/>
      <c r="F98" s="26"/>
      <c r="G98" s="27"/>
      <c r="L98" s="28"/>
      <c r="M98" s="29"/>
      <c r="N98" s="171"/>
    </row>
    <row r="99" spans="1:22" s="134" customFormat="1" ht="17.45" customHeight="1">
      <c r="B99" s="817" t="s">
        <v>17</v>
      </c>
      <c r="C99" s="817"/>
      <c r="D99" s="817"/>
      <c r="E99" s="817"/>
      <c r="F99" s="817"/>
      <c r="G99" s="817"/>
      <c r="H99" s="817"/>
      <c r="I99" s="817"/>
      <c r="J99" s="817"/>
      <c r="K99" s="817"/>
      <c r="L99" s="817"/>
      <c r="M99" s="817"/>
      <c r="N99" s="135"/>
    </row>
    <row r="100" spans="1:22" s="2" customFormat="1" ht="15" customHeight="1">
      <c r="B100" s="818"/>
      <c r="C100" s="818"/>
      <c r="D100" s="818"/>
      <c r="E100" s="818"/>
      <c r="F100" s="818"/>
      <c r="G100" s="818"/>
      <c r="H100" s="818"/>
      <c r="I100" s="818"/>
      <c r="J100" s="818"/>
      <c r="K100" s="818"/>
      <c r="L100" s="818"/>
      <c r="M100" s="818"/>
      <c r="N100" s="4"/>
    </row>
    <row r="101" spans="1:22" s="2" customFormat="1" ht="13.5" customHeight="1">
      <c r="B101" s="7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22" s="2" customFormat="1" ht="3.75" customHeight="1"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  <row r="103" spans="1:22" s="2" customFormat="1" ht="17.100000000000001" customHeight="1">
      <c r="B103" s="4"/>
    </row>
    <row r="104" spans="1:22" s="2" customFormat="1" ht="12" customHeight="1">
      <c r="A104" s="31"/>
      <c r="J104" s="33"/>
    </row>
    <row r="105" spans="1:22" ht="23.25" customHeight="1">
      <c r="A105" s="2"/>
      <c r="B105" s="808" t="s">
        <v>943</v>
      </c>
      <c r="C105" s="808"/>
      <c r="D105" s="299" t="s">
        <v>553</v>
      </c>
      <c r="E105" s="299"/>
      <c r="F105" s="658" t="s">
        <v>554</v>
      </c>
      <c r="H105" s="300" t="s">
        <v>555</v>
      </c>
      <c r="I105" s="300"/>
      <c r="J105" s="807" t="s">
        <v>944</v>
      </c>
      <c r="K105" s="807"/>
      <c r="L105" s="446"/>
      <c r="M105" s="447" t="s">
        <v>575</v>
      </c>
      <c r="N105" s="448" t="s">
        <v>576</v>
      </c>
      <c r="O105" s="301"/>
      <c r="P105" s="2"/>
      <c r="Q105" s="2"/>
      <c r="R105" s="2"/>
      <c r="S105" s="2"/>
      <c r="T105" s="2"/>
      <c r="U105" s="2"/>
      <c r="V105" s="2"/>
    </row>
    <row r="106" spans="1:22" ht="23.25" customHeight="1">
      <c r="A106" s="2"/>
      <c r="B106" s="808" t="s">
        <v>556</v>
      </c>
      <c r="C106" s="808"/>
      <c r="D106" s="807" t="s">
        <v>557</v>
      </c>
      <c r="E106" s="808" t="s">
        <v>863</v>
      </c>
      <c r="F106" s="808"/>
      <c r="G106" s="807" t="s">
        <v>558</v>
      </c>
      <c r="H106" s="808" t="s">
        <v>559</v>
      </c>
      <c r="I106" s="808"/>
      <c r="J106" s="807"/>
      <c r="K106" s="807"/>
      <c r="L106" s="449" t="s">
        <v>560</v>
      </c>
      <c r="M106" s="450" t="s">
        <v>131</v>
      </c>
      <c r="N106" s="451" t="s">
        <v>131</v>
      </c>
      <c r="O106" s="280"/>
      <c r="P106" s="2"/>
      <c r="Q106" s="2"/>
      <c r="R106" s="2"/>
      <c r="S106" s="2"/>
      <c r="T106" s="2"/>
      <c r="U106" s="2"/>
      <c r="V106" s="2"/>
    </row>
    <row r="107" spans="1:22" ht="21" customHeight="1">
      <c r="A107" s="2"/>
      <c r="B107" s="808"/>
      <c r="C107" s="808"/>
      <c r="D107" s="807"/>
      <c r="E107" s="808"/>
      <c r="F107" s="808"/>
      <c r="G107" s="807"/>
      <c r="H107" s="808"/>
      <c r="I107" s="808"/>
      <c r="J107" s="807"/>
      <c r="K107" s="807"/>
      <c r="L107" s="452" t="s">
        <v>561</v>
      </c>
      <c r="M107" s="453" t="s">
        <v>131</v>
      </c>
      <c r="N107" s="454" t="s">
        <v>131</v>
      </c>
      <c r="O107" s="34"/>
    </row>
    <row r="108" spans="1:22" ht="16.5" customHeight="1">
      <c r="A108" s="2"/>
      <c r="B108" s="2"/>
      <c r="C108" s="2"/>
      <c r="D108" s="2"/>
      <c r="E108" s="2"/>
      <c r="F108" s="2"/>
      <c r="G108" s="2"/>
      <c r="H108" s="2"/>
      <c r="I108" s="2"/>
      <c r="J108" s="240"/>
      <c r="K108" s="240"/>
      <c r="L108" s="446"/>
      <c r="M108" s="809">
        <v>1</v>
      </c>
      <c r="N108" s="810"/>
      <c r="O108" s="2"/>
    </row>
    <row r="109" spans="1:22" ht="11.45" customHeight="1">
      <c r="A109" s="31"/>
      <c r="B109" s="811"/>
      <c r="C109" s="811"/>
      <c r="D109" s="811"/>
      <c r="E109" s="811"/>
      <c r="F109" s="811"/>
      <c r="G109" s="811"/>
      <c r="H109" s="811"/>
      <c r="I109" s="32"/>
      <c r="J109" s="32"/>
      <c r="K109" s="1"/>
      <c r="L109" s="32"/>
      <c r="M109" s="35"/>
      <c r="N109" s="812"/>
      <c r="O109" s="812"/>
    </row>
    <row r="110" spans="1:22" s="37" customFormat="1" ht="27" customHeight="1">
      <c r="A110" s="36"/>
      <c r="B110" s="813" t="s">
        <v>18</v>
      </c>
      <c r="C110" s="813"/>
      <c r="D110" s="813"/>
      <c r="E110" s="813"/>
      <c r="F110" s="813"/>
      <c r="G110" s="813"/>
      <c r="H110" s="813"/>
      <c r="I110" s="813"/>
      <c r="J110" s="813"/>
      <c r="K110" s="813"/>
      <c r="L110" s="813"/>
      <c r="M110" s="813"/>
      <c r="N110" s="813"/>
      <c r="O110" s="813"/>
    </row>
    <row r="111" spans="1:22" s="302" customFormat="1" ht="33" customHeight="1">
      <c r="B111" s="303"/>
      <c r="C111" s="25"/>
      <c r="D111" s="25"/>
      <c r="E111" s="25"/>
      <c r="F111" s="25"/>
      <c r="G111" s="25"/>
    </row>
    <row r="112" spans="1:22" s="302" customFormat="1">
      <c r="C112" s="304"/>
      <c r="D112" s="304"/>
    </row>
    <row r="113" spans="2:4" s="302" customFormat="1" ht="17.25" customHeight="1">
      <c r="B113" s="305"/>
      <c r="C113" s="306"/>
      <c r="D113" s="306"/>
    </row>
    <row r="114" spans="2:4" s="302" customFormat="1" ht="17.25" customHeight="1">
      <c r="B114" s="305"/>
      <c r="C114" s="306"/>
      <c r="D114" s="306"/>
    </row>
    <row r="115" spans="2:4" s="302" customFormat="1" ht="15.75">
      <c r="C115" s="805"/>
      <c r="D115" s="806"/>
    </row>
    <row r="116" spans="2:4" s="302" customFormat="1"/>
  </sheetData>
  <mergeCells count="35">
    <mergeCell ref="C42:F42"/>
    <mergeCell ref="G42:M42"/>
    <mergeCell ref="C84:I84"/>
    <mergeCell ref="D87:E87"/>
    <mergeCell ref="F87:G87"/>
    <mergeCell ref="H87:I87"/>
    <mergeCell ref="F88:J88"/>
    <mergeCell ref="B89:C89"/>
    <mergeCell ref="K89:L89"/>
    <mergeCell ref="D91:E91"/>
    <mergeCell ref="F91:G91"/>
    <mergeCell ref="H91:I91"/>
    <mergeCell ref="F92:J92"/>
    <mergeCell ref="B93:C93"/>
    <mergeCell ref="L93:M93"/>
    <mergeCell ref="D95:E95"/>
    <mergeCell ref="F95:G95"/>
    <mergeCell ref="H95:I95"/>
    <mergeCell ref="B105:C105"/>
    <mergeCell ref="J105:K107"/>
    <mergeCell ref="B106:C107"/>
    <mergeCell ref="D106:D107"/>
    <mergeCell ref="E106:F107"/>
    <mergeCell ref="F96:J96"/>
    <mergeCell ref="B97:C97"/>
    <mergeCell ref="L97:M97"/>
    <mergeCell ref="B99:M99"/>
    <mergeCell ref="B100:M100"/>
    <mergeCell ref="C115:D115"/>
    <mergeCell ref="G106:G107"/>
    <mergeCell ref="H106:I107"/>
    <mergeCell ref="M108:N108"/>
    <mergeCell ref="B109:H109"/>
    <mergeCell ref="N109:O109"/>
    <mergeCell ref="B110:O110"/>
  </mergeCells>
  <printOptions horizontalCentered="1" verticalCentered="1"/>
  <pageMargins left="0" right="0" top="0" bottom="0" header="0" footer="0"/>
  <pageSetup paperSize="9" scale="75" orientation="landscape" r:id="rId1"/>
  <headerFooter>
    <oddFooter xml:space="preserve">&amp;R
</oddFooter>
  </headerFooter>
  <rowBreaks count="2" manualBreakCount="2">
    <brk id="60" max="15" man="1"/>
    <brk id="116" max="15" man="1"/>
  </rowBreaks>
  <ignoredErrors>
    <ignoredError sqref="I28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0"/>
  <sheetViews>
    <sheetView showGridLines="0" view="pageBreakPreview" zoomScaleNormal="80" zoomScaleSheetLayoutView="100" workbookViewId="0">
      <selection activeCell="E4" sqref="E4"/>
    </sheetView>
  </sheetViews>
  <sheetFormatPr baseColWidth="10" defaultColWidth="11.42578125" defaultRowHeight="12.75"/>
  <cols>
    <col min="1" max="1" width="5.28515625" style="38" customWidth="1"/>
    <col min="2" max="2" width="93.5703125" style="39" customWidth="1"/>
    <col min="3" max="3" width="16.28515625" style="38" customWidth="1"/>
    <col min="4" max="4" width="19.5703125" style="38" customWidth="1"/>
    <col min="5" max="5" width="14.5703125" style="38" customWidth="1"/>
    <col min="6" max="6" width="1.5703125" style="38" customWidth="1"/>
    <col min="7" max="256" width="11.42578125" style="38"/>
    <col min="257" max="257" width="5.7109375" style="38" customWidth="1"/>
    <col min="258" max="258" width="5.28515625" style="38" customWidth="1"/>
    <col min="259" max="259" width="115.28515625" style="38" customWidth="1"/>
    <col min="260" max="260" width="21.28515625" style="38" customWidth="1"/>
    <col min="261" max="512" width="11.42578125" style="38"/>
    <col min="513" max="513" width="5.7109375" style="38" customWidth="1"/>
    <col min="514" max="514" width="5.28515625" style="38" customWidth="1"/>
    <col min="515" max="515" width="115.28515625" style="38" customWidth="1"/>
    <col min="516" max="516" width="21.28515625" style="38" customWidth="1"/>
    <col min="517" max="768" width="11.42578125" style="38"/>
    <col min="769" max="769" width="5.7109375" style="38" customWidth="1"/>
    <col min="770" max="770" width="5.28515625" style="38" customWidth="1"/>
    <col min="771" max="771" width="115.28515625" style="38" customWidth="1"/>
    <col min="772" max="772" width="21.28515625" style="38" customWidth="1"/>
    <col min="773" max="1024" width="11.42578125" style="38"/>
    <col min="1025" max="1025" width="5.7109375" style="38" customWidth="1"/>
    <col min="1026" max="1026" width="5.28515625" style="38" customWidth="1"/>
    <col min="1027" max="1027" width="115.28515625" style="38" customWidth="1"/>
    <col min="1028" max="1028" width="21.28515625" style="38" customWidth="1"/>
    <col min="1029" max="1280" width="11.42578125" style="38"/>
    <col min="1281" max="1281" width="5.7109375" style="38" customWidth="1"/>
    <col min="1282" max="1282" width="5.28515625" style="38" customWidth="1"/>
    <col min="1283" max="1283" width="115.28515625" style="38" customWidth="1"/>
    <col min="1284" max="1284" width="21.28515625" style="38" customWidth="1"/>
    <col min="1285" max="1536" width="11.42578125" style="38"/>
    <col min="1537" max="1537" width="5.7109375" style="38" customWidth="1"/>
    <col min="1538" max="1538" width="5.28515625" style="38" customWidth="1"/>
    <col min="1539" max="1539" width="115.28515625" style="38" customWidth="1"/>
    <col min="1540" max="1540" width="21.28515625" style="38" customWidth="1"/>
    <col min="1541" max="1792" width="11.42578125" style="38"/>
    <col min="1793" max="1793" width="5.7109375" style="38" customWidth="1"/>
    <col min="1794" max="1794" width="5.28515625" style="38" customWidth="1"/>
    <col min="1795" max="1795" width="115.28515625" style="38" customWidth="1"/>
    <col min="1796" max="1796" width="21.28515625" style="38" customWidth="1"/>
    <col min="1797" max="2048" width="11.42578125" style="38"/>
    <col min="2049" max="2049" width="5.7109375" style="38" customWidth="1"/>
    <col min="2050" max="2050" width="5.28515625" style="38" customWidth="1"/>
    <col min="2051" max="2051" width="115.28515625" style="38" customWidth="1"/>
    <col min="2052" max="2052" width="21.28515625" style="38" customWidth="1"/>
    <col min="2053" max="2304" width="11.42578125" style="38"/>
    <col min="2305" max="2305" width="5.7109375" style="38" customWidth="1"/>
    <col min="2306" max="2306" width="5.28515625" style="38" customWidth="1"/>
    <col min="2307" max="2307" width="115.28515625" style="38" customWidth="1"/>
    <col min="2308" max="2308" width="21.28515625" style="38" customWidth="1"/>
    <col min="2309" max="2560" width="11.42578125" style="38"/>
    <col min="2561" max="2561" width="5.7109375" style="38" customWidth="1"/>
    <col min="2562" max="2562" width="5.28515625" style="38" customWidth="1"/>
    <col min="2563" max="2563" width="115.28515625" style="38" customWidth="1"/>
    <col min="2564" max="2564" width="21.28515625" style="38" customWidth="1"/>
    <col min="2565" max="2816" width="11.42578125" style="38"/>
    <col min="2817" max="2817" width="5.7109375" style="38" customWidth="1"/>
    <col min="2818" max="2818" width="5.28515625" style="38" customWidth="1"/>
    <col min="2819" max="2819" width="115.28515625" style="38" customWidth="1"/>
    <col min="2820" max="2820" width="21.28515625" style="38" customWidth="1"/>
    <col min="2821" max="3072" width="11.42578125" style="38"/>
    <col min="3073" max="3073" width="5.7109375" style="38" customWidth="1"/>
    <col min="3074" max="3074" width="5.28515625" style="38" customWidth="1"/>
    <col min="3075" max="3075" width="115.28515625" style="38" customWidth="1"/>
    <col min="3076" max="3076" width="21.28515625" style="38" customWidth="1"/>
    <col min="3077" max="3328" width="11.42578125" style="38"/>
    <col min="3329" max="3329" width="5.7109375" style="38" customWidth="1"/>
    <col min="3330" max="3330" width="5.28515625" style="38" customWidth="1"/>
    <col min="3331" max="3331" width="115.28515625" style="38" customWidth="1"/>
    <col min="3332" max="3332" width="21.28515625" style="38" customWidth="1"/>
    <col min="3333" max="3584" width="11.42578125" style="38"/>
    <col min="3585" max="3585" width="5.7109375" style="38" customWidth="1"/>
    <col min="3586" max="3586" width="5.28515625" style="38" customWidth="1"/>
    <col min="3587" max="3587" width="115.28515625" style="38" customWidth="1"/>
    <col min="3588" max="3588" width="21.28515625" style="38" customWidth="1"/>
    <col min="3589" max="3840" width="11.42578125" style="38"/>
    <col min="3841" max="3841" width="5.7109375" style="38" customWidth="1"/>
    <col min="3842" max="3842" width="5.28515625" style="38" customWidth="1"/>
    <col min="3843" max="3843" width="115.28515625" style="38" customWidth="1"/>
    <col min="3844" max="3844" width="21.28515625" style="38" customWidth="1"/>
    <col min="3845" max="4096" width="11.42578125" style="38"/>
    <col min="4097" max="4097" width="5.7109375" style="38" customWidth="1"/>
    <col min="4098" max="4098" width="5.28515625" style="38" customWidth="1"/>
    <col min="4099" max="4099" width="115.28515625" style="38" customWidth="1"/>
    <col min="4100" max="4100" width="21.28515625" style="38" customWidth="1"/>
    <col min="4101" max="4352" width="11.42578125" style="38"/>
    <col min="4353" max="4353" width="5.7109375" style="38" customWidth="1"/>
    <col min="4354" max="4354" width="5.28515625" style="38" customWidth="1"/>
    <col min="4355" max="4355" width="115.28515625" style="38" customWidth="1"/>
    <col min="4356" max="4356" width="21.28515625" style="38" customWidth="1"/>
    <col min="4357" max="4608" width="11.42578125" style="38"/>
    <col min="4609" max="4609" width="5.7109375" style="38" customWidth="1"/>
    <col min="4610" max="4610" width="5.28515625" style="38" customWidth="1"/>
    <col min="4611" max="4611" width="115.28515625" style="38" customWidth="1"/>
    <col min="4612" max="4612" width="21.28515625" style="38" customWidth="1"/>
    <col min="4613" max="4864" width="11.42578125" style="38"/>
    <col min="4865" max="4865" width="5.7109375" style="38" customWidth="1"/>
    <col min="4866" max="4866" width="5.28515625" style="38" customWidth="1"/>
    <col min="4867" max="4867" width="115.28515625" style="38" customWidth="1"/>
    <col min="4868" max="4868" width="21.28515625" style="38" customWidth="1"/>
    <col min="4869" max="5120" width="11.42578125" style="38"/>
    <col min="5121" max="5121" width="5.7109375" style="38" customWidth="1"/>
    <col min="5122" max="5122" width="5.28515625" style="38" customWidth="1"/>
    <col min="5123" max="5123" width="115.28515625" style="38" customWidth="1"/>
    <col min="5124" max="5124" width="21.28515625" style="38" customWidth="1"/>
    <col min="5125" max="5376" width="11.42578125" style="38"/>
    <col min="5377" max="5377" width="5.7109375" style="38" customWidth="1"/>
    <col min="5378" max="5378" width="5.28515625" style="38" customWidth="1"/>
    <col min="5379" max="5379" width="115.28515625" style="38" customWidth="1"/>
    <col min="5380" max="5380" width="21.28515625" style="38" customWidth="1"/>
    <col min="5381" max="5632" width="11.42578125" style="38"/>
    <col min="5633" max="5633" width="5.7109375" style="38" customWidth="1"/>
    <col min="5634" max="5634" width="5.28515625" style="38" customWidth="1"/>
    <col min="5635" max="5635" width="115.28515625" style="38" customWidth="1"/>
    <col min="5636" max="5636" width="21.28515625" style="38" customWidth="1"/>
    <col min="5637" max="5888" width="11.42578125" style="38"/>
    <col min="5889" max="5889" width="5.7109375" style="38" customWidth="1"/>
    <col min="5890" max="5890" width="5.28515625" style="38" customWidth="1"/>
    <col min="5891" max="5891" width="115.28515625" style="38" customWidth="1"/>
    <col min="5892" max="5892" width="21.28515625" style="38" customWidth="1"/>
    <col min="5893" max="6144" width="11.42578125" style="38"/>
    <col min="6145" max="6145" width="5.7109375" style="38" customWidth="1"/>
    <col min="6146" max="6146" width="5.28515625" style="38" customWidth="1"/>
    <col min="6147" max="6147" width="115.28515625" style="38" customWidth="1"/>
    <col min="6148" max="6148" width="21.28515625" style="38" customWidth="1"/>
    <col min="6149" max="6400" width="11.42578125" style="38"/>
    <col min="6401" max="6401" width="5.7109375" style="38" customWidth="1"/>
    <col min="6402" max="6402" width="5.28515625" style="38" customWidth="1"/>
    <col min="6403" max="6403" width="115.28515625" style="38" customWidth="1"/>
    <col min="6404" max="6404" width="21.28515625" style="38" customWidth="1"/>
    <col min="6405" max="6656" width="11.42578125" style="38"/>
    <col min="6657" max="6657" width="5.7109375" style="38" customWidth="1"/>
    <col min="6658" max="6658" width="5.28515625" style="38" customWidth="1"/>
    <col min="6659" max="6659" width="115.28515625" style="38" customWidth="1"/>
    <col min="6660" max="6660" width="21.28515625" style="38" customWidth="1"/>
    <col min="6661" max="6912" width="11.42578125" style="38"/>
    <col min="6913" max="6913" width="5.7109375" style="38" customWidth="1"/>
    <col min="6914" max="6914" width="5.28515625" style="38" customWidth="1"/>
    <col min="6915" max="6915" width="115.28515625" style="38" customWidth="1"/>
    <col min="6916" max="6916" width="21.28515625" style="38" customWidth="1"/>
    <col min="6917" max="7168" width="11.42578125" style="38"/>
    <col min="7169" max="7169" width="5.7109375" style="38" customWidth="1"/>
    <col min="7170" max="7170" width="5.28515625" style="38" customWidth="1"/>
    <col min="7171" max="7171" width="115.28515625" style="38" customWidth="1"/>
    <col min="7172" max="7172" width="21.28515625" style="38" customWidth="1"/>
    <col min="7173" max="7424" width="11.42578125" style="38"/>
    <col min="7425" max="7425" width="5.7109375" style="38" customWidth="1"/>
    <col min="7426" max="7426" width="5.28515625" style="38" customWidth="1"/>
    <col min="7427" max="7427" width="115.28515625" style="38" customWidth="1"/>
    <col min="7428" max="7428" width="21.28515625" style="38" customWidth="1"/>
    <col min="7429" max="7680" width="11.42578125" style="38"/>
    <col min="7681" max="7681" width="5.7109375" style="38" customWidth="1"/>
    <col min="7682" max="7682" width="5.28515625" style="38" customWidth="1"/>
    <col min="7683" max="7683" width="115.28515625" style="38" customWidth="1"/>
    <col min="7684" max="7684" width="21.28515625" style="38" customWidth="1"/>
    <col min="7685" max="7936" width="11.42578125" style="38"/>
    <col min="7937" max="7937" width="5.7109375" style="38" customWidth="1"/>
    <col min="7938" max="7938" width="5.28515625" style="38" customWidth="1"/>
    <col min="7939" max="7939" width="115.28515625" style="38" customWidth="1"/>
    <col min="7940" max="7940" width="21.28515625" style="38" customWidth="1"/>
    <col min="7941" max="8192" width="11.42578125" style="38"/>
    <col min="8193" max="8193" width="5.7109375" style="38" customWidth="1"/>
    <col min="8194" max="8194" width="5.28515625" style="38" customWidth="1"/>
    <col min="8195" max="8195" width="115.28515625" style="38" customWidth="1"/>
    <col min="8196" max="8196" width="21.28515625" style="38" customWidth="1"/>
    <col min="8197" max="8448" width="11.42578125" style="38"/>
    <col min="8449" max="8449" width="5.7109375" style="38" customWidth="1"/>
    <col min="8450" max="8450" width="5.28515625" style="38" customWidth="1"/>
    <col min="8451" max="8451" width="115.28515625" style="38" customWidth="1"/>
    <col min="8452" max="8452" width="21.28515625" style="38" customWidth="1"/>
    <col min="8453" max="8704" width="11.42578125" style="38"/>
    <col min="8705" max="8705" width="5.7109375" style="38" customWidth="1"/>
    <col min="8706" max="8706" width="5.28515625" style="38" customWidth="1"/>
    <col min="8707" max="8707" width="115.28515625" style="38" customWidth="1"/>
    <col min="8708" max="8708" width="21.28515625" style="38" customWidth="1"/>
    <col min="8709" max="8960" width="11.42578125" style="38"/>
    <col min="8961" max="8961" width="5.7109375" style="38" customWidth="1"/>
    <col min="8962" max="8962" width="5.28515625" style="38" customWidth="1"/>
    <col min="8963" max="8963" width="115.28515625" style="38" customWidth="1"/>
    <col min="8964" max="8964" width="21.28515625" style="38" customWidth="1"/>
    <col min="8965" max="9216" width="11.42578125" style="38"/>
    <col min="9217" max="9217" width="5.7109375" style="38" customWidth="1"/>
    <col min="9218" max="9218" width="5.28515625" style="38" customWidth="1"/>
    <col min="9219" max="9219" width="115.28515625" style="38" customWidth="1"/>
    <col min="9220" max="9220" width="21.28515625" style="38" customWidth="1"/>
    <col min="9221" max="9472" width="11.42578125" style="38"/>
    <col min="9473" max="9473" width="5.7109375" style="38" customWidth="1"/>
    <col min="9474" max="9474" width="5.28515625" style="38" customWidth="1"/>
    <col min="9475" max="9475" width="115.28515625" style="38" customWidth="1"/>
    <col min="9476" max="9476" width="21.28515625" style="38" customWidth="1"/>
    <col min="9477" max="9728" width="11.42578125" style="38"/>
    <col min="9729" max="9729" width="5.7109375" style="38" customWidth="1"/>
    <col min="9730" max="9730" width="5.28515625" style="38" customWidth="1"/>
    <col min="9731" max="9731" width="115.28515625" style="38" customWidth="1"/>
    <col min="9732" max="9732" width="21.28515625" style="38" customWidth="1"/>
    <col min="9733" max="9984" width="11.42578125" style="38"/>
    <col min="9985" max="9985" width="5.7109375" style="38" customWidth="1"/>
    <col min="9986" max="9986" width="5.28515625" style="38" customWidth="1"/>
    <col min="9987" max="9987" width="115.28515625" style="38" customWidth="1"/>
    <col min="9988" max="9988" width="21.28515625" style="38" customWidth="1"/>
    <col min="9989" max="10240" width="11.42578125" style="38"/>
    <col min="10241" max="10241" width="5.7109375" style="38" customWidth="1"/>
    <col min="10242" max="10242" width="5.28515625" style="38" customWidth="1"/>
    <col min="10243" max="10243" width="115.28515625" style="38" customWidth="1"/>
    <col min="10244" max="10244" width="21.28515625" style="38" customWidth="1"/>
    <col min="10245" max="10496" width="11.42578125" style="38"/>
    <col min="10497" max="10497" width="5.7109375" style="38" customWidth="1"/>
    <col min="10498" max="10498" width="5.28515625" style="38" customWidth="1"/>
    <col min="10499" max="10499" width="115.28515625" style="38" customWidth="1"/>
    <col min="10500" max="10500" width="21.28515625" style="38" customWidth="1"/>
    <col min="10501" max="10752" width="11.42578125" style="38"/>
    <col min="10753" max="10753" width="5.7109375" style="38" customWidth="1"/>
    <col min="10754" max="10754" width="5.28515625" style="38" customWidth="1"/>
    <col min="10755" max="10755" width="115.28515625" style="38" customWidth="1"/>
    <col min="10756" max="10756" width="21.28515625" style="38" customWidth="1"/>
    <col min="10757" max="11008" width="11.42578125" style="38"/>
    <col min="11009" max="11009" width="5.7109375" style="38" customWidth="1"/>
    <col min="11010" max="11010" width="5.28515625" style="38" customWidth="1"/>
    <col min="11011" max="11011" width="115.28515625" style="38" customWidth="1"/>
    <col min="11012" max="11012" width="21.28515625" style="38" customWidth="1"/>
    <col min="11013" max="11264" width="11.42578125" style="38"/>
    <col min="11265" max="11265" width="5.7109375" style="38" customWidth="1"/>
    <col min="11266" max="11266" width="5.28515625" style="38" customWidth="1"/>
    <col min="11267" max="11267" width="115.28515625" style="38" customWidth="1"/>
    <col min="11268" max="11268" width="21.28515625" style="38" customWidth="1"/>
    <col min="11269" max="11520" width="11.42578125" style="38"/>
    <col min="11521" max="11521" width="5.7109375" style="38" customWidth="1"/>
    <col min="11522" max="11522" width="5.28515625" style="38" customWidth="1"/>
    <col min="11523" max="11523" width="115.28515625" style="38" customWidth="1"/>
    <col min="11524" max="11524" width="21.28515625" style="38" customWidth="1"/>
    <col min="11525" max="11776" width="11.42578125" style="38"/>
    <col min="11777" max="11777" width="5.7109375" style="38" customWidth="1"/>
    <col min="11778" max="11778" width="5.28515625" style="38" customWidth="1"/>
    <col min="11779" max="11779" width="115.28515625" style="38" customWidth="1"/>
    <col min="11780" max="11780" width="21.28515625" style="38" customWidth="1"/>
    <col min="11781" max="12032" width="11.42578125" style="38"/>
    <col min="12033" max="12033" width="5.7109375" style="38" customWidth="1"/>
    <col min="12034" max="12034" width="5.28515625" style="38" customWidth="1"/>
    <col min="12035" max="12035" width="115.28515625" style="38" customWidth="1"/>
    <col min="12036" max="12036" width="21.28515625" style="38" customWidth="1"/>
    <col min="12037" max="12288" width="11.42578125" style="38"/>
    <col min="12289" max="12289" width="5.7109375" style="38" customWidth="1"/>
    <col min="12290" max="12290" width="5.28515625" style="38" customWidth="1"/>
    <col min="12291" max="12291" width="115.28515625" style="38" customWidth="1"/>
    <col min="12292" max="12292" width="21.28515625" style="38" customWidth="1"/>
    <col min="12293" max="12544" width="11.42578125" style="38"/>
    <col min="12545" max="12545" width="5.7109375" style="38" customWidth="1"/>
    <col min="12546" max="12546" width="5.28515625" style="38" customWidth="1"/>
    <col min="12547" max="12547" width="115.28515625" style="38" customWidth="1"/>
    <col min="12548" max="12548" width="21.28515625" style="38" customWidth="1"/>
    <col min="12549" max="12800" width="11.42578125" style="38"/>
    <col min="12801" max="12801" width="5.7109375" style="38" customWidth="1"/>
    <col min="12802" max="12802" width="5.28515625" style="38" customWidth="1"/>
    <col min="12803" max="12803" width="115.28515625" style="38" customWidth="1"/>
    <col min="12804" max="12804" width="21.28515625" style="38" customWidth="1"/>
    <col min="12805" max="13056" width="11.42578125" style="38"/>
    <col min="13057" max="13057" width="5.7109375" style="38" customWidth="1"/>
    <col min="13058" max="13058" width="5.28515625" style="38" customWidth="1"/>
    <col min="13059" max="13059" width="115.28515625" style="38" customWidth="1"/>
    <col min="13060" max="13060" width="21.28515625" style="38" customWidth="1"/>
    <col min="13061" max="13312" width="11.42578125" style="38"/>
    <col min="13313" max="13313" width="5.7109375" style="38" customWidth="1"/>
    <col min="13314" max="13314" width="5.28515625" style="38" customWidth="1"/>
    <col min="13315" max="13315" width="115.28515625" style="38" customWidth="1"/>
    <col min="13316" max="13316" width="21.28515625" style="38" customWidth="1"/>
    <col min="13317" max="13568" width="11.42578125" style="38"/>
    <col min="13569" max="13569" width="5.7109375" style="38" customWidth="1"/>
    <col min="13570" max="13570" width="5.28515625" style="38" customWidth="1"/>
    <col min="13571" max="13571" width="115.28515625" style="38" customWidth="1"/>
    <col min="13572" max="13572" width="21.28515625" style="38" customWidth="1"/>
    <col min="13573" max="13824" width="11.42578125" style="38"/>
    <col min="13825" max="13825" width="5.7109375" style="38" customWidth="1"/>
    <col min="13826" max="13826" width="5.28515625" style="38" customWidth="1"/>
    <col min="13827" max="13827" width="115.28515625" style="38" customWidth="1"/>
    <col min="13828" max="13828" width="21.28515625" style="38" customWidth="1"/>
    <col min="13829" max="14080" width="11.42578125" style="38"/>
    <col min="14081" max="14081" width="5.7109375" style="38" customWidth="1"/>
    <col min="14082" max="14082" width="5.28515625" style="38" customWidth="1"/>
    <col min="14083" max="14083" width="115.28515625" style="38" customWidth="1"/>
    <col min="14084" max="14084" width="21.28515625" style="38" customWidth="1"/>
    <col min="14085" max="14336" width="11.42578125" style="38"/>
    <col min="14337" max="14337" width="5.7109375" style="38" customWidth="1"/>
    <col min="14338" max="14338" width="5.28515625" style="38" customWidth="1"/>
    <col min="14339" max="14339" width="115.28515625" style="38" customWidth="1"/>
    <col min="14340" max="14340" width="21.28515625" style="38" customWidth="1"/>
    <col min="14341" max="14592" width="11.42578125" style="38"/>
    <col min="14593" max="14593" width="5.7109375" style="38" customWidth="1"/>
    <col min="14594" max="14594" width="5.28515625" style="38" customWidth="1"/>
    <col min="14595" max="14595" width="115.28515625" style="38" customWidth="1"/>
    <col min="14596" max="14596" width="21.28515625" style="38" customWidth="1"/>
    <col min="14597" max="14848" width="11.42578125" style="38"/>
    <col min="14849" max="14849" width="5.7109375" style="38" customWidth="1"/>
    <col min="14850" max="14850" width="5.28515625" style="38" customWidth="1"/>
    <col min="14851" max="14851" width="115.28515625" style="38" customWidth="1"/>
    <col min="14852" max="14852" width="21.28515625" style="38" customWidth="1"/>
    <col min="14853" max="15104" width="11.42578125" style="38"/>
    <col min="15105" max="15105" width="5.7109375" style="38" customWidth="1"/>
    <col min="15106" max="15106" width="5.28515625" style="38" customWidth="1"/>
    <col min="15107" max="15107" width="115.28515625" style="38" customWidth="1"/>
    <col min="15108" max="15108" width="21.28515625" style="38" customWidth="1"/>
    <col min="15109" max="15360" width="11.42578125" style="38"/>
    <col min="15361" max="15361" width="5.7109375" style="38" customWidth="1"/>
    <col min="15362" max="15362" width="5.28515625" style="38" customWidth="1"/>
    <col min="15363" max="15363" width="115.28515625" style="38" customWidth="1"/>
    <col min="15364" max="15364" width="21.28515625" style="38" customWidth="1"/>
    <col min="15365" max="15616" width="11.42578125" style="38"/>
    <col min="15617" max="15617" width="5.7109375" style="38" customWidth="1"/>
    <col min="15618" max="15618" width="5.28515625" style="38" customWidth="1"/>
    <col min="15619" max="15619" width="115.28515625" style="38" customWidth="1"/>
    <col min="15620" max="15620" width="21.28515625" style="38" customWidth="1"/>
    <col min="15621" max="15872" width="11.42578125" style="38"/>
    <col min="15873" max="15873" width="5.7109375" style="38" customWidth="1"/>
    <col min="15874" max="15874" width="5.28515625" style="38" customWidth="1"/>
    <col min="15875" max="15875" width="115.28515625" style="38" customWidth="1"/>
    <col min="15876" max="15876" width="21.28515625" style="38" customWidth="1"/>
    <col min="15877" max="16128" width="11.42578125" style="38"/>
    <col min="16129" max="16129" width="5.7109375" style="38" customWidth="1"/>
    <col min="16130" max="16130" width="5.28515625" style="38" customWidth="1"/>
    <col min="16131" max="16131" width="115.28515625" style="38" customWidth="1"/>
    <col min="16132" max="16132" width="21.28515625" style="38" customWidth="1"/>
    <col min="16133" max="16384" width="11.42578125" style="38"/>
  </cols>
  <sheetData>
    <row r="1" spans="1:7" ht="31.15" customHeight="1" thickBot="1">
      <c r="A1" s="142"/>
      <c r="B1" s="142"/>
      <c r="C1" s="142"/>
      <c r="D1" s="142"/>
      <c r="E1" s="142"/>
      <c r="F1" s="142"/>
      <c r="G1" s="142"/>
    </row>
    <row r="2" spans="1:7" ht="23.25" customHeight="1" thickTop="1" thickBot="1">
      <c r="A2" s="175" t="s">
        <v>19</v>
      </c>
      <c r="B2" s="825" t="s">
        <v>20</v>
      </c>
      <c r="C2" s="826"/>
      <c r="D2" s="827"/>
      <c r="E2" s="139" t="s">
        <v>163</v>
      </c>
    </row>
    <row r="3" spans="1:7" ht="12.6" customHeight="1" thickTop="1">
      <c r="A3" s="174">
        <v>1</v>
      </c>
      <c r="B3" s="154" t="s">
        <v>284</v>
      </c>
      <c r="C3" s="159"/>
      <c r="D3" s="152"/>
      <c r="E3" s="252">
        <v>1001</v>
      </c>
    </row>
    <row r="4" spans="1:7" ht="12.6" customHeight="1">
      <c r="A4" s="124">
        <f>+A3+1</f>
        <v>2</v>
      </c>
      <c r="B4" s="155" t="s">
        <v>293</v>
      </c>
      <c r="C4" s="832"/>
      <c r="D4" s="833"/>
      <c r="E4" s="251">
        <f>E3+1</f>
        <v>1002</v>
      </c>
    </row>
    <row r="5" spans="1:7" ht="12.6" customHeight="1">
      <c r="A5" s="124">
        <f>+A4+1</f>
        <v>3</v>
      </c>
      <c r="B5" s="156" t="s">
        <v>291</v>
      </c>
      <c r="C5" s="832"/>
      <c r="D5" s="833"/>
      <c r="E5" s="125">
        <f>+E4+1</f>
        <v>1003</v>
      </c>
    </row>
    <row r="6" spans="1:7" ht="12.6" customHeight="1">
      <c r="A6" s="124">
        <f t="shared" ref="A6:A69" si="0">+A5+1</f>
        <v>4</v>
      </c>
      <c r="B6" s="176" t="s">
        <v>148</v>
      </c>
      <c r="C6" s="160"/>
      <c r="D6" s="153"/>
      <c r="E6" s="125">
        <f>+E5+1</f>
        <v>1004</v>
      </c>
    </row>
    <row r="7" spans="1:7" ht="12.6" customHeight="1">
      <c r="A7" s="124">
        <f t="shared" si="0"/>
        <v>5</v>
      </c>
      <c r="B7" s="176" t="s">
        <v>292</v>
      </c>
      <c r="C7" s="160"/>
      <c r="D7" s="153"/>
      <c r="E7" s="125">
        <f t="shared" ref="E7:E41" si="1">E6+1</f>
        <v>1005</v>
      </c>
    </row>
    <row r="8" spans="1:7" ht="12.6" customHeight="1">
      <c r="A8" s="124">
        <f t="shared" si="0"/>
        <v>6</v>
      </c>
      <c r="B8" s="158" t="s">
        <v>278</v>
      </c>
      <c r="C8" s="160"/>
      <c r="D8" s="153"/>
      <c r="E8" s="125">
        <f t="shared" si="1"/>
        <v>1006</v>
      </c>
    </row>
    <row r="9" spans="1:7" ht="12.6" customHeight="1">
      <c r="A9" s="124">
        <f t="shared" si="0"/>
        <v>7</v>
      </c>
      <c r="B9" s="158" t="s">
        <v>279</v>
      </c>
      <c r="C9" s="160"/>
      <c r="D9" s="153"/>
      <c r="E9" s="125">
        <f t="shared" si="1"/>
        <v>1007</v>
      </c>
    </row>
    <row r="10" spans="1:7" ht="12.6" customHeight="1">
      <c r="A10" s="124">
        <f t="shared" si="0"/>
        <v>8</v>
      </c>
      <c r="B10" s="156" t="s">
        <v>149</v>
      </c>
      <c r="C10" s="160"/>
      <c r="D10" s="153"/>
      <c r="E10" s="125">
        <f t="shared" si="1"/>
        <v>1008</v>
      </c>
    </row>
    <row r="11" spans="1:7" ht="12.6" customHeight="1">
      <c r="A11" s="124">
        <f t="shared" si="0"/>
        <v>9</v>
      </c>
      <c r="B11" s="191" t="s">
        <v>354</v>
      </c>
      <c r="C11" s="160"/>
      <c r="D11" s="153"/>
      <c r="E11" s="125">
        <f t="shared" si="1"/>
        <v>1009</v>
      </c>
    </row>
    <row r="12" spans="1:7" ht="12.6" customHeight="1">
      <c r="A12" s="124">
        <f t="shared" si="0"/>
        <v>10</v>
      </c>
      <c r="B12" s="156" t="s">
        <v>22</v>
      </c>
      <c r="C12" s="160"/>
      <c r="D12" s="153"/>
      <c r="E12" s="125">
        <f t="shared" si="1"/>
        <v>1010</v>
      </c>
    </row>
    <row r="13" spans="1:7" ht="12.6" customHeight="1">
      <c r="A13" s="124">
        <f t="shared" si="0"/>
        <v>11</v>
      </c>
      <c r="B13" s="156" t="s">
        <v>23</v>
      </c>
      <c r="C13" s="160"/>
      <c r="D13" s="153"/>
      <c r="E13" s="125">
        <f t="shared" si="1"/>
        <v>1011</v>
      </c>
    </row>
    <row r="14" spans="1:7" ht="12.6" customHeight="1">
      <c r="A14" s="124">
        <f t="shared" si="0"/>
        <v>12</v>
      </c>
      <c r="B14" s="155" t="s">
        <v>330</v>
      </c>
      <c r="C14" s="160"/>
      <c r="D14" s="153"/>
      <c r="E14" s="251">
        <f t="shared" si="1"/>
        <v>1012</v>
      </c>
    </row>
    <row r="15" spans="1:7" ht="12.6" customHeight="1">
      <c r="A15" s="124">
        <f t="shared" si="0"/>
        <v>13</v>
      </c>
      <c r="B15" s="191" t="s">
        <v>353</v>
      </c>
      <c r="C15" s="160"/>
      <c r="D15" s="153"/>
      <c r="E15" s="125">
        <f t="shared" si="1"/>
        <v>1013</v>
      </c>
    </row>
    <row r="16" spans="1:7" ht="12.6" customHeight="1">
      <c r="A16" s="124">
        <f t="shared" si="0"/>
        <v>14</v>
      </c>
      <c r="B16" s="156" t="s">
        <v>159</v>
      </c>
      <c r="C16" s="160"/>
      <c r="D16" s="153"/>
      <c r="E16" s="125">
        <f t="shared" si="1"/>
        <v>1014</v>
      </c>
    </row>
    <row r="17" spans="1:5" ht="12.6" customHeight="1">
      <c r="A17" s="124">
        <f t="shared" si="0"/>
        <v>15</v>
      </c>
      <c r="B17" s="156" t="s">
        <v>158</v>
      </c>
      <c r="C17" s="160"/>
      <c r="D17" s="153"/>
      <c r="E17" s="125">
        <f t="shared" si="1"/>
        <v>1015</v>
      </c>
    </row>
    <row r="18" spans="1:5" ht="12.6" customHeight="1">
      <c r="A18" s="124">
        <f t="shared" si="0"/>
        <v>16</v>
      </c>
      <c r="B18" s="156" t="s">
        <v>24</v>
      </c>
      <c r="C18" s="160"/>
      <c r="D18" s="153"/>
      <c r="E18" s="125">
        <f t="shared" si="1"/>
        <v>1016</v>
      </c>
    </row>
    <row r="19" spans="1:5" ht="12.6" customHeight="1">
      <c r="A19" s="124">
        <f t="shared" si="0"/>
        <v>17</v>
      </c>
      <c r="B19" s="156" t="s">
        <v>25</v>
      </c>
      <c r="C19" s="160"/>
      <c r="D19" s="153"/>
      <c r="E19" s="125">
        <f t="shared" si="1"/>
        <v>1017</v>
      </c>
    </row>
    <row r="20" spans="1:5" ht="12.6" customHeight="1">
      <c r="A20" s="124">
        <f t="shared" si="0"/>
        <v>18</v>
      </c>
      <c r="B20" s="156" t="s">
        <v>26</v>
      </c>
      <c r="C20" s="160"/>
      <c r="D20" s="153"/>
      <c r="E20" s="125">
        <f t="shared" si="1"/>
        <v>1018</v>
      </c>
    </row>
    <row r="21" spans="1:5" ht="12.6" customHeight="1">
      <c r="A21" s="124">
        <f t="shared" si="0"/>
        <v>19</v>
      </c>
      <c r="B21" s="156" t="s">
        <v>27</v>
      </c>
      <c r="C21" s="160"/>
      <c r="D21" s="153"/>
      <c r="E21" s="125">
        <f t="shared" si="1"/>
        <v>1019</v>
      </c>
    </row>
    <row r="22" spans="1:5" ht="12.6" customHeight="1">
      <c r="A22" s="124">
        <f t="shared" si="0"/>
        <v>20</v>
      </c>
      <c r="B22" s="156" t="s">
        <v>28</v>
      </c>
      <c r="C22" s="160"/>
      <c r="D22" s="153"/>
      <c r="E22" s="125">
        <f t="shared" si="1"/>
        <v>1020</v>
      </c>
    </row>
    <row r="23" spans="1:5" ht="12.6" customHeight="1">
      <c r="A23" s="124">
        <f t="shared" si="0"/>
        <v>21</v>
      </c>
      <c r="B23" s="156" t="s">
        <v>29</v>
      </c>
      <c r="C23" s="160"/>
      <c r="D23" s="153"/>
      <c r="E23" s="125">
        <f t="shared" si="1"/>
        <v>1021</v>
      </c>
    </row>
    <row r="24" spans="1:5" ht="12.6" customHeight="1">
      <c r="A24" s="124">
        <f t="shared" si="0"/>
        <v>22</v>
      </c>
      <c r="B24" s="156" t="s">
        <v>150</v>
      </c>
      <c r="C24" s="160"/>
      <c r="D24" s="153"/>
      <c r="E24" s="125">
        <f t="shared" si="1"/>
        <v>1022</v>
      </c>
    </row>
    <row r="25" spans="1:5" ht="12.6" customHeight="1">
      <c r="A25" s="124">
        <f t="shared" si="0"/>
        <v>23</v>
      </c>
      <c r="B25" s="156" t="s">
        <v>151</v>
      </c>
      <c r="C25" s="160"/>
      <c r="D25" s="153"/>
      <c r="E25" s="125">
        <f t="shared" si="1"/>
        <v>1023</v>
      </c>
    </row>
    <row r="26" spans="1:5" ht="12.6" customHeight="1">
      <c r="A26" s="124">
        <f t="shared" si="0"/>
        <v>24</v>
      </c>
      <c r="B26" s="156" t="s">
        <v>152</v>
      </c>
      <c r="C26" s="160"/>
      <c r="D26" s="153"/>
      <c r="E26" s="125">
        <f t="shared" si="1"/>
        <v>1024</v>
      </c>
    </row>
    <row r="27" spans="1:5" ht="12.6" customHeight="1">
      <c r="A27" s="124">
        <f t="shared" si="0"/>
        <v>25</v>
      </c>
      <c r="B27" s="157" t="s">
        <v>153</v>
      </c>
      <c r="C27" s="160"/>
      <c r="D27" s="153"/>
      <c r="E27" s="125">
        <f t="shared" si="1"/>
        <v>1025</v>
      </c>
    </row>
    <row r="28" spans="1:5" ht="12.6" customHeight="1">
      <c r="A28" s="124">
        <f t="shared" si="0"/>
        <v>26</v>
      </c>
      <c r="B28" s="191" t="s">
        <v>352</v>
      </c>
      <c r="C28" s="160"/>
      <c r="D28" s="153"/>
      <c r="E28" s="125">
        <f t="shared" si="1"/>
        <v>1026</v>
      </c>
    </row>
    <row r="29" spans="1:5" ht="12.6" customHeight="1">
      <c r="A29" s="124">
        <f t="shared" si="0"/>
        <v>27</v>
      </c>
      <c r="B29" s="156" t="s">
        <v>31</v>
      </c>
      <c r="C29" s="160"/>
      <c r="D29" s="153"/>
      <c r="E29" s="125">
        <f t="shared" si="1"/>
        <v>1027</v>
      </c>
    </row>
    <row r="30" spans="1:5" ht="12.6" customHeight="1">
      <c r="A30" s="124">
        <f t="shared" si="0"/>
        <v>28</v>
      </c>
      <c r="B30" s="156" t="s">
        <v>30</v>
      </c>
      <c r="C30" s="160"/>
      <c r="D30" s="153"/>
      <c r="E30" s="125">
        <f t="shared" si="1"/>
        <v>1028</v>
      </c>
    </row>
    <row r="31" spans="1:5" ht="12.6" customHeight="1">
      <c r="A31" s="124">
        <f t="shared" si="0"/>
        <v>29</v>
      </c>
      <c r="B31" s="155" t="s">
        <v>280</v>
      </c>
      <c r="C31" s="160"/>
      <c r="D31" s="153"/>
      <c r="E31" s="251">
        <f t="shared" si="1"/>
        <v>1029</v>
      </c>
    </row>
    <row r="32" spans="1:5" ht="12.6" customHeight="1">
      <c r="A32" s="124">
        <f t="shared" si="0"/>
        <v>30</v>
      </c>
      <c r="B32" s="156" t="s">
        <v>281</v>
      </c>
      <c r="C32" s="160"/>
      <c r="D32" s="153"/>
      <c r="E32" s="125">
        <f t="shared" si="1"/>
        <v>1030</v>
      </c>
    </row>
    <row r="33" spans="1:5" ht="12.6" customHeight="1">
      <c r="A33" s="124">
        <f t="shared" si="0"/>
        <v>31</v>
      </c>
      <c r="B33" s="176" t="s">
        <v>154</v>
      </c>
      <c r="C33" s="187"/>
      <c r="D33" s="153"/>
      <c r="E33" s="125">
        <f t="shared" si="1"/>
        <v>1031</v>
      </c>
    </row>
    <row r="34" spans="1:5" ht="12.6" customHeight="1">
      <c r="A34" s="124">
        <f t="shared" si="0"/>
        <v>32</v>
      </c>
      <c r="B34" s="176" t="s">
        <v>272</v>
      </c>
      <c r="C34" s="187"/>
      <c r="D34" s="153"/>
      <c r="E34" s="125">
        <f t="shared" si="1"/>
        <v>1032</v>
      </c>
    </row>
    <row r="35" spans="1:5" ht="12.6" customHeight="1">
      <c r="A35" s="124">
        <f t="shared" si="0"/>
        <v>33</v>
      </c>
      <c r="B35" s="176" t="s">
        <v>155</v>
      </c>
      <c r="C35" s="187"/>
      <c r="D35" s="153"/>
      <c r="E35" s="125">
        <f t="shared" si="1"/>
        <v>1033</v>
      </c>
    </row>
    <row r="36" spans="1:5" ht="12.6" customHeight="1">
      <c r="A36" s="124">
        <f t="shared" si="0"/>
        <v>34</v>
      </c>
      <c r="B36" s="176" t="s">
        <v>156</v>
      </c>
      <c r="C36" s="187"/>
      <c r="D36" s="153"/>
      <c r="E36" s="125">
        <f t="shared" si="1"/>
        <v>1034</v>
      </c>
    </row>
    <row r="37" spans="1:5" ht="12.6" customHeight="1">
      <c r="A37" s="124">
        <f t="shared" si="0"/>
        <v>35</v>
      </c>
      <c r="B37" s="828" t="s">
        <v>313</v>
      </c>
      <c r="C37" s="829"/>
      <c r="D37" s="153"/>
      <c r="E37" s="125">
        <f t="shared" si="1"/>
        <v>1035</v>
      </c>
    </row>
    <row r="38" spans="1:5" ht="12.6" customHeight="1">
      <c r="A38" s="124">
        <f t="shared" si="0"/>
        <v>36</v>
      </c>
      <c r="B38" s="176" t="s">
        <v>157</v>
      </c>
      <c r="C38" s="187"/>
      <c r="D38" s="153"/>
      <c r="E38" s="125">
        <f t="shared" si="1"/>
        <v>1036</v>
      </c>
    </row>
    <row r="39" spans="1:5" ht="12.6" customHeight="1">
      <c r="A39" s="124">
        <f t="shared" si="0"/>
        <v>37</v>
      </c>
      <c r="B39" s="830" t="s">
        <v>32</v>
      </c>
      <c r="C39" s="831"/>
      <c r="D39" s="153"/>
      <c r="E39" s="125">
        <f t="shared" si="1"/>
        <v>1037</v>
      </c>
    </row>
    <row r="40" spans="1:5" ht="12.6" customHeight="1">
      <c r="A40" s="124">
        <f t="shared" si="0"/>
        <v>38</v>
      </c>
      <c r="B40" s="830" t="s">
        <v>274</v>
      </c>
      <c r="C40" s="831"/>
      <c r="D40" s="153"/>
      <c r="E40" s="125">
        <f t="shared" si="1"/>
        <v>1038</v>
      </c>
    </row>
    <row r="41" spans="1:5" ht="12.6" customHeight="1" thickBot="1">
      <c r="A41" s="132">
        <f t="shared" si="0"/>
        <v>39</v>
      </c>
      <c r="B41" s="188" t="s">
        <v>33</v>
      </c>
      <c r="C41" s="189"/>
      <c r="D41" s="190"/>
      <c r="E41" s="254">
        <f t="shared" si="1"/>
        <v>1039</v>
      </c>
    </row>
    <row r="42" spans="1:5" ht="23.25" customHeight="1" thickTop="1" thickBot="1">
      <c r="A42" s="185" t="s">
        <v>19</v>
      </c>
      <c r="B42" s="186" t="s">
        <v>20</v>
      </c>
      <c r="C42" s="138" t="s">
        <v>302</v>
      </c>
      <c r="D42" s="138" t="s">
        <v>303</v>
      </c>
      <c r="E42" s="184" t="s">
        <v>163</v>
      </c>
    </row>
    <row r="43" spans="1:5" ht="12.6" customHeight="1" thickTop="1">
      <c r="A43" s="174">
        <f>+A41+1</f>
        <v>40</v>
      </c>
      <c r="B43" s="40" t="s">
        <v>340</v>
      </c>
      <c r="C43" s="136">
        <f>E41+1</f>
        <v>1040</v>
      </c>
      <c r="D43" s="136">
        <f>C43+1</f>
        <v>1041</v>
      </c>
      <c r="E43" s="253">
        <f>D43+1</f>
        <v>1042</v>
      </c>
    </row>
    <row r="44" spans="1:5" ht="12.6" customHeight="1">
      <c r="A44" s="124">
        <f t="shared" si="0"/>
        <v>41</v>
      </c>
      <c r="B44" s="129" t="s">
        <v>341</v>
      </c>
      <c r="C44" s="136">
        <f>E43+1</f>
        <v>1043</v>
      </c>
      <c r="D44" s="136">
        <f>C44+1</f>
        <v>1044</v>
      </c>
      <c r="E44" s="251">
        <f>D44+1</f>
        <v>1045</v>
      </c>
    </row>
    <row r="45" spans="1:5" ht="12.6" customHeight="1">
      <c r="A45" s="124">
        <f t="shared" si="0"/>
        <v>42</v>
      </c>
      <c r="B45" s="130" t="s">
        <v>164</v>
      </c>
      <c r="C45" s="137">
        <f>E44+1</f>
        <v>1046</v>
      </c>
      <c r="D45" s="793"/>
      <c r="E45" s="125">
        <f>C45+1</f>
        <v>1047</v>
      </c>
    </row>
    <row r="46" spans="1:5" ht="12.6" customHeight="1">
      <c r="A46" s="124">
        <f t="shared" si="0"/>
        <v>43</v>
      </c>
      <c r="B46" s="130" t="s">
        <v>165</v>
      </c>
      <c r="C46" s="137">
        <f t="shared" ref="C46:C68" si="2">E45+1</f>
        <v>1048</v>
      </c>
      <c r="D46" s="795"/>
      <c r="E46" s="125">
        <f>C46+1</f>
        <v>1049</v>
      </c>
    </row>
    <row r="47" spans="1:5" ht="12.6" customHeight="1">
      <c r="A47" s="124">
        <f t="shared" si="0"/>
        <v>44</v>
      </c>
      <c r="B47" s="130" t="s">
        <v>166</v>
      </c>
      <c r="C47" s="137">
        <f t="shared" si="2"/>
        <v>1050</v>
      </c>
      <c r="D47" s="137">
        <f>C47+1</f>
        <v>1051</v>
      </c>
      <c r="E47" s="125">
        <f>D47+1</f>
        <v>1052</v>
      </c>
    </row>
    <row r="48" spans="1:5" ht="12.6" customHeight="1">
      <c r="A48" s="124">
        <f t="shared" si="0"/>
        <v>45</v>
      </c>
      <c r="B48" s="130" t="s">
        <v>167</v>
      </c>
      <c r="C48" s="137">
        <f t="shared" si="2"/>
        <v>1053</v>
      </c>
      <c r="D48" s="793"/>
      <c r="E48" s="125">
        <f>C48+1</f>
        <v>1054</v>
      </c>
    </row>
    <row r="49" spans="1:5" ht="12.6" customHeight="1">
      <c r="A49" s="124">
        <f t="shared" si="0"/>
        <v>46</v>
      </c>
      <c r="B49" s="130" t="s">
        <v>168</v>
      </c>
      <c r="C49" s="137">
        <f t="shared" si="2"/>
        <v>1055</v>
      </c>
      <c r="D49" s="794"/>
      <c r="E49" s="125">
        <f t="shared" ref="E49:E56" si="3">C49+1</f>
        <v>1056</v>
      </c>
    </row>
    <row r="50" spans="1:5" ht="12.6" customHeight="1">
      <c r="A50" s="124">
        <f t="shared" si="0"/>
        <v>47</v>
      </c>
      <c r="B50" s="130" t="s">
        <v>169</v>
      </c>
      <c r="C50" s="137">
        <f t="shared" ref="C50:C56" si="4">E49+1</f>
        <v>1057</v>
      </c>
      <c r="D50" s="794"/>
      <c r="E50" s="125">
        <f t="shared" si="3"/>
        <v>1058</v>
      </c>
    </row>
    <row r="51" spans="1:5" ht="12.6" customHeight="1">
      <c r="A51" s="124">
        <f t="shared" si="0"/>
        <v>48</v>
      </c>
      <c r="B51" s="130" t="s">
        <v>170</v>
      </c>
      <c r="C51" s="137">
        <f t="shared" si="4"/>
        <v>1059</v>
      </c>
      <c r="D51" s="794"/>
      <c r="E51" s="125">
        <f t="shared" si="3"/>
        <v>1060</v>
      </c>
    </row>
    <row r="52" spans="1:5" ht="12.6" customHeight="1">
      <c r="A52" s="124">
        <f t="shared" si="0"/>
        <v>49</v>
      </c>
      <c r="B52" s="130" t="s">
        <v>171</v>
      </c>
      <c r="C52" s="137">
        <f t="shared" si="4"/>
        <v>1061</v>
      </c>
      <c r="D52" s="794"/>
      <c r="E52" s="125">
        <f t="shared" si="3"/>
        <v>1062</v>
      </c>
    </row>
    <row r="53" spans="1:5" ht="12.6" customHeight="1">
      <c r="A53" s="124">
        <f t="shared" si="0"/>
        <v>50</v>
      </c>
      <c r="B53" s="130" t="s">
        <v>172</v>
      </c>
      <c r="C53" s="137">
        <f t="shared" si="4"/>
        <v>1063</v>
      </c>
      <c r="D53" s="794"/>
      <c r="E53" s="125">
        <f t="shared" si="3"/>
        <v>1064</v>
      </c>
    </row>
    <row r="54" spans="1:5" ht="12.6" customHeight="1">
      <c r="A54" s="124">
        <f t="shared" si="0"/>
        <v>51</v>
      </c>
      <c r="B54" s="130" t="s">
        <v>173</v>
      </c>
      <c r="C54" s="137">
        <f t="shared" si="4"/>
        <v>1065</v>
      </c>
      <c r="D54" s="794"/>
      <c r="E54" s="125">
        <f t="shared" si="3"/>
        <v>1066</v>
      </c>
    </row>
    <row r="55" spans="1:5" ht="12.6" customHeight="1">
      <c r="A55" s="124">
        <f t="shared" si="0"/>
        <v>52</v>
      </c>
      <c r="B55" s="130" t="s">
        <v>174</v>
      </c>
      <c r="C55" s="137">
        <f t="shared" si="4"/>
        <v>1067</v>
      </c>
      <c r="D55" s="794"/>
      <c r="E55" s="125">
        <f t="shared" si="3"/>
        <v>1068</v>
      </c>
    </row>
    <row r="56" spans="1:5" ht="12.6" customHeight="1">
      <c r="A56" s="124">
        <f t="shared" si="0"/>
        <v>53</v>
      </c>
      <c r="B56" s="130" t="s">
        <v>175</v>
      </c>
      <c r="C56" s="137">
        <f t="shared" si="4"/>
        <v>1069</v>
      </c>
      <c r="D56" s="795"/>
      <c r="E56" s="125">
        <f t="shared" si="3"/>
        <v>1070</v>
      </c>
    </row>
    <row r="57" spans="1:5" ht="12.6" customHeight="1">
      <c r="A57" s="124">
        <f t="shared" si="0"/>
        <v>54</v>
      </c>
      <c r="B57" s="130" t="s">
        <v>337</v>
      </c>
      <c r="C57" s="137">
        <f t="shared" si="2"/>
        <v>1071</v>
      </c>
      <c r="D57" s="137">
        <f t="shared" ref="D57" si="5">C57+1</f>
        <v>1072</v>
      </c>
      <c r="E57" s="125">
        <f>D57+1</f>
        <v>1073</v>
      </c>
    </row>
    <row r="58" spans="1:5" ht="12.6" customHeight="1">
      <c r="A58" s="124">
        <f t="shared" si="0"/>
        <v>55</v>
      </c>
      <c r="B58" s="130" t="s">
        <v>338</v>
      </c>
      <c r="C58" s="137">
        <f>+E57+1</f>
        <v>1074</v>
      </c>
      <c r="D58" s="137">
        <f>+C58+1</f>
        <v>1075</v>
      </c>
      <c r="E58" s="125">
        <f>+D58+1</f>
        <v>1076</v>
      </c>
    </row>
    <row r="59" spans="1:5" ht="12.6" customHeight="1">
      <c r="A59" s="124">
        <f t="shared" si="0"/>
        <v>56</v>
      </c>
      <c r="B59" s="129" t="s">
        <v>339</v>
      </c>
      <c r="C59" s="136">
        <f>+E58+1</f>
        <v>1077</v>
      </c>
      <c r="D59" s="136">
        <f t="shared" ref="D59:E68" si="6">C59+1</f>
        <v>1078</v>
      </c>
      <c r="E59" s="251">
        <f t="shared" si="6"/>
        <v>1079</v>
      </c>
    </row>
    <row r="60" spans="1:5" ht="12.6" customHeight="1">
      <c r="A60" s="124">
        <f t="shared" si="0"/>
        <v>57</v>
      </c>
      <c r="B60" s="130" t="s">
        <v>176</v>
      </c>
      <c r="C60" s="137">
        <f t="shared" si="2"/>
        <v>1080</v>
      </c>
      <c r="D60" s="137">
        <f t="shared" ref="D60" si="7">C60+1</f>
        <v>1081</v>
      </c>
      <c r="E60" s="125">
        <f t="shared" si="6"/>
        <v>1082</v>
      </c>
    </row>
    <row r="61" spans="1:5" ht="12.6" customHeight="1">
      <c r="A61" s="124">
        <f t="shared" si="0"/>
        <v>58</v>
      </c>
      <c r="B61" s="130" t="s">
        <v>177</v>
      </c>
      <c r="C61" s="137">
        <f t="shared" si="2"/>
        <v>1083</v>
      </c>
      <c r="D61" s="137">
        <f t="shared" ref="D61" si="8">C61+1</f>
        <v>1084</v>
      </c>
      <c r="E61" s="125">
        <f t="shared" si="6"/>
        <v>1085</v>
      </c>
    </row>
    <row r="62" spans="1:5" ht="12.6" customHeight="1">
      <c r="A62" s="124">
        <f t="shared" si="0"/>
        <v>59</v>
      </c>
      <c r="B62" s="130" t="s">
        <v>178</v>
      </c>
      <c r="C62" s="137">
        <f t="shared" si="2"/>
        <v>1086</v>
      </c>
      <c r="D62" s="137">
        <f t="shared" ref="D62" si="9">C62+1</f>
        <v>1087</v>
      </c>
      <c r="E62" s="125">
        <f t="shared" si="6"/>
        <v>1088</v>
      </c>
    </row>
    <row r="63" spans="1:5" ht="12.6" customHeight="1">
      <c r="A63" s="124">
        <f t="shared" si="0"/>
        <v>60</v>
      </c>
      <c r="B63" s="130" t="s">
        <v>179</v>
      </c>
      <c r="C63" s="137">
        <f t="shared" si="2"/>
        <v>1089</v>
      </c>
      <c r="D63" s="137">
        <f t="shared" ref="D63" si="10">C63+1</f>
        <v>1090</v>
      </c>
      <c r="E63" s="125">
        <f t="shared" si="6"/>
        <v>1091</v>
      </c>
    </row>
    <row r="64" spans="1:5" ht="12.6" customHeight="1">
      <c r="A64" s="124">
        <f t="shared" si="0"/>
        <v>61</v>
      </c>
      <c r="B64" s="130" t="s">
        <v>180</v>
      </c>
      <c r="C64" s="137">
        <f t="shared" si="2"/>
        <v>1092</v>
      </c>
      <c r="D64" s="137">
        <f t="shared" ref="D64" si="11">C64+1</f>
        <v>1093</v>
      </c>
      <c r="E64" s="125">
        <f t="shared" si="6"/>
        <v>1094</v>
      </c>
    </row>
    <row r="65" spans="1:5" ht="12.6" customHeight="1">
      <c r="A65" s="124">
        <f t="shared" si="0"/>
        <v>62</v>
      </c>
      <c r="B65" s="130" t="s">
        <v>181</v>
      </c>
      <c r="C65" s="137">
        <f t="shared" si="2"/>
        <v>1095</v>
      </c>
      <c r="D65" s="137">
        <f t="shared" ref="D65" si="12">C65+1</f>
        <v>1096</v>
      </c>
      <c r="E65" s="125">
        <f t="shared" si="6"/>
        <v>1097</v>
      </c>
    </row>
    <row r="66" spans="1:5" ht="12.6" customHeight="1">
      <c r="A66" s="124">
        <f t="shared" si="0"/>
        <v>63</v>
      </c>
      <c r="B66" s="130" t="s">
        <v>182</v>
      </c>
      <c r="C66" s="137">
        <f t="shared" si="2"/>
        <v>1098</v>
      </c>
      <c r="D66" s="137">
        <f t="shared" ref="D66" si="13">C66+1</f>
        <v>1099</v>
      </c>
      <c r="E66" s="125">
        <f t="shared" si="6"/>
        <v>1100</v>
      </c>
    </row>
    <row r="67" spans="1:5" ht="12.6" customHeight="1">
      <c r="A67" s="124">
        <f t="shared" si="0"/>
        <v>64</v>
      </c>
      <c r="B67" s="130" t="s">
        <v>30</v>
      </c>
      <c r="C67" s="137">
        <f t="shared" si="2"/>
        <v>1101</v>
      </c>
      <c r="D67" s="137">
        <f t="shared" ref="D67" si="14">C67+1</f>
        <v>1102</v>
      </c>
      <c r="E67" s="125">
        <f t="shared" si="6"/>
        <v>1103</v>
      </c>
    </row>
    <row r="68" spans="1:5" ht="12.6" customHeight="1">
      <c r="A68" s="124">
        <f t="shared" si="0"/>
        <v>65</v>
      </c>
      <c r="B68" s="129" t="s">
        <v>331</v>
      </c>
      <c r="C68" s="136">
        <f t="shared" si="2"/>
        <v>1104</v>
      </c>
      <c r="D68" s="136">
        <f t="shared" ref="D68" si="15">C68+1</f>
        <v>1105</v>
      </c>
      <c r="E68" s="251">
        <f t="shared" si="6"/>
        <v>1106</v>
      </c>
    </row>
    <row r="69" spans="1:5" ht="12.6" customHeight="1">
      <c r="A69" s="124">
        <f t="shared" si="0"/>
        <v>66</v>
      </c>
      <c r="B69" s="129" t="s">
        <v>332</v>
      </c>
      <c r="C69" s="136">
        <f>E68+1</f>
        <v>1107</v>
      </c>
      <c r="D69" s="136">
        <f t="shared" ref="D69:E69" si="16">C69+1</f>
        <v>1108</v>
      </c>
      <c r="E69" s="251">
        <f t="shared" si="16"/>
        <v>1109</v>
      </c>
    </row>
    <row r="70" spans="1:5" ht="12.6" customHeight="1">
      <c r="A70" s="124">
        <f>+A69+1</f>
        <v>67</v>
      </c>
      <c r="B70" s="129" t="s">
        <v>333</v>
      </c>
      <c r="C70" s="136">
        <f>E69+1</f>
        <v>1110</v>
      </c>
      <c r="D70" s="136">
        <f t="shared" ref="D70" si="17">C70+1</f>
        <v>1111</v>
      </c>
      <c r="E70" s="251">
        <f>D70+1</f>
        <v>1112</v>
      </c>
    </row>
    <row r="71" spans="1:5" ht="12.6" customHeight="1">
      <c r="A71" s="124">
        <f>+A70+1</f>
        <v>68</v>
      </c>
      <c r="B71" s="129" t="s">
        <v>334</v>
      </c>
      <c r="C71" s="136">
        <f>E70+1</f>
        <v>1113</v>
      </c>
      <c r="D71" s="136">
        <f t="shared" ref="D71" si="18">C71+1</f>
        <v>1114</v>
      </c>
      <c r="E71" s="251">
        <f t="shared" ref="E71:E75" si="19">D71+1</f>
        <v>1115</v>
      </c>
    </row>
    <row r="72" spans="1:5" ht="12.6" customHeight="1">
      <c r="A72" s="124">
        <f>+A71+1</f>
        <v>69</v>
      </c>
      <c r="B72" s="129" t="s">
        <v>335</v>
      </c>
      <c r="C72" s="136">
        <f>E71+1</f>
        <v>1116</v>
      </c>
      <c r="D72" s="136">
        <f t="shared" ref="D72" si="20">C72+1</f>
        <v>1117</v>
      </c>
      <c r="E72" s="251">
        <f t="shared" si="19"/>
        <v>1118</v>
      </c>
    </row>
    <row r="73" spans="1:5" ht="12.6" customHeight="1">
      <c r="A73" s="124">
        <f t="shared" ref="A73:A86" si="21">+A72+1</f>
        <v>70</v>
      </c>
      <c r="B73" s="129" t="s">
        <v>342</v>
      </c>
      <c r="C73" s="136">
        <f>E72+1</f>
        <v>1119</v>
      </c>
      <c r="D73" s="136">
        <f t="shared" ref="D73" si="22">C73+1</f>
        <v>1120</v>
      </c>
      <c r="E73" s="251">
        <f t="shared" si="19"/>
        <v>1121</v>
      </c>
    </row>
    <row r="74" spans="1:5" ht="12.6" customHeight="1">
      <c r="A74" s="124">
        <f t="shared" si="21"/>
        <v>71</v>
      </c>
      <c r="B74" s="130" t="s">
        <v>183</v>
      </c>
      <c r="C74" s="137">
        <f>+E73+1</f>
        <v>1122</v>
      </c>
      <c r="D74" s="137">
        <f>+C74+1</f>
        <v>1123</v>
      </c>
      <c r="E74" s="125">
        <f t="shared" si="19"/>
        <v>1124</v>
      </c>
    </row>
    <row r="75" spans="1:5" ht="12.6" customHeight="1">
      <c r="A75" s="124">
        <f t="shared" si="21"/>
        <v>72</v>
      </c>
      <c r="B75" s="130" t="s">
        <v>184</v>
      </c>
      <c r="C75" s="137">
        <f>+E74+1</f>
        <v>1125</v>
      </c>
      <c r="D75" s="137">
        <f>+C75+1</f>
        <v>1126</v>
      </c>
      <c r="E75" s="125">
        <f t="shared" si="19"/>
        <v>1127</v>
      </c>
    </row>
    <row r="76" spans="1:5" ht="12.6" customHeight="1">
      <c r="A76" s="124">
        <f t="shared" si="21"/>
        <v>73</v>
      </c>
      <c r="B76" s="130" t="s">
        <v>185</v>
      </c>
      <c r="C76" s="137">
        <f>+E75+1</f>
        <v>1128</v>
      </c>
      <c r="D76" s="137">
        <f>+C76+1</f>
        <v>1129</v>
      </c>
      <c r="E76" s="125">
        <f t="shared" ref="E76:E86" si="23">D76+1</f>
        <v>1130</v>
      </c>
    </row>
    <row r="77" spans="1:5" ht="12.6" customHeight="1">
      <c r="A77" s="124">
        <f t="shared" si="21"/>
        <v>74</v>
      </c>
      <c r="B77" s="130" t="s">
        <v>186</v>
      </c>
      <c r="C77" s="137">
        <f>+E76+1</f>
        <v>1131</v>
      </c>
      <c r="D77" s="137">
        <f>+C77+1</f>
        <v>1132</v>
      </c>
      <c r="E77" s="125">
        <f t="shared" si="23"/>
        <v>1133</v>
      </c>
    </row>
    <row r="78" spans="1:5" ht="12.6" customHeight="1">
      <c r="A78" s="124">
        <f t="shared" si="21"/>
        <v>75</v>
      </c>
      <c r="B78" s="130" t="s">
        <v>285</v>
      </c>
      <c r="C78" s="140"/>
      <c r="D78" s="137">
        <f t="shared" ref="D78" si="24">E77+1</f>
        <v>1134</v>
      </c>
      <c r="E78" s="125">
        <f t="shared" si="23"/>
        <v>1135</v>
      </c>
    </row>
    <row r="79" spans="1:5" ht="12.6" customHeight="1">
      <c r="A79" s="124">
        <f t="shared" si="21"/>
        <v>76</v>
      </c>
      <c r="B79" s="130" t="s">
        <v>187</v>
      </c>
      <c r="C79" s="137">
        <f>+E78+1</f>
        <v>1136</v>
      </c>
      <c r="D79" s="137">
        <f>+C79+1</f>
        <v>1137</v>
      </c>
      <c r="E79" s="125">
        <f t="shared" si="23"/>
        <v>1138</v>
      </c>
    </row>
    <row r="80" spans="1:5" ht="12.6" customHeight="1">
      <c r="A80" s="124">
        <f t="shared" si="21"/>
        <v>77</v>
      </c>
      <c r="B80" s="130" t="s">
        <v>188</v>
      </c>
      <c r="C80" s="137">
        <f>+E79+1</f>
        <v>1139</v>
      </c>
      <c r="D80" s="137">
        <f t="shared" ref="D80" si="25">C80+1</f>
        <v>1140</v>
      </c>
      <c r="E80" s="125">
        <f t="shared" si="23"/>
        <v>1141</v>
      </c>
    </row>
    <row r="81" spans="1:5" ht="12.6" customHeight="1">
      <c r="A81" s="124">
        <f t="shared" si="21"/>
        <v>78</v>
      </c>
      <c r="B81" s="130" t="s">
        <v>189</v>
      </c>
      <c r="C81" s="140"/>
      <c r="D81" s="137">
        <f t="shared" ref="D81" si="26">E80+1</f>
        <v>1142</v>
      </c>
      <c r="E81" s="125">
        <f t="shared" si="23"/>
        <v>1143</v>
      </c>
    </row>
    <row r="82" spans="1:5" ht="12.6" customHeight="1">
      <c r="A82" s="124">
        <f t="shared" si="21"/>
        <v>79</v>
      </c>
      <c r="B82" s="130" t="s">
        <v>190</v>
      </c>
      <c r="C82" s="137">
        <f t="shared" ref="C82:C86" si="27">E81+1</f>
        <v>1144</v>
      </c>
      <c r="D82" s="137">
        <f t="shared" ref="D82" si="28">C82+1</f>
        <v>1145</v>
      </c>
      <c r="E82" s="125">
        <f t="shared" si="23"/>
        <v>1146</v>
      </c>
    </row>
    <row r="83" spans="1:5" ht="12.6" customHeight="1">
      <c r="A83" s="124">
        <f t="shared" si="21"/>
        <v>80</v>
      </c>
      <c r="B83" s="130" t="s">
        <v>191</v>
      </c>
      <c r="C83" s="137">
        <f t="shared" si="27"/>
        <v>1147</v>
      </c>
      <c r="D83" s="137">
        <f t="shared" ref="D83" si="29">C83+1</f>
        <v>1148</v>
      </c>
      <c r="E83" s="125">
        <f t="shared" si="23"/>
        <v>1149</v>
      </c>
    </row>
    <row r="84" spans="1:5" ht="12.6" customHeight="1">
      <c r="A84" s="124">
        <f t="shared" si="21"/>
        <v>81</v>
      </c>
      <c r="B84" s="130" t="s">
        <v>273</v>
      </c>
      <c r="C84" s="137">
        <f t="shared" si="27"/>
        <v>1150</v>
      </c>
      <c r="D84" s="137">
        <f t="shared" ref="D84" si="30">C84+1</f>
        <v>1151</v>
      </c>
      <c r="E84" s="125">
        <f t="shared" si="23"/>
        <v>1152</v>
      </c>
    </row>
    <row r="85" spans="1:5" ht="12.6" customHeight="1">
      <c r="A85" s="124">
        <f t="shared" si="21"/>
        <v>82</v>
      </c>
      <c r="B85" s="130" t="s">
        <v>192</v>
      </c>
      <c r="C85" s="137">
        <f t="shared" si="27"/>
        <v>1153</v>
      </c>
      <c r="D85" s="137">
        <f t="shared" ref="D85" si="31">C85+1</f>
        <v>1154</v>
      </c>
      <c r="E85" s="125">
        <f t="shared" si="23"/>
        <v>1155</v>
      </c>
    </row>
    <row r="86" spans="1:5" ht="12.6" customHeight="1" thickBot="1">
      <c r="A86" s="124">
        <f t="shared" si="21"/>
        <v>83</v>
      </c>
      <c r="B86" s="130" t="s">
        <v>193</v>
      </c>
      <c r="C86" s="137">
        <f t="shared" si="27"/>
        <v>1156</v>
      </c>
      <c r="D86" s="137">
        <f t="shared" ref="D86" si="32">C86+1</f>
        <v>1157</v>
      </c>
      <c r="E86" s="125">
        <f t="shared" si="23"/>
        <v>1158</v>
      </c>
    </row>
    <row r="87" spans="1:5" s="207" customFormat="1" ht="23.25" customHeight="1" thickTop="1" thickBot="1">
      <c r="A87" s="204" t="s">
        <v>19</v>
      </c>
      <c r="B87" s="205" t="s">
        <v>20</v>
      </c>
      <c r="C87" s="206" t="s">
        <v>302</v>
      </c>
      <c r="D87" s="206" t="s">
        <v>303</v>
      </c>
      <c r="E87" s="256" t="s">
        <v>163</v>
      </c>
    </row>
    <row r="88" spans="1:5" ht="12.6" customHeight="1" thickTop="1">
      <c r="A88" s="255">
        <f>+A86+1</f>
        <v>84</v>
      </c>
      <c r="B88" s="130" t="s">
        <v>194</v>
      </c>
      <c r="C88" s="137">
        <f>E86+1</f>
        <v>1159</v>
      </c>
      <c r="D88" s="137">
        <f t="shared" ref="D88" si="33">C88+1</f>
        <v>1160</v>
      </c>
      <c r="E88" s="172">
        <f>D88+1</f>
        <v>1161</v>
      </c>
    </row>
    <row r="89" spans="1:5" ht="12.6" customHeight="1">
      <c r="A89" s="124">
        <f>+A88+1</f>
        <v>85</v>
      </c>
      <c r="B89" s="130" t="s">
        <v>195</v>
      </c>
      <c r="C89" s="137">
        <f>E88+1</f>
        <v>1162</v>
      </c>
      <c r="D89" s="137">
        <f t="shared" ref="D89" si="34">C89+1</f>
        <v>1163</v>
      </c>
      <c r="E89" s="172">
        <f>D89+1</f>
        <v>1164</v>
      </c>
    </row>
    <row r="90" spans="1:5" ht="12.6" customHeight="1">
      <c r="A90" s="124">
        <f t="shared" ref="A90:A103" si="35">+A89+1</f>
        <v>86</v>
      </c>
      <c r="B90" s="130" t="s">
        <v>196</v>
      </c>
      <c r="C90" s="137">
        <f>E89+1</f>
        <v>1165</v>
      </c>
      <c r="D90" s="137">
        <f t="shared" ref="D90" si="36">C90+1</f>
        <v>1166</v>
      </c>
      <c r="E90" s="125">
        <f>D90+1</f>
        <v>1167</v>
      </c>
    </row>
    <row r="91" spans="1:5" ht="12.6" customHeight="1">
      <c r="A91" s="124">
        <f t="shared" si="35"/>
        <v>87</v>
      </c>
      <c r="B91" s="130" t="s">
        <v>197</v>
      </c>
      <c r="C91" s="137">
        <f>E90+1</f>
        <v>1168</v>
      </c>
      <c r="D91" s="137">
        <f t="shared" ref="D91:E106" si="37">C91+1</f>
        <v>1169</v>
      </c>
      <c r="E91" s="125">
        <f t="shared" si="37"/>
        <v>1170</v>
      </c>
    </row>
    <row r="92" spans="1:5" ht="12.6" customHeight="1">
      <c r="A92" s="124">
        <f t="shared" si="35"/>
        <v>88</v>
      </c>
      <c r="B92" s="130" t="s">
        <v>198</v>
      </c>
      <c r="C92" s="137">
        <f>E91+1</f>
        <v>1171</v>
      </c>
      <c r="D92" s="137">
        <f t="shared" ref="D92" si="38">C92+1</f>
        <v>1172</v>
      </c>
      <c r="E92" s="125">
        <f t="shared" si="37"/>
        <v>1173</v>
      </c>
    </row>
    <row r="93" spans="1:5" ht="12.6" customHeight="1">
      <c r="A93" s="124">
        <f t="shared" si="35"/>
        <v>89</v>
      </c>
      <c r="B93" s="130" t="s">
        <v>199</v>
      </c>
      <c r="C93" s="140"/>
      <c r="D93" s="137">
        <f t="shared" ref="D93:D106" si="39">E92+1</f>
        <v>1174</v>
      </c>
      <c r="E93" s="125">
        <f t="shared" si="37"/>
        <v>1175</v>
      </c>
    </row>
    <row r="94" spans="1:5" ht="12.6" customHeight="1">
      <c r="A94" s="124">
        <f t="shared" si="35"/>
        <v>90</v>
      </c>
      <c r="B94" s="130" t="s">
        <v>200</v>
      </c>
      <c r="C94" s="137">
        <f>E93+1</f>
        <v>1176</v>
      </c>
      <c r="D94" s="137">
        <f t="shared" ref="D94" si="40">C94+1</f>
        <v>1177</v>
      </c>
      <c r="E94" s="125">
        <f t="shared" si="37"/>
        <v>1178</v>
      </c>
    </row>
    <row r="95" spans="1:5" ht="12.6" customHeight="1">
      <c r="A95" s="124">
        <f t="shared" si="35"/>
        <v>91</v>
      </c>
      <c r="B95" s="129" t="s">
        <v>343</v>
      </c>
      <c r="C95" s="796"/>
      <c r="D95" s="136">
        <f t="shared" si="39"/>
        <v>1179</v>
      </c>
      <c r="E95" s="251">
        <f t="shared" si="37"/>
        <v>1180</v>
      </c>
    </row>
    <row r="96" spans="1:5" ht="12.6" customHeight="1">
      <c r="A96" s="124">
        <f t="shared" si="35"/>
        <v>92</v>
      </c>
      <c r="B96" s="130" t="s">
        <v>344</v>
      </c>
      <c r="C96" s="794"/>
      <c r="D96" s="137">
        <f t="shared" si="39"/>
        <v>1181</v>
      </c>
      <c r="E96" s="125">
        <f t="shared" si="37"/>
        <v>1182</v>
      </c>
    </row>
    <row r="97" spans="1:5" ht="12.6" customHeight="1">
      <c r="A97" s="124">
        <f t="shared" si="35"/>
        <v>93</v>
      </c>
      <c r="B97" s="131" t="s">
        <v>201</v>
      </c>
      <c r="C97" s="794"/>
      <c r="D97" s="137">
        <f t="shared" si="39"/>
        <v>1183</v>
      </c>
      <c r="E97" s="125">
        <f t="shared" si="37"/>
        <v>1184</v>
      </c>
    </row>
    <row r="98" spans="1:5" ht="12.6" customHeight="1">
      <c r="A98" s="124">
        <f t="shared" si="35"/>
        <v>94</v>
      </c>
      <c r="B98" s="131" t="s">
        <v>202</v>
      </c>
      <c r="C98" s="794"/>
      <c r="D98" s="137">
        <f t="shared" si="39"/>
        <v>1185</v>
      </c>
      <c r="E98" s="125">
        <f t="shared" si="37"/>
        <v>1186</v>
      </c>
    </row>
    <row r="99" spans="1:5" ht="12.6" customHeight="1">
      <c r="A99" s="124">
        <f t="shared" si="35"/>
        <v>95</v>
      </c>
      <c r="B99" s="131" t="s">
        <v>203</v>
      </c>
      <c r="C99" s="794"/>
      <c r="D99" s="137">
        <f t="shared" si="39"/>
        <v>1187</v>
      </c>
      <c r="E99" s="125">
        <f t="shared" si="37"/>
        <v>1188</v>
      </c>
    </row>
    <row r="100" spans="1:5" ht="12.6" customHeight="1">
      <c r="A100" s="124">
        <f t="shared" si="35"/>
        <v>96</v>
      </c>
      <c r="B100" s="131" t="s">
        <v>204</v>
      </c>
      <c r="C100" s="794"/>
      <c r="D100" s="137">
        <f t="shared" si="39"/>
        <v>1189</v>
      </c>
      <c r="E100" s="125">
        <f t="shared" si="37"/>
        <v>1190</v>
      </c>
    </row>
    <row r="101" spans="1:5" ht="12.6" customHeight="1">
      <c r="A101" s="124">
        <f t="shared" si="35"/>
        <v>97</v>
      </c>
      <c r="B101" s="141" t="s">
        <v>205</v>
      </c>
      <c r="C101" s="794"/>
      <c r="D101" s="137">
        <f t="shared" si="39"/>
        <v>1191</v>
      </c>
      <c r="E101" s="125">
        <f t="shared" si="37"/>
        <v>1192</v>
      </c>
    </row>
    <row r="102" spans="1:5" ht="21" customHeight="1">
      <c r="A102" s="124">
        <f t="shared" si="35"/>
        <v>98</v>
      </c>
      <c r="B102" s="131" t="s">
        <v>266</v>
      </c>
      <c r="C102" s="794"/>
      <c r="D102" s="137">
        <f t="shared" si="39"/>
        <v>1193</v>
      </c>
      <c r="E102" s="125">
        <f t="shared" si="37"/>
        <v>1194</v>
      </c>
    </row>
    <row r="103" spans="1:5" ht="12.6" customHeight="1">
      <c r="A103" s="124">
        <f t="shared" si="35"/>
        <v>99</v>
      </c>
      <c r="B103" s="131" t="s">
        <v>275</v>
      </c>
      <c r="C103" s="794"/>
      <c r="D103" s="137">
        <f t="shared" si="39"/>
        <v>1195</v>
      </c>
      <c r="E103" s="125">
        <f t="shared" si="37"/>
        <v>1196</v>
      </c>
    </row>
    <row r="104" spans="1:5" ht="22.5" customHeight="1">
      <c r="A104" s="124">
        <f t="shared" ref="A104:A109" si="41">+A103+1</f>
        <v>100</v>
      </c>
      <c r="B104" s="130" t="s">
        <v>206</v>
      </c>
      <c r="C104" s="794"/>
      <c r="D104" s="137">
        <f t="shared" si="39"/>
        <v>1197</v>
      </c>
      <c r="E104" s="125">
        <f t="shared" si="37"/>
        <v>1198</v>
      </c>
    </row>
    <row r="105" spans="1:5" ht="12.6" customHeight="1">
      <c r="A105" s="124">
        <f t="shared" si="41"/>
        <v>101</v>
      </c>
      <c r="B105" s="130" t="s">
        <v>276</v>
      </c>
      <c r="C105" s="794"/>
      <c r="D105" s="137">
        <f t="shared" si="39"/>
        <v>1199</v>
      </c>
      <c r="E105" s="125">
        <f t="shared" si="37"/>
        <v>1200</v>
      </c>
    </row>
    <row r="106" spans="1:5" ht="12.6" customHeight="1">
      <c r="A106" s="124">
        <f t="shared" si="41"/>
        <v>102</v>
      </c>
      <c r="B106" s="129" t="s">
        <v>207</v>
      </c>
      <c r="C106" s="797"/>
      <c r="D106" s="137">
        <f t="shared" si="39"/>
        <v>1201</v>
      </c>
      <c r="E106" s="125">
        <f t="shared" si="37"/>
        <v>1202</v>
      </c>
    </row>
    <row r="107" spans="1:5" ht="12.6" customHeight="1">
      <c r="A107" s="124">
        <f t="shared" si="41"/>
        <v>103</v>
      </c>
      <c r="B107" s="151" t="s">
        <v>282</v>
      </c>
      <c r="C107" s="800"/>
      <c r="D107" s="801"/>
      <c r="E107" s="251">
        <f t="shared" ref="E107:E108" si="42">E106+1</f>
        <v>1203</v>
      </c>
    </row>
    <row r="108" spans="1:5" ht="12.6" customHeight="1">
      <c r="A108" s="124">
        <f t="shared" si="41"/>
        <v>104</v>
      </c>
      <c r="B108" s="41" t="s">
        <v>345</v>
      </c>
      <c r="C108" s="800"/>
      <c r="D108" s="802"/>
      <c r="E108" s="251">
        <f t="shared" si="42"/>
        <v>1204</v>
      </c>
    </row>
    <row r="109" spans="1:5" ht="12.6" customHeight="1" thickBot="1">
      <c r="A109" s="124">
        <f t="shared" si="41"/>
        <v>105</v>
      </c>
      <c r="B109" s="41" t="s">
        <v>336</v>
      </c>
      <c r="C109" s="798"/>
      <c r="D109" s="799"/>
      <c r="E109" s="251">
        <f>+E108+1</f>
        <v>1205</v>
      </c>
    </row>
    <row r="110" spans="1:5" ht="13.5" thickTop="1">
      <c r="A110" s="173"/>
    </row>
  </sheetData>
  <customSheetViews>
    <customSheetView guid="{48C681D1-9FE1-4335-980E-8E7A7257E624}" showPageBreaks="1" showGridLines="0" printArea="1" view="pageBreakPreview" topLeftCell="A25">
      <selection activeCell="A87" sqref="A87:E87"/>
      <rowBreaks count="2" manualBreakCount="2">
        <brk id="41" max="5" man="1"/>
        <brk id="86" max="5" man="1"/>
      </rowBreaks>
      <pageMargins left="0" right="0" top="0" bottom="0" header="0" footer="0.31496062992125984"/>
      <printOptions horizontalCentered="1"/>
      <pageSetup paperSize="9" scale="92" orientation="landscape" r:id="rId1"/>
    </customSheetView>
    <customSheetView guid="{3573493F-9B3A-416A-9056-E21F688B68D5}" showPageBreaks="1" showGridLines="0" printArea="1" view="pageBreakPreview" topLeftCell="A76">
      <selection activeCell="A87" sqref="A87:E87"/>
      <rowBreaks count="2" manualBreakCount="2">
        <brk id="41" max="5" man="1"/>
        <brk id="86" max="5" man="1"/>
      </rowBreaks>
      <pageMargins left="0" right="0" top="0" bottom="0" header="0" footer="0.31496062992125984"/>
      <printOptions horizontalCentered="1"/>
      <pageSetup paperSize="9" scale="92" orientation="landscape" r:id="rId2"/>
    </customSheetView>
  </customSheetViews>
  <mergeCells count="6">
    <mergeCell ref="B2:D2"/>
    <mergeCell ref="B37:C37"/>
    <mergeCell ref="B39:C39"/>
    <mergeCell ref="B40:C40"/>
    <mergeCell ref="C4:D4"/>
    <mergeCell ref="C5:D5"/>
  </mergeCells>
  <printOptions horizontalCentered="1"/>
  <pageMargins left="0" right="0" top="0.19685039370078741" bottom="0" header="0" footer="0.31496062992125984"/>
  <pageSetup paperSize="9" scale="95" orientation="landscape" r:id="rId3"/>
  <rowBreaks count="2" manualBreakCount="2">
    <brk id="41" max="5" man="1"/>
    <brk id="86" max="5" man="1"/>
  </rowBreaks>
  <ignoredErrors>
    <ignoredError sqref="D80:D81 A71 D58:E58 A89:A109 E47 D78" formula="1"/>
    <ignoredError sqref="C88:E88 C95:E108 C93 E93 C86:E86 C89:E92 C94 E94" evalError="1"/>
    <ignoredError sqref="D93:D94" evalError="1" formula="1"/>
  </ignoredErrors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C105"/>
  <sheetViews>
    <sheetView showGridLines="0" view="pageBreakPreview" topLeftCell="A13" zoomScaleNormal="25" zoomScaleSheetLayoutView="100" zoomScalePageLayoutView="40" workbookViewId="0">
      <selection activeCell="D25" sqref="D25:E25"/>
    </sheetView>
  </sheetViews>
  <sheetFormatPr baseColWidth="10" defaultRowHeight="15"/>
  <cols>
    <col min="1" max="1" width="1.28515625" style="194" customWidth="1"/>
    <col min="2" max="2" width="6.5703125" style="118" customWidth="1"/>
    <col min="3" max="3" width="13.7109375" style="194" customWidth="1"/>
    <col min="4" max="4" width="11.42578125" style="194" customWidth="1"/>
    <col min="5" max="5" width="43.28515625" style="194" customWidth="1"/>
    <col min="6" max="6" width="13.7109375" style="194" customWidth="1"/>
    <col min="7" max="7" width="13.5703125" style="197" customWidth="1"/>
    <col min="8" max="17" width="13.85546875" style="194" customWidth="1"/>
    <col min="18" max="18" width="14.28515625" style="194" customWidth="1"/>
    <col min="19" max="19" width="11.140625" style="194" customWidth="1"/>
    <col min="20" max="20" width="19.85546875" style="197" customWidth="1"/>
    <col min="21" max="23" width="21.140625" style="197" customWidth="1"/>
    <col min="24" max="24" width="22" style="197" customWidth="1"/>
    <col min="25" max="25" width="19.7109375" style="194" customWidth="1"/>
    <col min="26" max="26" width="16.140625" style="194" customWidth="1"/>
    <col min="27" max="27" width="17.42578125" style="194" customWidth="1"/>
    <col min="28" max="28" width="10.140625" style="194" customWidth="1"/>
    <col min="29" max="29" width="1.7109375" style="194" customWidth="1"/>
    <col min="30" max="16384" width="11.42578125" style="194"/>
  </cols>
  <sheetData>
    <row r="1" spans="2:29" ht="15" customHeight="1">
      <c r="B1" s="119"/>
      <c r="C1" s="198"/>
      <c r="D1" s="198"/>
      <c r="E1" s="198"/>
      <c r="F1" s="198"/>
      <c r="G1" s="286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</row>
    <row r="2" spans="2:29" ht="15" customHeight="1">
      <c r="B2" s="119"/>
      <c r="C2" s="198"/>
      <c r="D2" s="198"/>
      <c r="E2" s="198"/>
      <c r="F2" s="198"/>
      <c r="G2" s="286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</row>
    <row r="3" spans="2:29">
      <c r="B3" s="120" t="s">
        <v>228</v>
      </c>
      <c r="C3" s="198"/>
      <c r="D3" s="198"/>
      <c r="E3" s="198"/>
      <c r="F3" s="198"/>
      <c r="G3" s="286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</row>
    <row r="4" spans="2:29" ht="7.5" customHeight="1" thickBot="1">
      <c r="B4" s="119"/>
      <c r="C4" s="198"/>
      <c r="D4" s="198"/>
      <c r="E4" s="198"/>
      <c r="F4" s="198"/>
      <c r="G4" s="286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</row>
    <row r="5" spans="2:29" ht="21" customHeight="1" thickTop="1" thickBot="1">
      <c r="B5" s="455" t="s">
        <v>19</v>
      </c>
      <c r="C5" s="478" t="s">
        <v>20</v>
      </c>
      <c r="D5" s="475"/>
      <c r="E5" s="475"/>
      <c r="F5" s="479"/>
      <c r="G5" s="459" t="s">
        <v>21</v>
      </c>
      <c r="H5" s="288"/>
      <c r="I5" s="288"/>
      <c r="J5" s="288"/>
      <c r="K5" s="288"/>
      <c r="L5" s="288"/>
      <c r="M5" s="834"/>
      <c r="N5" s="834"/>
      <c r="O5" s="287"/>
      <c r="P5" s="287"/>
      <c r="Q5" s="287"/>
      <c r="R5" s="288"/>
      <c r="S5" s="288"/>
    </row>
    <row r="6" spans="2:29" ht="15.75" customHeight="1" thickTop="1">
      <c r="B6" s="161">
        <f>+'[1]CAP.1_ Estado de Resultados'!A109+1</f>
        <v>106</v>
      </c>
      <c r="C6" s="480" t="s">
        <v>132</v>
      </c>
      <c r="D6" s="192"/>
      <c r="E6" s="192"/>
      <c r="G6" s="481">
        <v>2001</v>
      </c>
      <c r="H6" s="192"/>
      <c r="I6" s="192"/>
      <c r="J6" s="192"/>
      <c r="K6" s="192"/>
      <c r="L6" s="192"/>
      <c r="M6" s="835"/>
      <c r="N6" s="835"/>
      <c r="O6" s="289"/>
      <c r="P6" s="289"/>
      <c r="Q6" s="289"/>
      <c r="R6" s="192"/>
      <c r="S6" s="192"/>
    </row>
    <row r="7" spans="2:29" ht="15.75" customHeight="1">
      <c r="B7" s="162">
        <f>+B6+1</f>
        <v>107</v>
      </c>
      <c r="C7" s="482" t="s">
        <v>133</v>
      </c>
      <c r="D7" s="483"/>
      <c r="E7" s="483"/>
      <c r="F7" s="484"/>
      <c r="G7" s="485">
        <f>G6+1</f>
        <v>2002</v>
      </c>
      <c r="H7" s="192"/>
      <c r="I7" s="192"/>
      <c r="J7" s="192"/>
      <c r="K7" s="192"/>
      <c r="L7" s="192"/>
      <c r="M7" s="835"/>
      <c r="N7" s="835"/>
      <c r="O7" s="289"/>
      <c r="P7" s="289"/>
      <c r="Q7" s="289"/>
      <c r="R7" s="192"/>
      <c r="S7" s="192"/>
    </row>
    <row r="8" spans="2:29" ht="15.75" customHeight="1">
      <c r="B8" s="162">
        <f t="shared" ref="B8:B10" si="0">+B7+1</f>
        <v>108</v>
      </c>
      <c r="C8" s="482" t="s">
        <v>134</v>
      </c>
      <c r="D8" s="483"/>
      <c r="E8" s="483"/>
      <c r="F8" s="484"/>
      <c r="G8" s="485">
        <f>G7+1</f>
        <v>2003</v>
      </c>
      <c r="H8" s="192"/>
      <c r="I8" s="192"/>
      <c r="J8" s="192"/>
      <c r="K8" s="192"/>
      <c r="L8" s="192"/>
      <c r="M8" s="835"/>
      <c r="N8" s="835"/>
      <c r="O8" s="289"/>
      <c r="P8" s="289"/>
      <c r="Q8" s="289"/>
      <c r="R8" s="192"/>
      <c r="S8" s="192"/>
    </row>
    <row r="9" spans="2:29" ht="15.75" customHeight="1" thickBot="1">
      <c r="B9" s="163">
        <f t="shared" si="0"/>
        <v>109</v>
      </c>
      <c r="C9" s="486" t="s">
        <v>135</v>
      </c>
      <c r="D9" s="487"/>
      <c r="E9" s="487"/>
      <c r="F9" s="488"/>
      <c r="G9" s="489">
        <f>G8+1</f>
        <v>2004</v>
      </c>
      <c r="H9" s="192"/>
      <c r="I9" s="192"/>
      <c r="J9" s="192"/>
      <c r="K9" s="192"/>
      <c r="L9" s="192"/>
      <c r="M9" s="835"/>
      <c r="N9" s="835"/>
      <c r="O9" s="289"/>
      <c r="P9" s="289"/>
      <c r="Q9" s="289"/>
      <c r="R9" s="192"/>
      <c r="S9" s="192"/>
    </row>
    <row r="10" spans="2:29" ht="15.75" customHeight="1" thickTop="1" thickBot="1">
      <c r="B10" s="490">
        <f t="shared" si="0"/>
        <v>110</v>
      </c>
      <c r="C10" s="290" t="s">
        <v>136</v>
      </c>
      <c r="D10" s="291"/>
      <c r="E10" s="291"/>
      <c r="F10" s="491"/>
      <c r="G10" s="492">
        <f>G9+1</f>
        <v>2005</v>
      </c>
      <c r="H10" s="94"/>
      <c r="I10" s="94"/>
      <c r="J10" s="94"/>
      <c r="K10" s="94"/>
      <c r="L10" s="94"/>
      <c r="M10" s="835"/>
      <c r="N10" s="835"/>
      <c r="O10" s="289"/>
      <c r="P10" s="289"/>
      <c r="Q10" s="289"/>
      <c r="R10" s="94"/>
      <c r="S10" s="94"/>
    </row>
    <row r="11" spans="2:29" ht="23.25" customHeight="1" thickTop="1">
      <c r="B11" s="117" t="s">
        <v>346</v>
      </c>
    </row>
    <row r="13" spans="2:29" ht="15" customHeight="1"/>
    <row r="14" spans="2:29" ht="54.75" customHeight="1" thickBot="1">
      <c r="B14" s="281" t="s">
        <v>942</v>
      </c>
      <c r="T14" s="836"/>
      <c r="U14" s="836"/>
      <c r="V14" s="836"/>
      <c r="W14" s="836"/>
      <c r="X14" s="836"/>
      <c r="Y14" s="836"/>
      <c r="Z14" s="836"/>
      <c r="AA14" s="836"/>
      <c r="AB14" s="836"/>
      <c r="AC14" s="288"/>
    </row>
    <row r="15" spans="2:29" s="312" customFormat="1" ht="48" customHeight="1" thickTop="1" thickBot="1">
      <c r="B15" s="837" t="s">
        <v>19</v>
      </c>
      <c r="C15" s="838" t="s">
        <v>549</v>
      </c>
      <c r="D15" s="840" t="s">
        <v>577</v>
      </c>
      <c r="E15" s="841"/>
      <c r="F15" s="838" t="s">
        <v>578</v>
      </c>
      <c r="G15" s="838" t="s">
        <v>946</v>
      </c>
      <c r="H15" s="844" t="s">
        <v>947</v>
      </c>
      <c r="I15" s="845"/>
      <c r="J15" s="844" t="s">
        <v>948</v>
      </c>
      <c r="K15" s="846"/>
      <c r="L15" s="846"/>
      <c r="M15" s="846"/>
      <c r="N15" s="845"/>
      <c r="O15" s="847" t="s">
        <v>949</v>
      </c>
      <c r="P15" s="850" t="s">
        <v>950</v>
      </c>
      <c r="Q15" s="851"/>
      <c r="R15" s="847" t="s">
        <v>579</v>
      </c>
      <c r="S15" s="244"/>
      <c r="T15" s="860"/>
      <c r="U15" s="860"/>
      <c r="V15" s="860"/>
      <c r="W15" s="860"/>
      <c r="X15" s="860"/>
      <c r="Y15" s="860"/>
      <c r="Z15" s="860"/>
      <c r="AA15" s="860"/>
      <c r="AB15" s="860"/>
      <c r="AC15" s="469"/>
    </row>
    <row r="16" spans="2:29" s="312" customFormat="1" ht="21" customHeight="1" thickTop="1" thickBot="1">
      <c r="B16" s="837"/>
      <c r="C16" s="839"/>
      <c r="D16" s="842"/>
      <c r="E16" s="843"/>
      <c r="F16" s="838"/>
      <c r="G16" s="838"/>
      <c r="H16" s="861" t="s">
        <v>580</v>
      </c>
      <c r="I16" s="863" t="s">
        <v>581</v>
      </c>
      <c r="J16" s="844" t="s">
        <v>884</v>
      </c>
      <c r="K16" s="845"/>
      <c r="L16" s="844" t="s">
        <v>137</v>
      </c>
      <c r="M16" s="845"/>
      <c r="N16" s="865" t="s">
        <v>548</v>
      </c>
      <c r="O16" s="848"/>
      <c r="P16" s="852"/>
      <c r="Q16" s="853"/>
      <c r="R16" s="848"/>
      <c r="S16" s="243"/>
      <c r="T16" s="859"/>
      <c r="U16" s="859"/>
      <c r="V16" s="859"/>
      <c r="W16" s="859"/>
      <c r="X16" s="859"/>
      <c r="Y16" s="856"/>
      <c r="Z16" s="856"/>
      <c r="AA16" s="856"/>
      <c r="AB16" s="856"/>
      <c r="AC16" s="469"/>
    </row>
    <row r="17" spans="2:29" s="312" customFormat="1" ht="51.75" customHeight="1" thickTop="1" thickBot="1">
      <c r="B17" s="837"/>
      <c r="C17" s="839"/>
      <c r="D17" s="842"/>
      <c r="E17" s="843"/>
      <c r="F17" s="838"/>
      <c r="G17" s="838"/>
      <c r="H17" s="862"/>
      <c r="I17" s="864"/>
      <c r="J17" s="456" t="s">
        <v>582</v>
      </c>
      <c r="K17" s="460" t="s">
        <v>897</v>
      </c>
      <c r="L17" s="456" t="s">
        <v>898</v>
      </c>
      <c r="M17" s="460" t="s">
        <v>899</v>
      </c>
      <c r="N17" s="865"/>
      <c r="O17" s="849"/>
      <c r="P17" s="493" t="s">
        <v>583</v>
      </c>
      <c r="Q17" s="458" t="s">
        <v>584</v>
      </c>
      <c r="R17" s="848"/>
      <c r="S17" s="243"/>
      <c r="T17" s="859"/>
      <c r="U17" s="859"/>
      <c r="V17" s="859"/>
      <c r="W17" s="859"/>
      <c r="X17" s="859"/>
      <c r="Y17" s="856"/>
      <c r="Z17" s="856"/>
      <c r="AA17" s="856"/>
      <c r="AB17" s="856"/>
      <c r="AC17" s="469"/>
    </row>
    <row r="18" spans="2:29" ht="15" customHeight="1" thickTop="1">
      <c r="B18" s="161">
        <f>+B10+1</f>
        <v>111</v>
      </c>
      <c r="C18" s="494">
        <f>G10+1</f>
        <v>2006</v>
      </c>
      <c r="D18" s="857"/>
      <c r="E18" s="858"/>
      <c r="F18" s="789">
        <f>C18+1</f>
        <v>2007</v>
      </c>
      <c r="G18" s="495">
        <f t="shared" ref="G18:K19" si="1">F18+1</f>
        <v>2008</v>
      </c>
      <c r="H18" s="510">
        <f t="shared" si="1"/>
        <v>2009</v>
      </c>
      <c r="I18" s="657">
        <f t="shared" si="1"/>
        <v>2010</v>
      </c>
      <c r="J18" s="496">
        <f t="shared" si="1"/>
        <v>2011</v>
      </c>
      <c r="K18" s="656">
        <f t="shared" si="1"/>
        <v>2012</v>
      </c>
      <c r="L18" s="656">
        <f t="shared" ref="L18:M19" si="2">K18+1</f>
        <v>2013</v>
      </c>
      <c r="M18" s="656">
        <f t="shared" si="2"/>
        <v>2014</v>
      </c>
      <c r="N18" s="671">
        <f t="shared" ref="N18:P19" si="3">M18+1</f>
        <v>2015</v>
      </c>
      <c r="O18" s="495">
        <f t="shared" si="3"/>
        <v>2016</v>
      </c>
      <c r="P18" s="293">
        <f t="shared" si="3"/>
        <v>2017</v>
      </c>
      <c r="Q18" s="292">
        <f t="shared" ref="Q18:R32" si="4">+P18+1</f>
        <v>2018</v>
      </c>
      <c r="R18" s="495">
        <f t="shared" si="4"/>
        <v>2019</v>
      </c>
      <c r="S18" s="497"/>
      <c r="T18" s="476"/>
      <c r="U18" s="248"/>
      <c r="V18" s="248"/>
      <c r="W18" s="248"/>
      <c r="X18" s="248"/>
      <c r="Y18" s="477"/>
      <c r="Z18" s="248"/>
      <c r="AA18" s="248"/>
      <c r="AB18" s="477"/>
      <c r="AC18" s="248"/>
    </row>
    <row r="19" spans="2:29" ht="15" customHeight="1">
      <c r="B19" s="162">
        <f>+B18+1</f>
        <v>112</v>
      </c>
      <c r="C19" s="473">
        <f>+R18+1</f>
        <v>2020</v>
      </c>
      <c r="D19" s="854"/>
      <c r="E19" s="855"/>
      <c r="F19" s="790">
        <f>C19+1</f>
        <v>2021</v>
      </c>
      <c r="G19" s="498">
        <f t="shared" si="1"/>
        <v>2022</v>
      </c>
      <c r="H19" s="512">
        <f t="shared" si="1"/>
        <v>2023</v>
      </c>
      <c r="I19" s="654">
        <f t="shared" si="1"/>
        <v>2024</v>
      </c>
      <c r="J19" s="294">
        <f t="shared" si="1"/>
        <v>2025</v>
      </c>
      <c r="K19" s="653">
        <f t="shared" si="1"/>
        <v>2026</v>
      </c>
      <c r="L19" s="499">
        <f t="shared" si="2"/>
        <v>2027</v>
      </c>
      <c r="M19" s="499">
        <f t="shared" si="2"/>
        <v>2028</v>
      </c>
      <c r="N19" s="672">
        <f t="shared" si="3"/>
        <v>2029</v>
      </c>
      <c r="O19" s="500">
        <f t="shared" si="3"/>
        <v>2030</v>
      </c>
      <c r="P19" s="462">
        <f t="shared" si="3"/>
        <v>2031</v>
      </c>
      <c r="Q19" s="461">
        <f t="shared" si="4"/>
        <v>2032</v>
      </c>
      <c r="R19" s="498">
        <f t="shared" si="4"/>
        <v>2033</v>
      </c>
      <c r="S19" s="497"/>
      <c r="T19" s="476"/>
      <c r="U19" s="248"/>
      <c r="V19" s="248"/>
      <c r="W19" s="248"/>
      <c r="X19" s="248"/>
      <c r="Y19" s="477"/>
      <c r="Z19" s="248"/>
      <c r="AA19" s="248"/>
      <c r="AB19" s="477"/>
      <c r="AC19" s="248"/>
    </row>
    <row r="20" spans="2:29" ht="15" customHeight="1">
      <c r="B20" s="162">
        <f t="shared" ref="B20:B34" si="5">+B19+1</f>
        <v>113</v>
      </c>
      <c r="C20" s="473">
        <f>+R19+1</f>
        <v>2034</v>
      </c>
      <c r="D20" s="854"/>
      <c r="E20" s="855"/>
      <c r="F20" s="790">
        <f t="shared" ref="F20:F32" si="6">C20+1</f>
        <v>2035</v>
      </c>
      <c r="G20" s="498">
        <f t="shared" ref="G20:P34" si="7">F20+1</f>
        <v>2036</v>
      </c>
      <c r="H20" s="512">
        <f t="shared" si="7"/>
        <v>2037</v>
      </c>
      <c r="I20" s="654">
        <f t="shared" si="7"/>
        <v>2038</v>
      </c>
      <c r="J20" s="294">
        <f t="shared" si="7"/>
        <v>2039</v>
      </c>
      <c r="K20" s="653">
        <f t="shared" si="7"/>
        <v>2040</v>
      </c>
      <c r="L20" s="499">
        <f t="shared" si="7"/>
        <v>2041</v>
      </c>
      <c r="M20" s="499">
        <f t="shared" si="7"/>
        <v>2042</v>
      </c>
      <c r="N20" s="672">
        <f t="shared" si="7"/>
        <v>2043</v>
      </c>
      <c r="O20" s="500">
        <f t="shared" si="7"/>
        <v>2044</v>
      </c>
      <c r="P20" s="462">
        <f t="shared" si="7"/>
        <v>2045</v>
      </c>
      <c r="Q20" s="461">
        <f t="shared" si="4"/>
        <v>2046</v>
      </c>
      <c r="R20" s="498">
        <f t="shared" si="4"/>
        <v>2047</v>
      </c>
      <c r="S20" s="497"/>
      <c r="T20" s="476"/>
      <c r="U20" s="248"/>
      <c r="V20" s="248"/>
      <c r="W20" s="248"/>
      <c r="X20" s="248"/>
      <c r="Y20" s="477"/>
      <c r="Z20" s="248"/>
      <c r="AA20" s="248"/>
      <c r="AB20" s="477"/>
      <c r="AC20" s="248"/>
    </row>
    <row r="21" spans="2:29" ht="15" customHeight="1">
      <c r="B21" s="162">
        <f t="shared" si="5"/>
        <v>114</v>
      </c>
      <c r="C21" s="655">
        <f t="shared" ref="C21:C32" si="8">+R20+1</f>
        <v>2048</v>
      </c>
      <c r="D21" s="854"/>
      <c r="E21" s="855"/>
      <c r="F21" s="790">
        <f t="shared" si="6"/>
        <v>2049</v>
      </c>
      <c r="G21" s="498">
        <f t="shared" si="7"/>
        <v>2050</v>
      </c>
      <c r="H21" s="512">
        <f t="shared" si="7"/>
        <v>2051</v>
      </c>
      <c r="I21" s="654">
        <f t="shared" si="7"/>
        <v>2052</v>
      </c>
      <c r="J21" s="294">
        <f t="shared" si="7"/>
        <v>2053</v>
      </c>
      <c r="K21" s="653">
        <f t="shared" si="7"/>
        <v>2054</v>
      </c>
      <c r="L21" s="499">
        <f t="shared" si="7"/>
        <v>2055</v>
      </c>
      <c r="M21" s="499">
        <f t="shared" si="7"/>
        <v>2056</v>
      </c>
      <c r="N21" s="672">
        <f t="shared" si="7"/>
        <v>2057</v>
      </c>
      <c r="O21" s="500">
        <f t="shared" si="7"/>
        <v>2058</v>
      </c>
      <c r="P21" s="462">
        <f t="shared" si="7"/>
        <v>2059</v>
      </c>
      <c r="Q21" s="461">
        <f t="shared" si="4"/>
        <v>2060</v>
      </c>
      <c r="R21" s="498">
        <f t="shared" si="4"/>
        <v>2061</v>
      </c>
      <c r="S21" s="497"/>
      <c r="T21" s="476"/>
      <c r="U21" s="248"/>
      <c r="V21" s="248"/>
      <c r="W21" s="248"/>
      <c r="X21" s="248"/>
      <c r="Y21" s="477"/>
      <c r="Z21" s="248"/>
      <c r="AA21" s="248"/>
      <c r="AB21" s="477"/>
      <c r="AC21" s="248"/>
    </row>
    <row r="22" spans="2:29" ht="15" customHeight="1">
      <c r="B22" s="162">
        <f t="shared" si="5"/>
        <v>115</v>
      </c>
      <c r="C22" s="655">
        <f t="shared" si="8"/>
        <v>2062</v>
      </c>
      <c r="D22" s="854"/>
      <c r="E22" s="855"/>
      <c r="F22" s="790">
        <f t="shared" si="6"/>
        <v>2063</v>
      </c>
      <c r="G22" s="498">
        <f t="shared" si="7"/>
        <v>2064</v>
      </c>
      <c r="H22" s="512">
        <f t="shared" si="7"/>
        <v>2065</v>
      </c>
      <c r="I22" s="654">
        <f t="shared" si="7"/>
        <v>2066</v>
      </c>
      <c r="J22" s="294">
        <f t="shared" si="7"/>
        <v>2067</v>
      </c>
      <c r="K22" s="653">
        <f t="shared" si="7"/>
        <v>2068</v>
      </c>
      <c r="L22" s="499">
        <f t="shared" si="7"/>
        <v>2069</v>
      </c>
      <c r="M22" s="499">
        <f t="shared" si="7"/>
        <v>2070</v>
      </c>
      <c r="N22" s="672">
        <f t="shared" si="7"/>
        <v>2071</v>
      </c>
      <c r="O22" s="500">
        <f t="shared" si="7"/>
        <v>2072</v>
      </c>
      <c r="P22" s="462">
        <f t="shared" si="7"/>
        <v>2073</v>
      </c>
      <c r="Q22" s="461">
        <f t="shared" si="4"/>
        <v>2074</v>
      </c>
      <c r="R22" s="498">
        <f t="shared" si="4"/>
        <v>2075</v>
      </c>
      <c r="S22" s="497"/>
      <c r="T22" s="476"/>
      <c r="U22" s="248"/>
      <c r="V22" s="248"/>
      <c r="W22" s="248"/>
      <c r="X22" s="248"/>
      <c r="Y22" s="477"/>
      <c r="Z22" s="248"/>
      <c r="AA22" s="248"/>
      <c r="AB22" s="477"/>
      <c r="AC22" s="248"/>
    </row>
    <row r="23" spans="2:29" ht="15" customHeight="1">
      <c r="B23" s="162">
        <f t="shared" si="5"/>
        <v>116</v>
      </c>
      <c r="C23" s="655">
        <f t="shared" si="8"/>
        <v>2076</v>
      </c>
      <c r="D23" s="854"/>
      <c r="E23" s="855"/>
      <c r="F23" s="790">
        <f t="shared" si="6"/>
        <v>2077</v>
      </c>
      <c r="G23" s="498">
        <f t="shared" si="7"/>
        <v>2078</v>
      </c>
      <c r="H23" s="512">
        <f t="shared" si="7"/>
        <v>2079</v>
      </c>
      <c r="I23" s="654">
        <f t="shared" si="7"/>
        <v>2080</v>
      </c>
      <c r="J23" s="294">
        <f t="shared" si="7"/>
        <v>2081</v>
      </c>
      <c r="K23" s="653">
        <f t="shared" si="7"/>
        <v>2082</v>
      </c>
      <c r="L23" s="499">
        <f t="shared" si="7"/>
        <v>2083</v>
      </c>
      <c r="M23" s="499">
        <f t="shared" si="7"/>
        <v>2084</v>
      </c>
      <c r="N23" s="672">
        <f t="shared" si="7"/>
        <v>2085</v>
      </c>
      <c r="O23" s="500">
        <f t="shared" si="7"/>
        <v>2086</v>
      </c>
      <c r="P23" s="462">
        <f t="shared" si="7"/>
        <v>2087</v>
      </c>
      <c r="Q23" s="461">
        <f t="shared" si="4"/>
        <v>2088</v>
      </c>
      <c r="R23" s="498">
        <f t="shared" si="4"/>
        <v>2089</v>
      </c>
      <c r="S23" s="497"/>
      <c r="T23" s="476"/>
      <c r="U23" s="248"/>
      <c r="V23" s="248"/>
      <c r="W23" s="248"/>
      <c r="X23" s="248"/>
      <c r="Y23" s="477"/>
      <c r="Z23" s="248"/>
      <c r="AA23" s="248"/>
      <c r="AB23" s="477"/>
      <c r="AC23" s="248"/>
    </row>
    <row r="24" spans="2:29" ht="15" customHeight="1">
      <c r="B24" s="162">
        <f t="shared" si="5"/>
        <v>117</v>
      </c>
      <c r="C24" s="655">
        <f t="shared" si="8"/>
        <v>2090</v>
      </c>
      <c r="D24" s="854"/>
      <c r="E24" s="855"/>
      <c r="F24" s="790">
        <f t="shared" si="6"/>
        <v>2091</v>
      </c>
      <c r="G24" s="498">
        <f t="shared" si="7"/>
        <v>2092</v>
      </c>
      <c r="H24" s="512">
        <f t="shared" si="7"/>
        <v>2093</v>
      </c>
      <c r="I24" s="654">
        <f t="shared" si="7"/>
        <v>2094</v>
      </c>
      <c r="J24" s="294">
        <f t="shared" si="7"/>
        <v>2095</v>
      </c>
      <c r="K24" s="653">
        <f t="shared" si="7"/>
        <v>2096</v>
      </c>
      <c r="L24" s="499">
        <f t="shared" si="7"/>
        <v>2097</v>
      </c>
      <c r="M24" s="499">
        <f t="shared" si="7"/>
        <v>2098</v>
      </c>
      <c r="N24" s="672">
        <f t="shared" si="7"/>
        <v>2099</v>
      </c>
      <c r="O24" s="500">
        <f t="shared" si="7"/>
        <v>2100</v>
      </c>
      <c r="P24" s="462">
        <f t="shared" si="7"/>
        <v>2101</v>
      </c>
      <c r="Q24" s="461">
        <f t="shared" si="4"/>
        <v>2102</v>
      </c>
      <c r="R24" s="498">
        <f t="shared" si="4"/>
        <v>2103</v>
      </c>
      <c r="S24" s="497"/>
      <c r="T24" s="476"/>
      <c r="U24" s="248"/>
      <c r="V24" s="248"/>
      <c r="W24" s="248"/>
      <c r="X24" s="248"/>
      <c r="Y24" s="477"/>
      <c r="Z24" s="248"/>
      <c r="AA24" s="248"/>
      <c r="AB24" s="477"/>
      <c r="AC24" s="248"/>
    </row>
    <row r="25" spans="2:29" ht="15" customHeight="1">
      <c r="B25" s="162">
        <f t="shared" si="5"/>
        <v>118</v>
      </c>
      <c r="C25" s="655">
        <f t="shared" si="8"/>
        <v>2104</v>
      </c>
      <c r="D25" s="854"/>
      <c r="E25" s="855"/>
      <c r="F25" s="790">
        <f t="shared" si="6"/>
        <v>2105</v>
      </c>
      <c r="G25" s="498">
        <f t="shared" si="7"/>
        <v>2106</v>
      </c>
      <c r="H25" s="512">
        <f t="shared" si="7"/>
        <v>2107</v>
      </c>
      <c r="I25" s="654">
        <f t="shared" si="7"/>
        <v>2108</v>
      </c>
      <c r="J25" s="294">
        <f t="shared" si="7"/>
        <v>2109</v>
      </c>
      <c r="K25" s="653">
        <f t="shared" si="7"/>
        <v>2110</v>
      </c>
      <c r="L25" s="499">
        <f t="shared" si="7"/>
        <v>2111</v>
      </c>
      <c r="M25" s="499">
        <f t="shared" si="7"/>
        <v>2112</v>
      </c>
      <c r="N25" s="672">
        <f t="shared" si="7"/>
        <v>2113</v>
      </c>
      <c r="O25" s="500">
        <f t="shared" si="7"/>
        <v>2114</v>
      </c>
      <c r="P25" s="462">
        <f t="shared" si="7"/>
        <v>2115</v>
      </c>
      <c r="Q25" s="461">
        <f t="shared" si="4"/>
        <v>2116</v>
      </c>
      <c r="R25" s="498">
        <f t="shared" si="4"/>
        <v>2117</v>
      </c>
      <c r="S25" s="497"/>
      <c r="T25" s="476"/>
      <c r="U25" s="248"/>
      <c r="V25" s="248"/>
      <c r="W25" s="248"/>
      <c r="X25" s="248"/>
      <c r="Y25" s="477"/>
      <c r="Z25" s="248"/>
      <c r="AA25" s="248"/>
      <c r="AB25" s="477"/>
      <c r="AC25" s="248"/>
    </row>
    <row r="26" spans="2:29" ht="15" customHeight="1">
      <c r="B26" s="162">
        <f t="shared" si="5"/>
        <v>119</v>
      </c>
      <c r="C26" s="655">
        <f t="shared" si="8"/>
        <v>2118</v>
      </c>
      <c r="D26" s="854"/>
      <c r="E26" s="855"/>
      <c r="F26" s="790">
        <f t="shared" si="6"/>
        <v>2119</v>
      </c>
      <c r="G26" s="498">
        <f t="shared" si="7"/>
        <v>2120</v>
      </c>
      <c r="H26" s="512">
        <f t="shared" si="7"/>
        <v>2121</v>
      </c>
      <c r="I26" s="654">
        <f t="shared" si="7"/>
        <v>2122</v>
      </c>
      <c r="J26" s="294">
        <f t="shared" si="7"/>
        <v>2123</v>
      </c>
      <c r="K26" s="653">
        <f t="shared" si="7"/>
        <v>2124</v>
      </c>
      <c r="L26" s="499">
        <f t="shared" si="7"/>
        <v>2125</v>
      </c>
      <c r="M26" s="499">
        <f t="shared" si="7"/>
        <v>2126</v>
      </c>
      <c r="N26" s="672">
        <f t="shared" si="7"/>
        <v>2127</v>
      </c>
      <c r="O26" s="500">
        <f t="shared" si="7"/>
        <v>2128</v>
      </c>
      <c r="P26" s="462">
        <f t="shared" si="7"/>
        <v>2129</v>
      </c>
      <c r="Q26" s="461">
        <f t="shared" si="4"/>
        <v>2130</v>
      </c>
      <c r="R26" s="498">
        <f t="shared" si="4"/>
        <v>2131</v>
      </c>
      <c r="S26" s="497"/>
      <c r="T26" s="476"/>
      <c r="U26" s="248"/>
      <c r="V26" s="248"/>
      <c r="W26" s="248"/>
      <c r="X26" s="248"/>
      <c r="Y26" s="477"/>
      <c r="Z26" s="248"/>
      <c r="AA26" s="248"/>
      <c r="AB26" s="477"/>
      <c r="AC26" s="248"/>
    </row>
    <row r="27" spans="2:29" ht="15" customHeight="1">
      <c r="B27" s="162">
        <f t="shared" si="5"/>
        <v>120</v>
      </c>
      <c r="C27" s="655">
        <f t="shared" si="8"/>
        <v>2132</v>
      </c>
      <c r="D27" s="854"/>
      <c r="E27" s="855"/>
      <c r="F27" s="790">
        <f t="shared" si="6"/>
        <v>2133</v>
      </c>
      <c r="G27" s="498">
        <f t="shared" si="7"/>
        <v>2134</v>
      </c>
      <c r="H27" s="512">
        <f t="shared" si="7"/>
        <v>2135</v>
      </c>
      <c r="I27" s="654">
        <f t="shared" si="7"/>
        <v>2136</v>
      </c>
      <c r="J27" s="294">
        <f t="shared" si="7"/>
        <v>2137</v>
      </c>
      <c r="K27" s="653">
        <f t="shared" si="7"/>
        <v>2138</v>
      </c>
      <c r="L27" s="499">
        <f t="shared" si="7"/>
        <v>2139</v>
      </c>
      <c r="M27" s="499">
        <f t="shared" si="7"/>
        <v>2140</v>
      </c>
      <c r="N27" s="672">
        <f t="shared" si="7"/>
        <v>2141</v>
      </c>
      <c r="O27" s="500">
        <f t="shared" si="7"/>
        <v>2142</v>
      </c>
      <c r="P27" s="462">
        <f t="shared" si="7"/>
        <v>2143</v>
      </c>
      <c r="Q27" s="461">
        <f t="shared" si="4"/>
        <v>2144</v>
      </c>
      <c r="R27" s="498">
        <f t="shared" si="4"/>
        <v>2145</v>
      </c>
      <c r="S27" s="497"/>
      <c r="T27" s="476"/>
      <c r="U27" s="248"/>
      <c r="V27" s="248"/>
      <c r="W27" s="248"/>
      <c r="X27" s="248"/>
      <c r="Y27" s="477"/>
      <c r="Z27" s="248"/>
      <c r="AA27" s="248"/>
      <c r="AB27" s="477"/>
      <c r="AC27" s="248"/>
    </row>
    <row r="28" spans="2:29" ht="15" customHeight="1">
      <c r="B28" s="162">
        <f t="shared" si="5"/>
        <v>121</v>
      </c>
      <c r="C28" s="655">
        <f t="shared" si="8"/>
        <v>2146</v>
      </c>
      <c r="D28" s="854"/>
      <c r="E28" s="855"/>
      <c r="F28" s="790">
        <f t="shared" si="6"/>
        <v>2147</v>
      </c>
      <c r="G28" s="498">
        <f t="shared" si="7"/>
        <v>2148</v>
      </c>
      <c r="H28" s="512">
        <f t="shared" si="7"/>
        <v>2149</v>
      </c>
      <c r="I28" s="654">
        <f t="shared" si="7"/>
        <v>2150</v>
      </c>
      <c r="J28" s="294">
        <f t="shared" si="7"/>
        <v>2151</v>
      </c>
      <c r="K28" s="653">
        <f t="shared" si="7"/>
        <v>2152</v>
      </c>
      <c r="L28" s="499">
        <f t="shared" si="7"/>
        <v>2153</v>
      </c>
      <c r="M28" s="499">
        <f t="shared" si="7"/>
        <v>2154</v>
      </c>
      <c r="N28" s="672">
        <f t="shared" si="7"/>
        <v>2155</v>
      </c>
      <c r="O28" s="500">
        <f t="shared" si="7"/>
        <v>2156</v>
      </c>
      <c r="P28" s="462">
        <f t="shared" si="7"/>
        <v>2157</v>
      </c>
      <c r="Q28" s="461">
        <f t="shared" si="4"/>
        <v>2158</v>
      </c>
      <c r="R28" s="498">
        <f t="shared" si="4"/>
        <v>2159</v>
      </c>
      <c r="S28" s="497"/>
      <c r="T28" s="476"/>
      <c r="U28" s="248"/>
      <c r="V28" s="248"/>
      <c r="W28" s="248"/>
      <c r="X28" s="248"/>
      <c r="Y28" s="477"/>
      <c r="Z28" s="248"/>
      <c r="AA28" s="248"/>
      <c r="AB28" s="477"/>
      <c r="AC28" s="248"/>
    </row>
    <row r="29" spans="2:29" ht="15" customHeight="1">
      <c r="B29" s="162">
        <f t="shared" si="5"/>
        <v>122</v>
      </c>
      <c r="C29" s="655">
        <f t="shared" si="8"/>
        <v>2160</v>
      </c>
      <c r="D29" s="854"/>
      <c r="E29" s="855"/>
      <c r="F29" s="790">
        <f t="shared" si="6"/>
        <v>2161</v>
      </c>
      <c r="G29" s="498">
        <f t="shared" si="7"/>
        <v>2162</v>
      </c>
      <c r="H29" s="512">
        <f t="shared" si="7"/>
        <v>2163</v>
      </c>
      <c r="I29" s="654">
        <f t="shared" si="7"/>
        <v>2164</v>
      </c>
      <c r="J29" s="294">
        <f t="shared" si="7"/>
        <v>2165</v>
      </c>
      <c r="K29" s="653">
        <f t="shared" si="7"/>
        <v>2166</v>
      </c>
      <c r="L29" s="499">
        <f t="shared" si="7"/>
        <v>2167</v>
      </c>
      <c r="M29" s="499">
        <f t="shared" si="7"/>
        <v>2168</v>
      </c>
      <c r="N29" s="672">
        <f t="shared" si="7"/>
        <v>2169</v>
      </c>
      <c r="O29" s="500">
        <f t="shared" si="7"/>
        <v>2170</v>
      </c>
      <c r="P29" s="462">
        <f t="shared" si="7"/>
        <v>2171</v>
      </c>
      <c r="Q29" s="461">
        <f t="shared" si="4"/>
        <v>2172</v>
      </c>
      <c r="R29" s="498">
        <f t="shared" si="4"/>
        <v>2173</v>
      </c>
      <c r="S29" s="497"/>
      <c r="T29" s="476"/>
      <c r="U29" s="248"/>
      <c r="V29" s="248"/>
      <c r="W29" s="248"/>
      <c r="X29" s="248"/>
      <c r="Y29" s="477"/>
      <c r="Z29" s="248"/>
      <c r="AA29" s="248"/>
      <c r="AB29" s="477"/>
      <c r="AC29" s="248"/>
    </row>
    <row r="30" spans="2:29" ht="15" customHeight="1">
      <c r="B30" s="162">
        <f t="shared" si="5"/>
        <v>123</v>
      </c>
      <c r="C30" s="655">
        <f t="shared" si="8"/>
        <v>2174</v>
      </c>
      <c r="D30" s="854"/>
      <c r="E30" s="855"/>
      <c r="F30" s="790">
        <f t="shared" si="6"/>
        <v>2175</v>
      </c>
      <c r="G30" s="498">
        <f t="shared" si="7"/>
        <v>2176</v>
      </c>
      <c r="H30" s="512">
        <f t="shared" si="7"/>
        <v>2177</v>
      </c>
      <c r="I30" s="654">
        <f t="shared" si="7"/>
        <v>2178</v>
      </c>
      <c r="J30" s="294">
        <f t="shared" si="7"/>
        <v>2179</v>
      </c>
      <c r="K30" s="653">
        <f t="shared" si="7"/>
        <v>2180</v>
      </c>
      <c r="L30" s="499">
        <f t="shared" si="7"/>
        <v>2181</v>
      </c>
      <c r="M30" s="499">
        <f t="shared" si="7"/>
        <v>2182</v>
      </c>
      <c r="N30" s="672">
        <f t="shared" si="7"/>
        <v>2183</v>
      </c>
      <c r="O30" s="500">
        <f t="shared" si="7"/>
        <v>2184</v>
      </c>
      <c r="P30" s="462">
        <f t="shared" si="7"/>
        <v>2185</v>
      </c>
      <c r="Q30" s="461">
        <f t="shared" si="4"/>
        <v>2186</v>
      </c>
      <c r="R30" s="498">
        <f t="shared" si="4"/>
        <v>2187</v>
      </c>
      <c r="S30" s="497"/>
      <c r="T30" s="476"/>
      <c r="U30" s="248"/>
      <c r="V30" s="248"/>
      <c r="W30" s="248"/>
      <c r="X30" s="248"/>
      <c r="Y30" s="477"/>
      <c r="Z30" s="248"/>
      <c r="AA30" s="248"/>
      <c r="AB30" s="477"/>
      <c r="AC30" s="248"/>
    </row>
    <row r="31" spans="2:29" ht="15" customHeight="1">
      <c r="B31" s="162">
        <f t="shared" si="5"/>
        <v>124</v>
      </c>
      <c r="C31" s="655">
        <f t="shared" si="8"/>
        <v>2188</v>
      </c>
      <c r="D31" s="854"/>
      <c r="E31" s="855"/>
      <c r="F31" s="790">
        <f t="shared" si="6"/>
        <v>2189</v>
      </c>
      <c r="G31" s="498">
        <f t="shared" si="7"/>
        <v>2190</v>
      </c>
      <c r="H31" s="512">
        <f t="shared" si="7"/>
        <v>2191</v>
      </c>
      <c r="I31" s="654">
        <f t="shared" si="7"/>
        <v>2192</v>
      </c>
      <c r="J31" s="294">
        <f t="shared" si="7"/>
        <v>2193</v>
      </c>
      <c r="K31" s="653">
        <f t="shared" si="7"/>
        <v>2194</v>
      </c>
      <c r="L31" s="499">
        <f t="shared" si="7"/>
        <v>2195</v>
      </c>
      <c r="M31" s="499">
        <f t="shared" si="7"/>
        <v>2196</v>
      </c>
      <c r="N31" s="672">
        <f t="shared" si="7"/>
        <v>2197</v>
      </c>
      <c r="O31" s="500">
        <f t="shared" si="7"/>
        <v>2198</v>
      </c>
      <c r="P31" s="462">
        <f t="shared" si="7"/>
        <v>2199</v>
      </c>
      <c r="Q31" s="461">
        <f t="shared" si="4"/>
        <v>2200</v>
      </c>
      <c r="R31" s="498">
        <f t="shared" si="4"/>
        <v>2201</v>
      </c>
      <c r="S31" s="497"/>
      <c r="T31" s="476"/>
      <c r="U31" s="248"/>
      <c r="V31" s="248"/>
      <c r="W31" s="248"/>
      <c r="X31" s="248"/>
      <c r="Y31" s="477"/>
      <c r="Z31" s="248"/>
      <c r="AA31" s="248"/>
      <c r="AB31" s="477"/>
      <c r="AC31" s="248"/>
    </row>
    <row r="32" spans="2:29" ht="15" customHeight="1" thickBot="1">
      <c r="B32" s="162">
        <f t="shared" si="5"/>
        <v>125</v>
      </c>
      <c r="C32" s="655">
        <f t="shared" si="8"/>
        <v>2202</v>
      </c>
      <c r="D32" s="854"/>
      <c r="E32" s="855"/>
      <c r="F32" s="790">
        <f t="shared" si="6"/>
        <v>2203</v>
      </c>
      <c r="G32" s="498">
        <f t="shared" si="7"/>
        <v>2204</v>
      </c>
      <c r="H32" s="512">
        <f t="shared" si="7"/>
        <v>2205</v>
      </c>
      <c r="I32" s="654">
        <f t="shared" si="7"/>
        <v>2206</v>
      </c>
      <c r="J32" s="294">
        <f t="shared" si="7"/>
        <v>2207</v>
      </c>
      <c r="K32" s="653">
        <f t="shared" si="7"/>
        <v>2208</v>
      </c>
      <c r="L32" s="499">
        <f t="shared" si="7"/>
        <v>2209</v>
      </c>
      <c r="M32" s="499">
        <f t="shared" si="7"/>
        <v>2210</v>
      </c>
      <c r="N32" s="672">
        <f t="shared" si="7"/>
        <v>2211</v>
      </c>
      <c r="O32" s="500">
        <f t="shared" si="7"/>
        <v>2212</v>
      </c>
      <c r="P32" s="501">
        <f t="shared" si="7"/>
        <v>2213</v>
      </c>
      <c r="Q32" s="502">
        <f t="shared" si="4"/>
        <v>2214</v>
      </c>
      <c r="R32" s="503">
        <f t="shared" si="4"/>
        <v>2215</v>
      </c>
      <c r="S32" s="497"/>
      <c r="T32" s="476"/>
      <c r="U32" s="248"/>
      <c r="V32" s="248"/>
      <c r="W32" s="248"/>
      <c r="X32" s="248"/>
      <c r="Y32" s="477"/>
      <c r="Z32" s="248"/>
      <c r="AA32" s="248"/>
      <c r="AB32" s="477"/>
      <c r="AC32" s="248"/>
    </row>
    <row r="33" spans="2:29" ht="15" customHeight="1" thickTop="1" thickBot="1">
      <c r="B33" s="504">
        <f t="shared" si="5"/>
        <v>126</v>
      </c>
      <c r="C33" s="874" t="s">
        <v>30</v>
      </c>
      <c r="D33" s="874"/>
      <c r="E33" s="874"/>
      <c r="F33" s="803"/>
      <c r="G33" s="505">
        <f>+R32+1</f>
        <v>2216</v>
      </c>
      <c r="H33" s="768"/>
      <c r="I33" s="662">
        <f>G33+1</f>
        <v>2217</v>
      </c>
      <c r="J33" s="768"/>
      <c r="K33" s="675">
        <f>I33+1</f>
        <v>2218</v>
      </c>
      <c r="L33" s="770"/>
      <c r="M33" s="676">
        <f>K33+1</f>
        <v>2219</v>
      </c>
      <c r="N33" s="673">
        <f t="shared" si="7"/>
        <v>2220</v>
      </c>
      <c r="O33" s="506">
        <f>N33+1</f>
        <v>2221</v>
      </c>
      <c r="P33" s="772"/>
      <c r="Q33" s="773"/>
      <c r="R33" s="774"/>
      <c r="S33" s="497"/>
      <c r="T33" s="248"/>
      <c r="U33" s="248"/>
      <c r="V33" s="248"/>
      <c r="W33" s="248"/>
      <c r="X33" s="248"/>
      <c r="Y33" s="477"/>
      <c r="Z33" s="248"/>
      <c r="AA33" s="248"/>
      <c r="AB33" s="477"/>
      <c r="AC33" s="248"/>
    </row>
    <row r="34" spans="2:29" ht="15" customHeight="1" thickTop="1" thickBot="1">
      <c r="B34" s="490">
        <f t="shared" si="5"/>
        <v>127</v>
      </c>
      <c r="C34" s="866" t="s">
        <v>56</v>
      </c>
      <c r="D34" s="867"/>
      <c r="E34" s="867"/>
      <c r="F34" s="804"/>
      <c r="G34" s="507">
        <f>+O33+1</f>
        <v>2222</v>
      </c>
      <c r="H34" s="769"/>
      <c r="I34" s="663">
        <f>G34+1</f>
        <v>2223</v>
      </c>
      <c r="J34" s="769"/>
      <c r="K34" s="518">
        <f>I34+1</f>
        <v>2224</v>
      </c>
      <c r="L34" s="771"/>
      <c r="M34" s="677">
        <f>K34+1</f>
        <v>2225</v>
      </c>
      <c r="N34" s="674">
        <f t="shared" si="7"/>
        <v>2226</v>
      </c>
      <c r="O34" s="508">
        <f>N34+1</f>
        <v>2227</v>
      </c>
      <c r="P34" s="775"/>
      <c r="Q34" s="776"/>
      <c r="R34" s="777"/>
      <c r="S34" s="497"/>
      <c r="T34" s="248"/>
      <c r="U34" s="248"/>
      <c r="V34" s="248"/>
      <c r="W34" s="248"/>
      <c r="X34" s="248"/>
      <c r="Y34" s="477"/>
      <c r="Z34" s="248"/>
      <c r="AA34" s="248"/>
      <c r="AB34" s="477"/>
      <c r="AC34" s="248"/>
    </row>
    <row r="35" spans="2:29" ht="18.75" customHeight="1" thickTop="1">
      <c r="B35" s="467"/>
      <c r="C35" s="192"/>
      <c r="D35" s="192"/>
      <c r="E35" s="192"/>
      <c r="F35" s="192"/>
      <c r="G35" s="295"/>
      <c r="H35" s="192"/>
      <c r="I35" s="192"/>
      <c r="J35" s="192"/>
      <c r="K35" s="192"/>
      <c r="L35" s="192"/>
      <c r="M35" s="192"/>
      <c r="N35" s="192"/>
      <c r="O35" s="192"/>
      <c r="P35" s="192"/>
      <c r="Q35" s="192"/>
      <c r="R35" s="192"/>
      <c r="S35" s="192"/>
      <c r="T35" s="307"/>
      <c r="U35" s="307"/>
      <c r="V35" s="307"/>
      <c r="W35" s="307"/>
      <c r="X35" s="307"/>
      <c r="Y35" s="309"/>
      <c r="Z35" s="309"/>
      <c r="AA35" s="309"/>
      <c r="AB35" s="309"/>
      <c r="AC35" s="309"/>
    </row>
    <row r="36" spans="2:29" ht="18.75" customHeight="1">
      <c r="B36" s="467" t="s">
        <v>270</v>
      </c>
      <c r="C36" s="192"/>
      <c r="D36" s="192"/>
      <c r="E36" s="192"/>
      <c r="F36" s="192"/>
      <c r="G36" s="295"/>
      <c r="H36" s="192"/>
      <c r="I36" s="192"/>
      <c r="J36" s="192"/>
      <c r="K36" s="192"/>
      <c r="L36" s="192"/>
      <c r="M36" s="192"/>
      <c r="N36" s="192"/>
      <c r="O36" s="192"/>
      <c r="P36" s="192"/>
      <c r="Q36" s="192"/>
      <c r="R36" s="192"/>
      <c r="S36" s="192"/>
      <c r="T36" s="307"/>
      <c r="U36" s="307"/>
      <c r="V36" s="307"/>
      <c r="W36" s="307"/>
      <c r="X36" s="307"/>
      <c r="Y36" s="309"/>
      <c r="Z36" s="309"/>
      <c r="AA36" s="309"/>
      <c r="AB36" s="309"/>
      <c r="AC36" s="309"/>
    </row>
    <row r="37" spans="2:29" ht="18.75" customHeight="1">
      <c r="B37" s="467" t="s">
        <v>940</v>
      </c>
      <c r="C37" s="192"/>
      <c r="D37" s="192"/>
      <c r="E37" s="192"/>
      <c r="F37" s="192"/>
      <c r="G37" s="295"/>
      <c r="H37" s="192"/>
      <c r="I37" s="192"/>
      <c r="J37" s="192"/>
      <c r="K37" s="192"/>
      <c r="L37" s="192"/>
      <c r="M37" s="192"/>
      <c r="N37" s="192"/>
      <c r="O37" s="192"/>
      <c r="P37" s="192"/>
      <c r="Q37" s="192"/>
      <c r="R37" s="192"/>
      <c r="S37" s="192"/>
      <c r="T37" s="307"/>
      <c r="U37" s="307"/>
      <c r="V37" s="307"/>
      <c r="W37" s="307"/>
      <c r="X37" s="307"/>
      <c r="Y37" s="309"/>
      <c r="Z37" s="309"/>
      <c r="AA37" s="309"/>
      <c r="AB37" s="309"/>
      <c r="AC37" s="309"/>
    </row>
    <row r="38" spans="2:29" ht="18.75" customHeight="1">
      <c r="B38" s="467" t="s">
        <v>941</v>
      </c>
      <c r="C38" s="192"/>
      <c r="D38" s="192"/>
      <c r="E38" s="192"/>
      <c r="F38" s="192"/>
      <c r="G38" s="295"/>
      <c r="H38" s="192"/>
      <c r="I38" s="192"/>
      <c r="J38" s="192"/>
      <c r="K38" s="192"/>
      <c r="L38" s="192"/>
      <c r="M38" s="192"/>
      <c r="N38" s="192"/>
      <c r="O38" s="192"/>
      <c r="P38" s="192"/>
      <c r="Q38" s="192"/>
      <c r="R38" s="192"/>
      <c r="S38" s="192"/>
      <c r="T38" s="310"/>
      <c r="U38" s="310"/>
      <c r="V38" s="310"/>
      <c r="W38" s="310"/>
      <c r="X38" s="310"/>
      <c r="Y38" s="309"/>
      <c r="Z38" s="309"/>
      <c r="AA38" s="309"/>
      <c r="AB38" s="309"/>
      <c r="AC38" s="309"/>
    </row>
    <row r="39" spans="2:29" ht="18.75" customHeight="1">
      <c r="B39" s="467"/>
      <c r="C39" s="192"/>
      <c r="D39" s="192"/>
      <c r="E39" s="192"/>
      <c r="F39" s="192"/>
      <c r="G39" s="295"/>
      <c r="H39" s="192"/>
      <c r="I39" s="192"/>
      <c r="J39" s="192"/>
      <c r="K39" s="192"/>
      <c r="L39" s="192"/>
      <c r="M39" s="192"/>
      <c r="N39" s="192"/>
      <c r="O39" s="192"/>
      <c r="P39" s="192"/>
      <c r="Q39" s="192"/>
      <c r="R39" s="192"/>
      <c r="S39" s="192"/>
      <c r="T39" s="308"/>
      <c r="U39" s="308"/>
      <c r="V39" s="308"/>
    </row>
    <row r="40" spans="2:29">
      <c r="B40" s="183"/>
      <c r="C40" s="192"/>
      <c r="D40" s="192"/>
      <c r="E40" s="192"/>
      <c r="F40" s="192"/>
      <c r="G40" s="295"/>
      <c r="H40" s="192"/>
      <c r="I40" s="192"/>
      <c r="J40" s="192"/>
      <c r="K40" s="192"/>
      <c r="L40" s="192"/>
      <c r="M40" s="192"/>
      <c r="N40" s="192"/>
      <c r="O40" s="192"/>
      <c r="P40" s="192"/>
      <c r="Q40" s="192"/>
      <c r="R40" s="192"/>
      <c r="S40" s="192"/>
    </row>
    <row r="41" spans="2:29" ht="15" customHeight="1">
      <c r="B41" s="183"/>
      <c r="C41" s="192"/>
      <c r="D41" s="192"/>
      <c r="E41" s="192"/>
      <c r="F41" s="192"/>
      <c r="G41" s="295"/>
      <c r="H41" s="192"/>
      <c r="I41" s="192"/>
      <c r="J41" s="192"/>
      <c r="K41" s="192"/>
      <c r="L41" s="192"/>
      <c r="M41" s="192"/>
      <c r="N41" s="192"/>
      <c r="O41" s="192"/>
      <c r="P41" s="192"/>
      <c r="Q41" s="192"/>
      <c r="R41" s="192"/>
      <c r="S41" s="192"/>
      <c r="T41" s="296"/>
      <c r="U41" s="296"/>
      <c r="V41" s="296"/>
      <c r="W41" s="296"/>
      <c r="X41" s="296"/>
      <c r="Y41" s="296"/>
      <c r="Z41" s="296"/>
      <c r="AA41" s="296"/>
    </row>
    <row r="42" spans="2:29" ht="15.75" thickBot="1">
      <c r="B42" s="297" t="s">
        <v>907</v>
      </c>
      <c r="C42" s="298"/>
      <c r="D42" s="298"/>
      <c r="E42" s="298"/>
      <c r="F42" s="298"/>
      <c r="G42" s="145"/>
      <c r="H42" s="298"/>
      <c r="I42" s="298"/>
      <c r="J42" s="298"/>
      <c r="K42" s="298"/>
      <c r="L42" s="298"/>
      <c r="M42" s="298"/>
      <c r="N42" s="298"/>
      <c r="O42" s="298"/>
      <c r="P42" s="298"/>
      <c r="Q42" s="298"/>
      <c r="R42" s="298"/>
      <c r="S42" s="298"/>
      <c r="T42" s="836"/>
      <c r="U42" s="836"/>
      <c r="V42" s="836"/>
      <c r="W42" s="836"/>
      <c r="X42" s="836"/>
      <c r="Y42" s="836"/>
      <c r="Z42" s="836"/>
      <c r="AA42" s="836"/>
      <c r="AB42" s="277"/>
      <c r="AC42" s="277"/>
    </row>
    <row r="43" spans="2:29" ht="27" customHeight="1" thickTop="1" thickBot="1">
      <c r="B43" s="868" t="s">
        <v>19</v>
      </c>
      <c r="C43" s="870" t="s">
        <v>549</v>
      </c>
      <c r="D43" s="870" t="s">
        <v>550</v>
      </c>
      <c r="E43" s="872"/>
      <c r="F43" s="888" t="s">
        <v>913</v>
      </c>
      <c r="G43" s="889"/>
      <c r="H43" s="890"/>
      <c r="I43" s="891" t="s">
        <v>914</v>
      </c>
      <c r="J43" s="892"/>
      <c r="K43" s="892"/>
      <c r="L43" s="892"/>
      <c r="M43" s="893"/>
      <c r="N43" s="856"/>
      <c r="O43" s="856"/>
      <c r="P43" s="856"/>
      <c r="Q43" s="856"/>
      <c r="R43" s="856"/>
      <c r="T43" s="856"/>
      <c r="U43" s="856"/>
      <c r="V43" s="856"/>
      <c r="W43" s="856"/>
      <c r="X43" s="856"/>
      <c r="Y43" s="856"/>
      <c r="Z43" s="856"/>
      <c r="AA43" s="856"/>
      <c r="AB43" s="243"/>
      <c r="AC43" s="243"/>
    </row>
    <row r="44" spans="2:29" ht="93" customHeight="1" thickTop="1" thickBot="1">
      <c r="B44" s="869"/>
      <c r="C44" s="871"/>
      <c r="D44" s="871"/>
      <c r="E44" s="873"/>
      <c r="F44" s="509" t="s">
        <v>912</v>
      </c>
      <c r="G44" s="457" t="s">
        <v>900</v>
      </c>
      <c r="H44" s="522" t="s">
        <v>901</v>
      </c>
      <c r="I44" s="664" t="s">
        <v>902</v>
      </c>
      <c r="J44" s="665" t="s">
        <v>903</v>
      </c>
      <c r="K44" s="665" t="s">
        <v>904</v>
      </c>
      <c r="L44" s="665" t="s">
        <v>905</v>
      </c>
      <c r="M44" s="666" t="s">
        <v>906</v>
      </c>
      <c r="N44" s="649"/>
      <c r="O44" s="649"/>
      <c r="P44" s="649"/>
      <c r="Q44" s="649"/>
      <c r="R44" s="659"/>
      <c r="T44" s="468"/>
      <c r="U44" s="468"/>
      <c r="V44" s="468"/>
      <c r="W44" s="468"/>
      <c r="X44" s="468"/>
      <c r="Y44" s="468"/>
      <c r="Z44" s="468"/>
      <c r="AA44" s="468"/>
      <c r="AB44" s="463"/>
      <c r="AC44" s="463"/>
    </row>
    <row r="45" spans="2:29" ht="15.75" customHeight="1" thickTop="1">
      <c r="B45" s="161">
        <f>+B34+1</f>
        <v>128</v>
      </c>
      <c r="C45" s="481">
        <f>+O34+1</f>
        <v>2228</v>
      </c>
      <c r="D45" s="876"/>
      <c r="E45" s="876"/>
      <c r="F45" s="511">
        <f>+C45+1</f>
        <v>2229</v>
      </c>
      <c r="G45" s="465">
        <f>+F45+1</f>
        <v>2230</v>
      </c>
      <c r="H45" s="523">
        <f>+G45+1</f>
        <v>2231</v>
      </c>
      <c r="I45" s="511">
        <f t="shared" ref="I45:I61" si="9">H45+1</f>
        <v>2232</v>
      </c>
      <c r="J45" s="465">
        <f t="shared" ref="J45:J61" si="10">I45+1</f>
        <v>2233</v>
      </c>
      <c r="K45" s="465">
        <f t="shared" ref="K45:K61" si="11">J45+1</f>
        <v>2234</v>
      </c>
      <c r="L45" s="465">
        <f t="shared" ref="L45:L61" si="12">K45+1</f>
        <v>2235</v>
      </c>
      <c r="M45" s="523">
        <f t="shared" ref="M45:M61" si="13">L45+1</f>
        <v>2236</v>
      </c>
      <c r="N45" s="648"/>
      <c r="O45" s="648"/>
      <c r="P45" s="648"/>
      <c r="Q45" s="648"/>
      <c r="R45" s="660"/>
      <c r="T45" s="259"/>
      <c r="U45" s="248"/>
      <c r="V45" s="248"/>
      <c r="W45" s="248"/>
      <c r="X45" s="477"/>
      <c r="Y45" s="248"/>
      <c r="Z45" s="249"/>
      <c r="AA45" s="477"/>
      <c r="AB45" s="249"/>
      <c r="AC45" s="249"/>
    </row>
    <row r="46" spans="2:29" ht="15.75" customHeight="1">
      <c r="B46" s="162">
        <f>+B45+1</f>
        <v>129</v>
      </c>
      <c r="C46" s="485">
        <f>+M45+1</f>
        <v>2237</v>
      </c>
      <c r="D46" s="875"/>
      <c r="E46" s="875"/>
      <c r="F46" s="513">
        <f>+C46+1</f>
        <v>2238</v>
      </c>
      <c r="G46" s="464">
        <f>+F46+1</f>
        <v>2239</v>
      </c>
      <c r="H46" s="524">
        <f>G46+1</f>
        <v>2240</v>
      </c>
      <c r="I46" s="513">
        <f t="shared" si="9"/>
        <v>2241</v>
      </c>
      <c r="J46" s="464">
        <f t="shared" si="10"/>
        <v>2242</v>
      </c>
      <c r="K46" s="464">
        <f t="shared" si="11"/>
        <v>2243</v>
      </c>
      <c r="L46" s="464">
        <f t="shared" si="12"/>
        <v>2244</v>
      </c>
      <c r="M46" s="524">
        <f t="shared" si="13"/>
        <v>2245</v>
      </c>
      <c r="N46" s="648"/>
      <c r="O46" s="648"/>
      <c r="P46" s="648"/>
      <c r="Q46" s="648"/>
      <c r="R46" s="660"/>
      <c r="T46" s="259"/>
      <c r="U46" s="248"/>
      <c r="V46" s="248"/>
      <c r="W46" s="248"/>
      <c r="X46" s="477"/>
      <c r="Y46" s="248"/>
      <c r="Z46" s="249"/>
      <c r="AA46" s="477"/>
      <c r="AB46" s="249"/>
      <c r="AC46" s="249"/>
    </row>
    <row r="47" spans="2:29" ht="15.75" customHeight="1">
      <c r="B47" s="162">
        <f t="shared" ref="B47:B61" si="14">+B46+1</f>
        <v>130</v>
      </c>
      <c r="C47" s="485">
        <f>+M46+1</f>
        <v>2246</v>
      </c>
      <c r="D47" s="875"/>
      <c r="E47" s="875"/>
      <c r="F47" s="513">
        <f t="shared" ref="F47:F59" si="15">+C47+1</f>
        <v>2247</v>
      </c>
      <c r="G47" s="464">
        <f>+F47+1</f>
        <v>2248</v>
      </c>
      <c r="H47" s="524">
        <f t="shared" ref="G47:H59" si="16">G47+1</f>
        <v>2249</v>
      </c>
      <c r="I47" s="513">
        <f t="shared" si="9"/>
        <v>2250</v>
      </c>
      <c r="J47" s="464">
        <f t="shared" si="10"/>
        <v>2251</v>
      </c>
      <c r="K47" s="464">
        <f t="shared" si="11"/>
        <v>2252</v>
      </c>
      <c r="L47" s="464">
        <f t="shared" si="12"/>
        <v>2253</v>
      </c>
      <c r="M47" s="524">
        <f t="shared" si="13"/>
        <v>2254</v>
      </c>
      <c r="N47" s="648"/>
      <c r="O47" s="648"/>
      <c r="P47" s="648"/>
      <c r="Q47" s="648"/>
      <c r="R47" s="660"/>
      <c r="T47" s="259"/>
      <c r="U47" s="248"/>
      <c r="V47" s="248"/>
      <c r="W47" s="248"/>
      <c r="X47" s="477"/>
      <c r="Y47" s="248"/>
      <c r="Z47" s="249"/>
      <c r="AA47" s="477"/>
      <c r="AB47" s="249"/>
      <c r="AC47" s="249"/>
    </row>
    <row r="48" spans="2:29" ht="15.75" customHeight="1">
      <c r="B48" s="162">
        <f t="shared" si="14"/>
        <v>131</v>
      </c>
      <c r="C48" s="485">
        <f>+M47+1</f>
        <v>2255</v>
      </c>
      <c r="D48" s="875"/>
      <c r="E48" s="875"/>
      <c r="F48" s="513">
        <f t="shared" si="15"/>
        <v>2256</v>
      </c>
      <c r="G48" s="464">
        <f t="shared" si="16"/>
        <v>2257</v>
      </c>
      <c r="H48" s="524">
        <f t="shared" si="16"/>
        <v>2258</v>
      </c>
      <c r="I48" s="513">
        <f t="shared" si="9"/>
        <v>2259</v>
      </c>
      <c r="J48" s="464">
        <f t="shared" si="10"/>
        <v>2260</v>
      </c>
      <c r="K48" s="464">
        <f t="shared" si="11"/>
        <v>2261</v>
      </c>
      <c r="L48" s="464">
        <f t="shared" si="12"/>
        <v>2262</v>
      </c>
      <c r="M48" s="524">
        <f t="shared" si="13"/>
        <v>2263</v>
      </c>
      <c r="N48" s="648"/>
      <c r="O48" s="648"/>
      <c r="P48" s="648"/>
      <c r="Q48" s="648"/>
      <c r="R48" s="660"/>
      <c r="T48" s="259"/>
      <c r="U48" s="248"/>
      <c r="V48" s="248"/>
      <c r="W48" s="248"/>
      <c r="X48" s="477"/>
      <c r="Y48" s="248"/>
      <c r="Z48" s="249"/>
      <c r="AA48" s="477"/>
      <c r="AB48" s="249"/>
      <c r="AC48" s="249"/>
    </row>
    <row r="49" spans="1:29" ht="15.75" customHeight="1">
      <c r="B49" s="162">
        <f t="shared" si="14"/>
        <v>132</v>
      </c>
      <c r="C49" s="485">
        <f t="shared" ref="C49:C59" si="17">+M48+1</f>
        <v>2264</v>
      </c>
      <c r="D49" s="875"/>
      <c r="E49" s="875"/>
      <c r="F49" s="513">
        <f t="shared" si="15"/>
        <v>2265</v>
      </c>
      <c r="G49" s="464">
        <f t="shared" si="16"/>
        <v>2266</v>
      </c>
      <c r="H49" s="524">
        <f t="shared" si="16"/>
        <v>2267</v>
      </c>
      <c r="I49" s="513">
        <f t="shared" si="9"/>
        <v>2268</v>
      </c>
      <c r="J49" s="464">
        <f t="shared" si="10"/>
        <v>2269</v>
      </c>
      <c r="K49" s="464">
        <f t="shared" si="11"/>
        <v>2270</v>
      </c>
      <c r="L49" s="464">
        <f t="shared" si="12"/>
        <v>2271</v>
      </c>
      <c r="M49" s="524">
        <f t="shared" si="13"/>
        <v>2272</v>
      </c>
      <c r="N49" s="648"/>
      <c r="O49" s="648"/>
      <c r="P49" s="648"/>
      <c r="Q49" s="648"/>
      <c r="R49" s="660"/>
      <c r="T49" s="259"/>
      <c r="U49" s="248"/>
      <c r="V49" s="248"/>
      <c r="W49" s="248"/>
      <c r="X49" s="477"/>
      <c r="Y49" s="248"/>
      <c r="Z49" s="249"/>
      <c r="AA49" s="477"/>
      <c r="AB49" s="249"/>
      <c r="AC49" s="249"/>
    </row>
    <row r="50" spans="1:29" ht="15.75" customHeight="1">
      <c r="B50" s="162">
        <f t="shared" si="14"/>
        <v>133</v>
      </c>
      <c r="C50" s="485">
        <f t="shared" si="17"/>
        <v>2273</v>
      </c>
      <c r="D50" s="875"/>
      <c r="E50" s="875"/>
      <c r="F50" s="513">
        <f t="shared" si="15"/>
        <v>2274</v>
      </c>
      <c r="G50" s="464">
        <f t="shared" si="16"/>
        <v>2275</v>
      </c>
      <c r="H50" s="524">
        <f t="shared" si="16"/>
        <v>2276</v>
      </c>
      <c r="I50" s="513">
        <f t="shared" si="9"/>
        <v>2277</v>
      </c>
      <c r="J50" s="464">
        <f t="shared" si="10"/>
        <v>2278</v>
      </c>
      <c r="K50" s="464">
        <f t="shared" si="11"/>
        <v>2279</v>
      </c>
      <c r="L50" s="464">
        <f t="shared" si="12"/>
        <v>2280</v>
      </c>
      <c r="M50" s="524">
        <f t="shared" si="13"/>
        <v>2281</v>
      </c>
      <c r="N50" s="648"/>
      <c r="O50" s="648"/>
      <c r="P50" s="648"/>
      <c r="Q50" s="648"/>
      <c r="R50" s="660"/>
      <c r="T50" s="259"/>
      <c r="U50" s="248"/>
      <c r="V50" s="248"/>
      <c r="W50" s="248"/>
      <c r="X50" s="477"/>
      <c r="Y50" s="248"/>
      <c r="Z50" s="249"/>
      <c r="AA50" s="477"/>
      <c r="AB50" s="249"/>
      <c r="AC50" s="249"/>
    </row>
    <row r="51" spans="1:29" ht="15.75" customHeight="1">
      <c r="B51" s="162">
        <f t="shared" si="14"/>
        <v>134</v>
      </c>
      <c r="C51" s="485">
        <f t="shared" si="17"/>
        <v>2282</v>
      </c>
      <c r="D51" s="875"/>
      <c r="E51" s="875"/>
      <c r="F51" s="513">
        <f t="shared" si="15"/>
        <v>2283</v>
      </c>
      <c r="G51" s="464">
        <f t="shared" si="16"/>
        <v>2284</v>
      </c>
      <c r="H51" s="524">
        <f t="shared" si="16"/>
        <v>2285</v>
      </c>
      <c r="I51" s="513">
        <f t="shared" si="9"/>
        <v>2286</v>
      </c>
      <c r="J51" s="464">
        <f t="shared" si="10"/>
        <v>2287</v>
      </c>
      <c r="K51" s="464">
        <f t="shared" si="11"/>
        <v>2288</v>
      </c>
      <c r="L51" s="464">
        <f t="shared" si="12"/>
        <v>2289</v>
      </c>
      <c r="M51" s="524">
        <f t="shared" si="13"/>
        <v>2290</v>
      </c>
      <c r="N51" s="648"/>
      <c r="O51" s="648"/>
      <c r="P51" s="648"/>
      <c r="Q51" s="648"/>
      <c r="R51" s="660"/>
      <c r="T51" s="259"/>
      <c r="U51" s="248"/>
      <c r="V51" s="248"/>
      <c r="W51" s="248"/>
      <c r="X51" s="477"/>
      <c r="Y51" s="248"/>
      <c r="Z51" s="249"/>
      <c r="AA51" s="477"/>
      <c r="AB51" s="249"/>
      <c r="AC51" s="249"/>
    </row>
    <row r="52" spans="1:29" ht="15.75" customHeight="1">
      <c r="B52" s="162">
        <f t="shared" si="14"/>
        <v>135</v>
      </c>
      <c r="C52" s="485">
        <f t="shared" si="17"/>
        <v>2291</v>
      </c>
      <c r="D52" s="875"/>
      <c r="E52" s="875"/>
      <c r="F52" s="513">
        <f t="shared" si="15"/>
        <v>2292</v>
      </c>
      <c r="G52" s="464">
        <f t="shared" si="16"/>
        <v>2293</v>
      </c>
      <c r="H52" s="524">
        <f t="shared" si="16"/>
        <v>2294</v>
      </c>
      <c r="I52" s="513">
        <f t="shared" si="9"/>
        <v>2295</v>
      </c>
      <c r="J52" s="464">
        <f t="shared" si="10"/>
        <v>2296</v>
      </c>
      <c r="K52" s="464">
        <f t="shared" si="11"/>
        <v>2297</v>
      </c>
      <c r="L52" s="464">
        <f t="shared" si="12"/>
        <v>2298</v>
      </c>
      <c r="M52" s="524">
        <f t="shared" si="13"/>
        <v>2299</v>
      </c>
      <c r="N52" s="648"/>
      <c r="O52" s="648"/>
      <c r="P52" s="648"/>
      <c r="Q52" s="648"/>
      <c r="R52" s="660"/>
      <c r="T52" s="259"/>
      <c r="U52" s="248"/>
      <c r="V52" s="248"/>
      <c r="W52" s="248"/>
      <c r="X52" s="477"/>
      <c r="Y52" s="248"/>
      <c r="Z52" s="249"/>
      <c r="AA52" s="477"/>
      <c r="AB52" s="249"/>
      <c r="AC52" s="249"/>
    </row>
    <row r="53" spans="1:29" ht="15.75" customHeight="1">
      <c r="B53" s="162">
        <f t="shared" si="14"/>
        <v>136</v>
      </c>
      <c r="C53" s="485">
        <f t="shared" si="17"/>
        <v>2300</v>
      </c>
      <c r="D53" s="875"/>
      <c r="E53" s="875"/>
      <c r="F53" s="513">
        <f t="shared" si="15"/>
        <v>2301</v>
      </c>
      <c r="G53" s="464">
        <f t="shared" si="16"/>
        <v>2302</v>
      </c>
      <c r="H53" s="524">
        <f t="shared" si="16"/>
        <v>2303</v>
      </c>
      <c r="I53" s="513">
        <f t="shared" si="9"/>
        <v>2304</v>
      </c>
      <c r="J53" s="464">
        <f t="shared" si="10"/>
        <v>2305</v>
      </c>
      <c r="K53" s="464">
        <f t="shared" si="11"/>
        <v>2306</v>
      </c>
      <c r="L53" s="464">
        <f t="shared" si="12"/>
        <v>2307</v>
      </c>
      <c r="M53" s="524">
        <f t="shared" si="13"/>
        <v>2308</v>
      </c>
      <c r="N53" s="648"/>
      <c r="O53" s="648"/>
      <c r="P53" s="648"/>
      <c r="Q53" s="648"/>
      <c r="R53" s="660"/>
      <c r="T53" s="259"/>
      <c r="U53" s="248"/>
      <c r="V53" s="248"/>
      <c r="W53" s="248"/>
      <c r="X53" s="477"/>
      <c r="Y53" s="248"/>
      <c r="Z53" s="249"/>
      <c r="AA53" s="477"/>
      <c r="AB53" s="249"/>
      <c r="AC53" s="249"/>
    </row>
    <row r="54" spans="1:29" ht="15.75" customHeight="1">
      <c r="B54" s="162">
        <f t="shared" si="14"/>
        <v>137</v>
      </c>
      <c r="C54" s="485">
        <f t="shared" si="17"/>
        <v>2309</v>
      </c>
      <c r="D54" s="875"/>
      <c r="E54" s="875"/>
      <c r="F54" s="513">
        <f t="shared" si="15"/>
        <v>2310</v>
      </c>
      <c r="G54" s="464">
        <f t="shared" si="16"/>
        <v>2311</v>
      </c>
      <c r="H54" s="524">
        <f t="shared" si="16"/>
        <v>2312</v>
      </c>
      <c r="I54" s="513">
        <f t="shared" si="9"/>
        <v>2313</v>
      </c>
      <c r="J54" s="464">
        <f t="shared" si="10"/>
        <v>2314</v>
      </c>
      <c r="K54" s="464">
        <f t="shared" si="11"/>
        <v>2315</v>
      </c>
      <c r="L54" s="464">
        <f t="shared" si="12"/>
        <v>2316</v>
      </c>
      <c r="M54" s="524">
        <f t="shared" si="13"/>
        <v>2317</v>
      </c>
      <c r="N54" s="648"/>
      <c r="O54" s="648"/>
      <c r="P54" s="648"/>
      <c r="Q54" s="648"/>
      <c r="R54" s="660"/>
      <c r="T54" s="259"/>
      <c r="U54" s="248"/>
      <c r="V54" s="248"/>
      <c r="W54" s="248"/>
      <c r="X54" s="477"/>
      <c r="Y54" s="248"/>
      <c r="Z54" s="249"/>
      <c r="AA54" s="477"/>
      <c r="AB54" s="249"/>
      <c r="AC54" s="249"/>
    </row>
    <row r="55" spans="1:29" ht="15.75" customHeight="1">
      <c r="B55" s="162">
        <f t="shared" si="14"/>
        <v>138</v>
      </c>
      <c r="C55" s="485">
        <f t="shared" si="17"/>
        <v>2318</v>
      </c>
      <c r="D55" s="875"/>
      <c r="E55" s="875"/>
      <c r="F55" s="513">
        <f t="shared" si="15"/>
        <v>2319</v>
      </c>
      <c r="G55" s="464">
        <f t="shared" si="16"/>
        <v>2320</v>
      </c>
      <c r="H55" s="524">
        <f t="shared" si="16"/>
        <v>2321</v>
      </c>
      <c r="I55" s="513">
        <f t="shared" si="9"/>
        <v>2322</v>
      </c>
      <c r="J55" s="464">
        <f t="shared" si="10"/>
        <v>2323</v>
      </c>
      <c r="K55" s="464">
        <f t="shared" si="11"/>
        <v>2324</v>
      </c>
      <c r="L55" s="464">
        <f t="shared" si="12"/>
        <v>2325</v>
      </c>
      <c r="M55" s="524">
        <f t="shared" si="13"/>
        <v>2326</v>
      </c>
      <c r="N55" s="648"/>
      <c r="O55" s="648"/>
      <c r="P55" s="648"/>
      <c r="Q55" s="648"/>
      <c r="R55" s="660"/>
      <c r="T55" s="259"/>
      <c r="U55" s="248"/>
      <c r="V55" s="248"/>
      <c r="W55" s="248"/>
      <c r="X55" s="477"/>
      <c r="Y55" s="248"/>
      <c r="Z55" s="249"/>
      <c r="AA55" s="477"/>
      <c r="AB55" s="249"/>
      <c r="AC55" s="249"/>
    </row>
    <row r="56" spans="1:29" ht="15.75" customHeight="1">
      <c r="B56" s="162">
        <f t="shared" si="14"/>
        <v>139</v>
      </c>
      <c r="C56" s="485">
        <f t="shared" si="17"/>
        <v>2327</v>
      </c>
      <c r="D56" s="875"/>
      <c r="E56" s="875"/>
      <c r="F56" s="513">
        <f t="shared" si="15"/>
        <v>2328</v>
      </c>
      <c r="G56" s="464">
        <f t="shared" si="16"/>
        <v>2329</v>
      </c>
      <c r="H56" s="524">
        <f t="shared" si="16"/>
        <v>2330</v>
      </c>
      <c r="I56" s="513">
        <f t="shared" si="9"/>
        <v>2331</v>
      </c>
      <c r="J56" s="464">
        <f t="shared" si="10"/>
        <v>2332</v>
      </c>
      <c r="K56" s="464">
        <f t="shared" si="11"/>
        <v>2333</v>
      </c>
      <c r="L56" s="464">
        <f t="shared" si="12"/>
        <v>2334</v>
      </c>
      <c r="M56" s="524">
        <f t="shared" si="13"/>
        <v>2335</v>
      </c>
      <c r="N56" s="648"/>
      <c r="O56" s="648"/>
      <c r="P56" s="648"/>
      <c r="Q56" s="648"/>
      <c r="R56" s="660"/>
      <c r="T56" s="259"/>
      <c r="U56" s="248"/>
      <c r="V56" s="248"/>
      <c r="W56" s="248"/>
      <c r="X56" s="477"/>
      <c r="Y56" s="248"/>
      <c r="Z56" s="249"/>
      <c r="AA56" s="477"/>
      <c r="AB56" s="249"/>
      <c r="AC56" s="249"/>
    </row>
    <row r="57" spans="1:29" ht="15.75" customHeight="1">
      <c r="B57" s="162">
        <f t="shared" si="14"/>
        <v>140</v>
      </c>
      <c r="C57" s="485">
        <f t="shared" si="17"/>
        <v>2336</v>
      </c>
      <c r="D57" s="875"/>
      <c r="E57" s="875"/>
      <c r="F57" s="513">
        <f t="shared" si="15"/>
        <v>2337</v>
      </c>
      <c r="G57" s="464">
        <f t="shared" si="16"/>
        <v>2338</v>
      </c>
      <c r="H57" s="524">
        <f t="shared" si="16"/>
        <v>2339</v>
      </c>
      <c r="I57" s="513">
        <f t="shared" si="9"/>
        <v>2340</v>
      </c>
      <c r="J57" s="464">
        <f t="shared" si="10"/>
        <v>2341</v>
      </c>
      <c r="K57" s="464">
        <f t="shared" si="11"/>
        <v>2342</v>
      </c>
      <c r="L57" s="464">
        <f t="shared" si="12"/>
        <v>2343</v>
      </c>
      <c r="M57" s="524">
        <f t="shared" si="13"/>
        <v>2344</v>
      </c>
      <c r="N57" s="648"/>
      <c r="O57" s="648"/>
      <c r="P57" s="648"/>
      <c r="Q57" s="648"/>
      <c r="R57" s="660"/>
      <c r="T57" s="259"/>
      <c r="U57" s="248"/>
      <c r="V57" s="248"/>
      <c r="W57" s="248"/>
      <c r="X57" s="477"/>
      <c r="Y57" s="248"/>
      <c r="Z57" s="249"/>
      <c r="AA57" s="477"/>
      <c r="AB57" s="249"/>
      <c r="AC57" s="249"/>
    </row>
    <row r="58" spans="1:29" ht="15.75" customHeight="1">
      <c r="B58" s="162">
        <f t="shared" si="14"/>
        <v>141</v>
      </c>
      <c r="C58" s="485">
        <f t="shared" si="17"/>
        <v>2345</v>
      </c>
      <c r="D58" s="875"/>
      <c r="E58" s="875"/>
      <c r="F58" s="513">
        <f t="shared" si="15"/>
        <v>2346</v>
      </c>
      <c r="G58" s="464">
        <f t="shared" si="16"/>
        <v>2347</v>
      </c>
      <c r="H58" s="524">
        <f t="shared" si="16"/>
        <v>2348</v>
      </c>
      <c r="I58" s="513">
        <f t="shared" si="9"/>
        <v>2349</v>
      </c>
      <c r="J58" s="464">
        <f t="shared" si="10"/>
        <v>2350</v>
      </c>
      <c r="K58" s="464">
        <f t="shared" si="11"/>
        <v>2351</v>
      </c>
      <c r="L58" s="464">
        <f t="shared" si="12"/>
        <v>2352</v>
      </c>
      <c r="M58" s="524">
        <f t="shared" si="13"/>
        <v>2353</v>
      </c>
      <c r="N58" s="648"/>
      <c r="O58" s="648"/>
      <c r="P58" s="648"/>
      <c r="Q58" s="648"/>
      <c r="R58" s="660"/>
      <c r="T58" s="259"/>
      <c r="U58" s="248"/>
      <c r="V58" s="248"/>
      <c r="W58" s="248"/>
      <c r="X58" s="477"/>
      <c r="Y58" s="248"/>
      <c r="Z58" s="249"/>
      <c r="AA58" s="477"/>
      <c r="AB58" s="249"/>
      <c r="AC58" s="249"/>
    </row>
    <row r="59" spans="1:29" ht="15.75" customHeight="1">
      <c r="B59" s="162">
        <f t="shared" si="14"/>
        <v>142</v>
      </c>
      <c r="C59" s="485">
        <f t="shared" si="17"/>
        <v>2354</v>
      </c>
      <c r="D59" s="875"/>
      <c r="E59" s="875"/>
      <c r="F59" s="513">
        <f t="shared" si="15"/>
        <v>2355</v>
      </c>
      <c r="G59" s="464">
        <f t="shared" si="16"/>
        <v>2356</v>
      </c>
      <c r="H59" s="524">
        <f t="shared" si="16"/>
        <v>2357</v>
      </c>
      <c r="I59" s="513">
        <f t="shared" si="9"/>
        <v>2358</v>
      </c>
      <c r="J59" s="464">
        <f t="shared" si="10"/>
        <v>2359</v>
      </c>
      <c r="K59" s="464">
        <f t="shared" si="11"/>
        <v>2360</v>
      </c>
      <c r="L59" s="464">
        <f t="shared" si="12"/>
        <v>2361</v>
      </c>
      <c r="M59" s="524">
        <f t="shared" si="13"/>
        <v>2362</v>
      </c>
      <c r="N59" s="648"/>
      <c r="O59" s="648"/>
      <c r="P59" s="648"/>
      <c r="Q59" s="648"/>
      <c r="R59" s="660"/>
      <c r="T59" s="259"/>
      <c r="U59" s="248"/>
      <c r="V59" s="248"/>
      <c r="W59" s="248"/>
      <c r="X59" s="477"/>
      <c r="Y59" s="248"/>
      <c r="Z59" s="249"/>
      <c r="AA59" s="477"/>
      <c r="AB59" s="249"/>
      <c r="AC59" s="249"/>
    </row>
    <row r="60" spans="1:29" ht="15.75" customHeight="1" thickBot="1">
      <c r="B60" s="504">
        <f t="shared" si="14"/>
        <v>143</v>
      </c>
      <c r="C60" s="877" t="s">
        <v>30</v>
      </c>
      <c r="D60" s="878"/>
      <c r="E60" s="878"/>
      <c r="F60" s="678">
        <f>+M59+1</f>
        <v>2363</v>
      </c>
      <c r="G60" s="670">
        <f>+F60+1</f>
        <v>2364</v>
      </c>
      <c r="H60" s="683">
        <f>+G60+1</f>
        <v>2365</v>
      </c>
      <c r="I60" s="515">
        <f t="shared" si="9"/>
        <v>2366</v>
      </c>
      <c r="J60" s="516">
        <f t="shared" si="10"/>
        <v>2367</v>
      </c>
      <c r="K60" s="516">
        <f t="shared" si="11"/>
        <v>2368</v>
      </c>
      <c r="L60" s="516">
        <f t="shared" si="12"/>
        <v>2369</v>
      </c>
      <c r="M60" s="525">
        <f t="shared" si="13"/>
        <v>2370</v>
      </c>
      <c r="N60" s="526"/>
      <c r="O60" s="526"/>
      <c r="P60" s="526"/>
      <c r="Q60" s="526"/>
      <c r="R60" s="661"/>
      <c r="T60" s="259"/>
      <c r="U60" s="248"/>
      <c r="V60" s="248"/>
      <c r="W60" s="248"/>
      <c r="X60" s="477"/>
      <c r="Y60" s="248"/>
      <c r="Z60" s="249"/>
      <c r="AA60" s="477"/>
      <c r="AB60" s="249"/>
      <c r="AC60" s="249"/>
    </row>
    <row r="61" spans="1:29" ht="15.75" customHeight="1" thickTop="1" thickBot="1">
      <c r="B61" s="490">
        <f t="shared" si="14"/>
        <v>144</v>
      </c>
      <c r="C61" s="681" t="s">
        <v>140</v>
      </c>
      <c r="D61" s="682"/>
      <c r="E61" s="682"/>
      <c r="F61" s="517">
        <f>+M60+1</f>
        <v>2371</v>
      </c>
      <c r="G61" s="518">
        <f>+F61+1</f>
        <v>2372</v>
      </c>
      <c r="H61" s="528">
        <f>G61+1</f>
        <v>2373</v>
      </c>
      <c r="I61" s="667">
        <f t="shared" si="9"/>
        <v>2374</v>
      </c>
      <c r="J61" s="668">
        <f t="shared" si="10"/>
        <v>2375</v>
      </c>
      <c r="K61" s="668">
        <f t="shared" si="11"/>
        <v>2376</v>
      </c>
      <c r="L61" s="668">
        <f t="shared" si="12"/>
        <v>2377</v>
      </c>
      <c r="M61" s="669">
        <f t="shared" si="13"/>
        <v>2378</v>
      </c>
      <c r="N61" s="526"/>
      <c r="O61" s="526"/>
      <c r="P61" s="526"/>
      <c r="Q61" s="526"/>
      <c r="R61" s="661"/>
      <c r="T61" s="259"/>
      <c r="U61" s="248"/>
      <c r="V61" s="248"/>
      <c r="W61" s="248"/>
      <c r="X61" s="477"/>
      <c r="Y61" s="248"/>
      <c r="Z61" s="249"/>
      <c r="AA61" s="477"/>
      <c r="AB61" s="249"/>
      <c r="AC61" s="249"/>
    </row>
    <row r="62" spans="1:29" ht="18.75" customHeight="1" thickTop="1">
      <c r="A62" s="192"/>
      <c r="B62" s="467" t="s">
        <v>269</v>
      </c>
      <c r="C62" s="192"/>
      <c r="D62" s="192"/>
      <c r="E62" s="192"/>
      <c r="F62" s="192"/>
      <c r="G62" s="295"/>
      <c r="H62" s="192"/>
      <c r="I62" s="192"/>
      <c r="J62" s="192"/>
      <c r="K62" s="192"/>
      <c r="L62" s="192"/>
      <c r="M62" s="192"/>
      <c r="N62" s="192"/>
      <c r="O62" s="192"/>
      <c r="P62" s="192"/>
      <c r="Q62" s="192"/>
      <c r="R62" s="192"/>
      <c r="S62" s="192"/>
    </row>
    <row r="63" spans="1:29" ht="18.75" customHeight="1">
      <c r="A63" s="192"/>
      <c r="B63" s="467" t="s">
        <v>270</v>
      </c>
      <c r="C63" s="192"/>
      <c r="D63" s="192"/>
      <c r="E63" s="192"/>
      <c r="F63" s="192"/>
      <c r="G63" s="295"/>
      <c r="H63" s="192"/>
      <c r="I63" s="192"/>
      <c r="J63" s="192"/>
      <c r="K63" s="192"/>
      <c r="L63" s="192"/>
      <c r="M63" s="192"/>
      <c r="N63" s="192"/>
      <c r="O63" s="192"/>
      <c r="P63" s="192"/>
      <c r="Q63" s="192"/>
      <c r="R63" s="192"/>
      <c r="S63" s="192"/>
    </row>
    <row r="64" spans="1:29" ht="18.75" customHeight="1">
      <c r="A64" s="192"/>
      <c r="B64" s="467" t="s">
        <v>908</v>
      </c>
      <c r="C64" s="192"/>
      <c r="D64" s="192"/>
      <c r="E64" s="192"/>
      <c r="F64" s="192"/>
      <c r="G64" s="295"/>
      <c r="H64" s="192"/>
      <c r="I64" s="192"/>
      <c r="J64" s="192"/>
      <c r="K64" s="192"/>
      <c r="L64" s="192"/>
      <c r="M64" s="192"/>
      <c r="N64" s="192"/>
      <c r="O64" s="192"/>
      <c r="P64" s="192"/>
      <c r="Q64" s="192"/>
      <c r="R64" s="192"/>
      <c r="S64" s="192"/>
    </row>
    <row r="65" spans="2:29" ht="18.75" customHeight="1">
      <c r="B65" s="521" t="s">
        <v>551</v>
      </c>
      <c r="C65" s="521"/>
      <c r="D65" s="521"/>
      <c r="E65" s="521"/>
      <c r="F65" s="521"/>
      <c r="G65" s="521"/>
      <c r="H65" s="521"/>
      <c r="I65" s="521"/>
      <c r="J65" s="521"/>
      <c r="K65" s="521"/>
      <c r="L65" s="521"/>
      <c r="M65" s="521"/>
      <c r="N65" s="521"/>
      <c r="O65" s="521"/>
      <c r="P65" s="521"/>
      <c r="Q65" s="521"/>
      <c r="R65" s="521"/>
      <c r="S65" s="521"/>
    </row>
    <row r="66" spans="2:29" ht="18.75" customHeight="1">
      <c r="B66" s="466"/>
      <c r="C66" s="467"/>
      <c r="D66" s="467"/>
      <c r="E66" s="467"/>
      <c r="F66" s="467"/>
      <c r="G66" s="467"/>
      <c r="H66" s="467"/>
      <c r="I66" s="467"/>
      <c r="J66" s="467"/>
      <c r="K66" s="467"/>
      <c r="L66" s="467"/>
      <c r="M66" s="467"/>
      <c r="N66" s="467"/>
      <c r="O66" s="467"/>
      <c r="P66" s="467"/>
      <c r="Q66" s="467"/>
      <c r="R66" s="467"/>
      <c r="S66" s="467"/>
    </row>
    <row r="67" spans="2:29" s="192" customFormat="1" ht="34.5" customHeight="1">
      <c r="B67" s="183"/>
      <c r="G67" s="295"/>
    </row>
    <row r="68" spans="2:29" ht="16.5" customHeight="1" thickBot="1">
      <c r="B68" s="467" t="s">
        <v>911</v>
      </c>
      <c r="C68" s="192"/>
      <c r="D68" s="192"/>
      <c r="E68" s="192"/>
      <c r="F68" s="192"/>
      <c r="G68" s="295"/>
      <c r="H68" s="192"/>
      <c r="I68" s="192"/>
      <c r="J68" s="192"/>
      <c r="K68" s="192"/>
      <c r="L68" s="192"/>
      <c r="M68" s="192"/>
      <c r="N68" s="192"/>
      <c r="O68" s="192"/>
      <c r="P68" s="192"/>
      <c r="Q68" s="192"/>
      <c r="R68" s="192"/>
      <c r="S68" s="192"/>
      <c r="T68" s="836"/>
      <c r="U68" s="836"/>
      <c r="V68" s="836"/>
      <c r="W68" s="836"/>
      <c r="X68" s="836"/>
      <c r="Y68" s="836"/>
      <c r="Z68" s="836"/>
      <c r="AA68" s="836"/>
      <c r="AB68" s="277"/>
      <c r="AC68" s="277"/>
    </row>
    <row r="69" spans="2:29" ht="30.75" customHeight="1" thickTop="1" thickBot="1">
      <c r="B69" s="868" t="s">
        <v>19</v>
      </c>
      <c r="C69" s="870" t="s">
        <v>549</v>
      </c>
      <c r="D69" s="870" t="s">
        <v>550</v>
      </c>
      <c r="E69" s="872"/>
      <c r="F69" s="888" t="s">
        <v>913</v>
      </c>
      <c r="G69" s="889"/>
      <c r="H69" s="890"/>
      <c r="I69" s="891" t="s">
        <v>914</v>
      </c>
      <c r="J69" s="892"/>
      <c r="K69" s="892"/>
      <c r="L69" s="892"/>
      <c r="M69" s="893"/>
      <c r="N69" s="243"/>
      <c r="O69" s="243"/>
      <c r="P69" s="243"/>
      <c r="Q69" s="243"/>
      <c r="R69" s="243"/>
      <c r="S69" s="244"/>
      <c r="T69" s="860"/>
      <c r="U69" s="860"/>
      <c r="V69" s="860"/>
      <c r="W69" s="860"/>
      <c r="X69" s="860"/>
      <c r="Y69" s="856"/>
      <c r="Z69" s="856"/>
      <c r="AA69" s="856"/>
      <c r="AB69" s="243"/>
      <c r="AC69" s="243"/>
    </row>
    <row r="70" spans="2:29" ht="96.75" customHeight="1" thickTop="1" thickBot="1">
      <c r="B70" s="869"/>
      <c r="C70" s="871"/>
      <c r="D70" s="871"/>
      <c r="E70" s="873"/>
      <c r="F70" s="509" t="s">
        <v>912</v>
      </c>
      <c r="G70" s="457" t="s">
        <v>900</v>
      </c>
      <c r="H70" s="522" t="s">
        <v>901</v>
      </c>
      <c r="I70" s="664" t="s">
        <v>902</v>
      </c>
      <c r="J70" s="665" t="s">
        <v>903</v>
      </c>
      <c r="K70" s="665" t="s">
        <v>904</v>
      </c>
      <c r="L70" s="665" t="s">
        <v>905</v>
      </c>
      <c r="M70" s="666" t="s">
        <v>906</v>
      </c>
      <c r="N70" s="649"/>
      <c r="O70" s="649"/>
      <c r="P70" s="649"/>
      <c r="Q70" s="649"/>
      <c r="R70" s="649"/>
      <c r="S70" s="243"/>
      <c r="T70" s="859"/>
      <c r="U70" s="859"/>
      <c r="V70" s="859"/>
      <c r="W70" s="859"/>
      <c r="X70" s="859"/>
      <c r="Y70" s="859"/>
      <c r="Z70" s="859"/>
      <c r="AA70" s="859"/>
      <c r="AB70" s="859"/>
      <c r="AC70" s="859"/>
    </row>
    <row r="71" spans="2:29" ht="14.45" customHeight="1" thickTop="1">
      <c r="B71" s="161">
        <f>+B61+1</f>
        <v>145</v>
      </c>
      <c r="C71" s="311">
        <f>+M61+1</f>
        <v>2379</v>
      </c>
      <c r="D71" s="879"/>
      <c r="E71" s="876"/>
      <c r="F71" s="511">
        <f>+C71+1</f>
        <v>2380</v>
      </c>
      <c r="G71" s="465">
        <f>+F71+1</f>
        <v>2381</v>
      </c>
      <c r="H71" s="523">
        <f>+G71+1</f>
        <v>2382</v>
      </c>
      <c r="I71" s="511">
        <f t="shared" ref="I71:I87" si="18">H71+1</f>
        <v>2383</v>
      </c>
      <c r="J71" s="465">
        <f t="shared" ref="J71:J87" si="19">I71+1</f>
        <v>2384</v>
      </c>
      <c r="K71" s="465">
        <f t="shared" ref="K71:K87" si="20">J71+1</f>
        <v>2385</v>
      </c>
      <c r="L71" s="465">
        <f t="shared" ref="L71:L87" si="21">K71+1</f>
        <v>2386</v>
      </c>
      <c r="M71" s="523">
        <f t="shared" ref="M71:M87" si="22">L71+1</f>
        <v>2387</v>
      </c>
      <c r="N71" s="648"/>
      <c r="O71" s="648"/>
      <c r="P71" s="648"/>
      <c r="Q71" s="648"/>
      <c r="R71" s="649"/>
      <c r="S71" s="243"/>
      <c r="T71" s="859"/>
      <c r="U71" s="859"/>
      <c r="V71" s="859"/>
      <c r="W71" s="859"/>
      <c r="X71" s="859"/>
      <c r="Y71" s="859"/>
      <c r="Z71" s="859"/>
      <c r="AA71" s="859"/>
      <c r="AB71" s="859"/>
      <c r="AC71" s="859"/>
    </row>
    <row r="72" spans="2:29" ht="18.75" customHeight="1">
      <c r="B72" s="162">
        <f>+B71+1</f>
        <v>146</v>
      </c>
      <c r="C72" s="655">
        <f>+M71+1</f>
        <v>2388</v>
      </c>
      <c r="D72" s="880"/>
      <c r="E72" s="875"/>
      <c r="F72" s="513">
        <f>+C72+1</f>
        <v>2389</v>
      </c>
      <c r="G72" s="464">
        <f>+F72+1</f>
        <v>2390</v>
      </c>
      <c r="H72" s="524">
        <f>G72+1</f>
        <v>2391</v>
      </c>
      <c r="I72" s="513">
        <f t="shared" si="18"/>
        <v>2392</v>
      </c>
      <c r="J72" s="464">
        <f t="shared" si="19"/>
        <v>2393</v>
      </c>
      <c r="K72" s="464">
        <f t="shared" si="20"/>
        <v>2394</v>
      </c>
      <c r="L72" s="464">
        <f t="shared" si="21"/>
        <v>2395</v>
      </c>
      <c r="M72" s="524">
        <f t="shared" si="22"/>
        <v>2396</v>
      </c>
      <c r="N72" s="648"/>
      <c r="O72" s="648"/>
      <c r="P72" s="648"/>
      <c r="Q72" s="648"/>
      <c r="R72" s="649"/>
      <c r="S72" s="243"/>
      <c r="T72" s="859"/>
      <c r="U72" s="859"/>
      <c r="V72" s="859"/>
      <c r="W72" s="859"/>
      <c r="X72" s="859"/>
      <c r="Y72" s="859"/>
      <c r="Z72" s="859"/>
      <c r="AA72" s="859"/>
      <c r="AB72" s="859"/>
      <c r="AC72" s="859"/>
    </row>
    <row r="73" spans="2:29" ht="15.75" customHeight="1">
      <c r="B73" s="162">
        <f t="shared" ref="B73:B87" si="23">+B72+1</f>
        <v>147</v>
      </c>
      <c r="C73" s="655">
        <f>+M72+1</f>
        <v>2397</v>
      </c>
      <c r="D73" s="880"/>
      <c r="E73" s="875"/>
      <c r="F73" s="513">
        <f t="shared" ref="F73:F85" si="24">+C73+1</f>
        <v>2398</v>
      </c>
      <c r="G73" s="464">
        <f>+F73+1</f>
        <v>2399</v>
      </c>
      <c r="H73" s="524">
        <f t="shared" ref="H73:H85" si="25">G73+1</f>
        <v>2400</v>
      </c>
      <c r="I73" s="513">
        <f t="shared" si="18"/>
        <v>2401</v>
      </c>
      <c r="J73" s="464">
        <f t="shared" si="19"/>
        <v>2402</v>
      </c>
      <c r="K73" s="464">
        <f t="shared" si="20"/>
        <v>2403</v>
      </c>
      <c r="L73" s="464">
        <f t="shared" si="21"/>
        <v>2404</v>
      </c>
      <c r="M73" s="524">
        <f t="shared" si="22"/>
        <v>2405</v>
      </c>
      <c r="N73" s="648"/>
      <c r="O73" s="648"/>
      <c r="P73" s="648"/>
      <c r="Q73" s="648"/>
      <c r="R73" s="649"/>
      <c r="S73" s="259"/>
      <c r="T73" s="259"/>
      <c r="U73" s="249"/>
      <c r="V73" s="249"/>
      <c r="W73" s="249"/>
      <c r="X73" s="249"/>
      <c r="Y73" s="249"/>
      <c r="Z73" s="249"/>
      <c r="AA73" s="249"/>
      <c r="AB73" s="249"/>
      <c r="AC73" s="249"/>
    </row>
    <row r="74" spans="2:29" ht="15.75" customHeight="1">
      <c r="B74" s="162">
        <f t="shared" si="23"/>
        <v>148</v>
      </c>
      <c r="C74" s="655">
        <f>+M73+1</f>
        <v>2406</v>
      </c>
      <c r="D74" s="880"/>
      <c r="E74" s="875"/>
      <c r="F74" s="513">
        <f t="shared" si="24"/>
        <v>2407</v>
      </c>
      <c r="G74" s="464">
        <f t="shared" ref="G74:G85" si="26">F74+1</f>
        <v>2408</v>
      </c>
      <c r="H74" s="524">
        <f t="shared" si="25"/>
        <v>2409</v>
      </c>
      <c r="I74" s="513">
        <f t="shared" si="18"/>
        <v>2410</v>
      </c>
      <c r="J74" s="464">
        <f t="shared" si="19"/>
        <v>2411</v>
      </c>
      <c r="K74" s="464">
        <f t="shared" si="20"/>
        <v>2412</v>
      </c>
      <c r="L74" s="464">
        <f t="shared" si="21"/>
        <v>2413</v>
      </c>
      <c r="M74" s="524">
        <f t="shared" si="22"/>
        <v>2414</v>
      </c>
      <c r="N74" s="648"/>
      <c r="O74" s="648"/>
      <c r="P74" s="648"/>
      <c r="Q74" s="648"/>
      <c r="R74" s="649"/>
      <c r="S74" s="259"/>
      <c r="T74" s="259"/>
      <c r="U74" s="249"/>
      <c r="V74" s="249"/>
      <c r="W74" s="249"/>
      <c r="X74" s="249"/>
      <c r="Y74" s="249"/>
      <c r="Z74" s="249"/>
      <c r="AA74" s="249"/>
      <c r="AB74" s="249"/>
      <c r="AC74" s="249"/>
    </row>
    <row r="75" spans="2:29" ht="15.75" customHeight="1">
      <c r="B75" s="162">
        <f t="shared" si="23"/>
        <v>149</v>
      </c>
      <c r="C75" s="655">
        <f t="shared" ref="C75:C85" si="27">+M74+1</f>
        <v>2415</v>
      </c>
      <c r="D75" s="880"/>
      <c r="E75" s="875"/>
      <c r="F75" s="513">
        <f t="shared" si="24"/>
        <v>2416</v>
      </c>
      <c r="G75" s="464">
        <f t="shared" si="26"/>
        <v>2417</v>
      </c>
      <c r="H75" s="524">
        <f t="shared" si="25"/>
        <v>2418</v>
      </c>
      <c r="I75" s="513">
        <f t="shared" si="18"/>
        <v>2419</v>
      </c>
      <c r="J75" s="464">
        <f t="shared" si="19"/>
        <v>2420</v>
      </c>
      <c r="K75" s="464">
        <f t="shared" si="20"/>
        <v>2421</v>
      </c>
      <c r="L75" s="464">
        <f t="shared" si="21"/>
        <v>2422</v>
      </c>
      <c r="M75" s="524">
        <f t="shared" si="22"/>
        <v>2423</v>
      </c>
      <c r="N75" s="648"/>
      <c r="O75" s="648"/>
      <c r="P75" s="648"/>
      <c r="Q75" s="648"/>
      <c r="R75" s="649"/>
      <c r="S75" s="259"/>
      <c r="T75" s="259"/>
      <c r="U75" s="249"/>
      <c r="V75" s="249"/>
      <c r="W75" s="249"/>
      <c r="X75" s="249"/>
      <c r="Y75" s="249"/>
      <c r="Z75" s="249"/>
      <c r="AA75" s="249"/>
      <c r="AB75" s="249"/>
      <c r="AC75" s="249"/>
    </row>
    <row r="76" spans="2:29" ht="15.75" customHeight="1">
      <c r="B76" s="162">
        <f t="shared" si="23"/>
        <v>150</v>
      </c>
      <c r="C76" s="655">
        <f t="shared" si="27"/>
        <v>2424</v>
      </c>
      <c r="D76" s="880"/>
      <c r="E76" s="875"/>
      <c r="F76" s="513">
        <f t="shared" si="24"/>
        <v>2425</v>
      </c>
      <c r="G76" s="464">
        <f t="shared" si="26"/>
        <v>2426</v>
      </c>
      <c r="H76" s="524">
        <f t="shared" si="25"/>
        <v>2427</v>
      </c>
      <c r="I76" s="513">
        <f t="shared" si="18"/>
        <v>2428</v>
      </c>
      <c r="J76" s="464">
        <f t="shared" si="19"/>
        <v>2429</v>
      </c>
      <c r="K76" s="464">
        <f t="shared" si="20"/>
        <v>2430</v>
      </c>
      <c r="L76" s="464">
        <f t="shared" si="21"/>
        <v>2431</v>
      </c>
      <c r="M76" s="524">
        <f t="shared" si="22"/>
        <v>2432</v>
      </c>
      <c r="N76" s="648"/>
      <c r="O76" s="648"/>
      <c r="P76" s="648"/>
      <c r="Q76" s="648"/>
      <c r="R76" s="649"/>
      <c r="S76" s="259"/>
      <c r="T76" s="259"/>
      <c r="U76" s="249"/>
      <c r="V76" s="249"/>
      <c r="W76" s="249"/>
      <c r="X76" s="249"/>
      <c r="Y76" s="249"/>
      <c r="Z76" s="249"/>
      <c r="AA76" s="249"/>
      <c r="AB76" s="249"/>
      <c r="AC76" s="249"/>
    </row>
    <row r="77" spans="2:29" ht="15.75" customHeight="1">
      <c r="B77" s="162">
        <f t="shared" si="23"/>
        <v>151</v>
      </c>
      <c r="C77" s="655">
        <f t="shared" si="27"/>
        <v>2433</v>
      </c>
      <c r="D77" s="880"/>
      <c r="E77" s="875"/>
      <c r="F77" s="513">
        <f t="shared" si="24"/>
        <v>2434</v>
      </c>
      <c r="G77" s="464">
        <f t="shared" si="26"/>
        <v>2435</v>
      </c>
      <c r="H77" s="524">
        <f t="shared" si="25"/>
        <v>2436</v>
      </c>
      <c r="I77" s="513">
        <f t="shared" si="18"/>
        <v>2437</v>
      </c>
      <c r="J77" s="464">
        <f t="shared" si="19"/>
        <v>2438</v>
      </c>
      <c r="K77" s="464">
        <f t="shared" si="20"/>
        <v>2439</v>
      </c>
      <c r="L77" s="464">
        <f t="shared" si="21"/>
        <v>2440</v>
      </c>
      <c r="M77" s="524">
        <f t="shared" si="22"/>
        <v>2441</v>
      </c>
      <c r="N77" s="648"/>
      <c r="O77" s="648"/>
      <c r="P77" s="648"/>
      <c r="Q77" s="648"/>
      <c r="R77" s="649"/>
      <c r="S77" s="259"/>
      <c r="T77" s="259"/>
      <c r="U77" s="249"/>
      <c r="V77" s="249"/>
      <c r="W77" s="249"/>
      <c r="X77" s="249"/>
      <c r="Y77" s="249"/>
      <c r="Z77" s="249"/>
      <c r="AA77" s="249"/>
      <c r="AB77" s="249"/>
      <c r="AC77" s="249"/>
    </row>
    <row r="78" spans="2:29" ht="15.75" customHeight="1">
      <c r="B78" s="162">
        <f t="shared" si="23"/>
        <v>152</v>
      </c>
      <c r="C78" s="655">
        <f t="shared" si="27"/>
        <v>2442</v>
      </c>
      <c r="D78" s="880"/>
      <c r="E78" s="875"/>
      <c r="F78" s="513">
        <f t="shared" si="24"/>
        <v>2443</v>
      </c>
      <c r="G78" s="464">
        <f t="shared" si="26"/>
        <v>2444</v>
      </c>
      <c r="H78" s="524">
        <f t="shared" si="25"/>
        <v>2445</v>
      </c>
      <c r="I78" s="513">
        <f t="shared" si="18"/>
        <v>2446</v>
      </c>
      <c r="J78" s="464">
        <f t="shared" si="19"/>
        <v>2447</v>
      </c>
      <c r="K78" s="464">
        <f t="shared" si="20"/>
        <v>2448</v>
      </c>
      <c r="L78" s="464">
        <f t="shared" si="21"/>
        <v>2449</v>
      </c>
      <c r="M78" s="524">
        <f t="shared" si="22"/>
        <v>2450</v>
      </c>
      <c r="N78" s="648"/>
      <c r="O78" s="648"/>
      <c r="P78" s="648"/>
      <c r="Q78" s="648"/>
      <c r="R78" s="649"/>
      <c r="S78" s="259"/>
      <c r="T78" s="259"/>
      <c r="U78" s="249"/>
      <c r="V78" s="249"/>
      <c r="W78" s="249"/>
      <c r="X78" s="249"/>
      <c r="Y78" s="249"/>
      <c r="Z78" s="249"/>
      <c r="AA78" s="249"/>
      <c r="AB78" s="249"/>
      <c r="AC78" s="249"/>
    </row>
    <row r="79" spans="2:29" ht="15.75" customHeight="1">
      <c r="B79" s="162">
        <f t="shared" si="23"/>
        <v>153</v>
      </c>
      <c r="C79" s="655">
        <f t="shared" si="27"/>
        <v>2451</v>
      </c>
      <c r="D79" s="880"/>
      <c r="E79" s="875"/>
      <c r="F79" s="513">
        <f t="shared" si="24"/>
        <v>2452</v>
      </c>
      <c r="G79" s="464">
        <f t="shared" si="26"/>
        <v>2453</v>
      </c>
      <c r="H79" s="524">
        <f t="shared" si="25"/>
        <v>2454</v>
      </c>
      <c r="I79" s="513">
        <f t="shared" si="18"/>
        <v>2455</v>
      </c>
      <c r="J79" s="464">
        <f t="shared" si="19"/>
        <v>2456</v>
      </c>
      <c r="K79" s="464">
        <f t="shared" si="20"/>
        <v>2457</v>
      </c>
      <c r="L79" s="464">
        <f t="shared" si="21"/>
        <v>2458</v>
      </c>
      <c r="M79" s="524">
        <f t="shared" si="22"/>
        <v>2459</v>
      </c>
      <c r="N79" s="648"/>
      <c r="O79" s="648"/>
      <c r="P79" s="648"/>
      <c r="Q79" s="648"/>
      <c r="R79" s="649"/>
      <c r="S79" s="259"/>
      <c r="T79" s="259"/>
      <c r="U79" s="249"/>
      <c r="V79" s="249"/>
      <c r="W79" s="249"/>
      <c r="X79" s="249"/>
      <c r="Y79" s="249"/>
      <c r="Z79" s="249"/>
      <c r="AA79" s="249"/>
      <c r="AB79" s="249"/>
      <c r="AC79" s="249"/>
    </row>
    <row r="80" spans="2:29" ht="15.75" customHeight="1">
      <c r="B80" s="162">
        <f t="shared" si="23"/>
        <v>154</v>
      </c>
      <c r="C80" s="655">
        <f t="shared" si="27"/>
        <v>2460</v>
      </c>
      <c r="D80" s="880"/>
      <c r="E80" s="875"/>
      <c r="F80" s="513">
        <f t="shared" si="24"/>
        <v>2461</v>
      </c>
      <c r="G80" s="464">
        <f t="shared" si="26"/>
        <v>2462</v>
      </c>
      <c r="H80" s="524">
        <f t="shared" si="25"/>
        <v>2463</v>
      </c>
      <c r="I80" s="513">
        <f t="shared" si="18"/>
        <v>2464</v>
      </c>
      <c r="J80" s="464">
        <f t="shared" si="19"/>
        <v>2465</v>
      </c>
      <c r="K80" s="464">
        <f t="shared" si="20"/>
        <v>2466</v>
      </c>
      <c r="L80" s="464">
        <f t="shared" si="21"/>
        <v>2467</v>
      </c>
      <c r="M80" s="524">
        <f t="shared" si="22"/>
        <v>2468</v>
      </c>
      <c r="N80" s="648"/>
      <c r="O80" s="648"/>
      <c r="P80" s="648"/>
      <c r="Q80" s="648"/>
      <c r="R80" s="649"/>
      <c r="S80" s="259"/>
      <c r="T80" s="259"/>
      <c r="U80" s="249"/>
      <c r="V80" s="249"/>
      <c r="W80" s="249"/>
      <c r="X80" s="249"/>
      <c r="Y80" s="249"/>
      <c r="Z80" s="249"/>
      <c r="AA80" s="249"/>
      <c r="AB80" s="249"/>
      <c r="AC80" s="249"/>
    </row>
    <row r="81" spans="1:29" ht="15.75" customHeight="1">
      <c r="B81" s="162">
        <f t="shared" si="23"/>
        <v>155</v>
      </c>
      <c r="C81" s="655">
        <f t="shared" si="27"/>
        <v>2469</v>
      </c>
      <c r="D81" s="880"/>
      <c r="E81" s="875"/>
      <c r="F81" s="513">
        <f t="shared" si="24"/>
        <v>2470</v>
      </c>
      <c r="G81" s="464">
        <f t="shared" si="26"/>
        <v>2471</v>
      </c>
      <c r="H81" s="524">
        <f t="shared" si="25"/>
        <v>2472</v>
      </c>
      <c r="I81" s="513">
        <f t="shared" si="18"/>
        <v>2473</v>
      </c>
      <c r="J81" s="464">
        <f t="shared" si="19"/>
        <v>2474</v>
      </c>
      <c r="K81" s="464">
        <f t="shared" si="20"/>
        <v>2475</v>
      </c>
      <c r="L81" s="464">
        <f t="shared" si="21"/>
        <v>2476</v>
      </c>
      <c r="M81" s="524">
        <f t="shared" si="22"/>
        <v>2477</v>
      </c>
      <c r="N81" s="648"/>
      <c r="O81" s="648"/>
      <c r="P81" s="648"/>
      <c r="Q81" s="648"/>
      <c r="R81" s="649"/>
      <c r="S81" s="259"/>
      <c r="T81" s="259"/>
      <c r="U81" s="249"/>
      <c r="V81" s="249"/>
      <c r="W81" s="249"/>
      <c r="X81" s="249"/>
      <c r="Y81" s="249"/>
      <c r="Z81" s="249"/>
      <c r="AA81" s="249"/>
      <c r="AB81" s="249"/>
      <c r="AC81" s="249"/>
    </row>
    <row r="82" spans="1:29" ht="15.75" customHeight="1">
      <c r="B82" s="162">
        <f t="shared" si="23"/>
        <v>156</v>
      </c>
      <c r="C82" s="655">
        <f t="shared" si="27"/>
        <v>2478</v>
      </c>
      <c r="D82" s="880"/>
      <c r="E82" s="875"/>
      <c r="F82" s="513">
        <f t="shared" si="24"/>
        <v>2479</v>
      </c>
      <c r="G82" s="464">
        <f t="shared" si="26"/>
        <v>2480</v>
      </c>
      <c r="H82" s="524">
        <f t="shared" si="25"/>
        <v>2481</v>
      </c>
      <c r="I82" s="513">
        <f t="shared" si="18"/>
        <v>2482</v>
      </c>
      <c r="J82" s="464">
        <f t="shared" si="19"/>
        <v>2483</v>
      </c>
      <c r="K82" s="464">
        <f t="shared" si="20"/>
        <v>2484</v>
      </c>
      <c r="L82" s="464">
        <f t="shared" si="21"/>
        <v>2485</v>
      </c>
      <c r="M82" s="524">
        <f t="shared" si="22"/>
        <v>2486</v>
      </c>
      <c r="N82" s="648"/>
      <c r="O82" s="648"/>
      <c r="P82" s="648"/>
      <c r="Q82" s="648"/>
      <c r="R82" s="649"/>
      <c r="S82" s="259"/>
      <c r="T82" s="259"/>
      <c r="U82" s="249"/>
      <c r="V82" s="249"/>
      <c r="W82" s="249"/>
      <c r="X82" s="249"/>
      <c r="Y82" s="249"/>
      <c r="Z82" s="249"/>
      <c r="AA82" s="249"/>
      <c r="AB82" s="249"/>
      <c r="AC82" s="249"/>
    </row>
    <row r="83" spans="1:29" ht="15.75" customHeight="1">
      <c r="B83" s="162">
        <f t="shared" si="23"/>
        <v>157</v>
      </c>
      <c r="C83" s="655">
        <f t="shared" si="27"/>
        <v>2487</v>
      </c>
      <c r="D83" s="880"/>
      <c r="E83" s="875"/>
      <c r="F83" s="513">
        <f t="shared" si="24"/>
        <v>2488</v>
      </c>
      <c r="G83" s="464">
        <f t="shared" si="26"/>
        <v>2489</v>
      </c>
      <c r="H83" s="524">
        <f t="shared" si="25"/>
        <v>2490</v>
      </c>
      <c r="I83" s="513">
        <f t="shared" si="18"/>
        <v>2491</v>
      </c>
      <c r="J83" s="464">
        <f t="shared" si="19"/>
        <v>2492</v>
      </c>
      <c r="K83" s="464">
        <f t="shared" si="20"/>
        <v>2493</v>
      </c>
      <c r="L83" s="464">
        <f t="shared" si="21"/>
        <v>2494</v>
      </c>
      <c r="M83" s="524">
        <f t="shared" si="22"/>
        <v>2495</v>
      </c>
      <c r="N83" s="648"/>
      <c r="O83" s="648"/>
      <c r="P83" s="648"/>
      <c r="Q83" s="648"/>
      <c r="R83" s="649"/>
      <c r="S83" s="259"/>
      <c r="T83" s="259"/>
      <c r="U83" s="249"/>
      <c r="V83" s="249"/>
      <c r="W83" s="249"/>
      <c r="X83" s="249"/>
      <c r="Y83" s="249"/>
      <c r="Z83" s="249"/>
      <c r="AA83" s="249"/>
      <c r="AB83" s="249"/>
      <c r="AC83" s="249"/>
    </row>
    <row r="84" spans="1:29" ht="15.75" customHeight="1">
      <c r="B84" s="162">
        <f t="shared" si="23"/>
        <v>158</v>
      </c>
      <c r="C84" s="655">
        <f t="shared" si="27"/>
        <v>2496</v>
      </c>
      <c r="D84" s="880"/>
      <c r="E84" s="875"/>
      <c r="F84" s="513">
        <f t="shared" si="24"/>
        <v>2497</v>
      </c>
      <c r="G84" s="464">
        <f t="shared" si="26"/>
        <v>2498</v>
      </c>
      <c r="H84" s="524">
        <f t="shared" si="25"/>
        <v>2499</v>
      </c>
      <c r="I84" s="513">
        <f t="shared" si="18"/>
        <v>2500</v>
      </c>
      <c r="J84" s="464">
        <f t="shared" si="19"/>
        <v>2501</v>
      </c>
      <c r="K84" s="464">
        <f t="shared" si="20"/>
        <v>2502</v>
      </c>
      <c r="L84" s="464">
        <f t="shared" si="21"/>
        <v>2503</v>
      </c>
      <c r="M84" s="524">
        <f t="shared" si="22"/>
        <v>2504</v>
      </c>
      <c r="N84" s="648"/>
      <c r="O84" s="648"/>
      <c r="P84" s="648"/>
      <c r="Q84" s="648"/>
      <c r="R84" s="649"/>
      <c r="S84" s="259"/>
      <c r="T84" s="259"/>
      <c r="U84" s="249"/>
      <c r="V84" s="249"/>
      <c r="W84" s="249"/>
      <c r="X84" s="249"/>
      <c r="Y84" s="249"/>
      <c r="Z84" s="249"/>
      <c r="AA84" s="249"/>
      <c r="AB84" s="249"/>
      <c r="AC84" s="249"/>
    </row>
    <row r="85" spans="1:29" ht="15.75" customHeight="1">
      <c r="B85" s="162">
        <f t="shared" si="23"/>
        <v>159</v>
      </c>
      <c r="C85" s="655">
        <f t="shared" si="27"/>
        <v>2505</v>
      </c>
      <c r="D85" s="880"/>
      <c r="E85" s="875"/>
      <c r="F85" s="513">
        <f t="shared" si="24"/>
        <v>2506</v>
      </c>
      <c r="G85" s="464">
        <f t="shared" si="26"/>
        <v>2507</v>
      </c>
      <c r="H85" s="524">
        <f t="shared" si="25"/>
        <v>2508</v>
      </c>
      <c r="I85" s="513">
        <f t="shared" si="18"/>
        <v>2509</v>
      </c>
      <c r="J85" s="464">
        <f t="shared" si="19"/>
        <v>2510</v>
      </c>
      <c r="K85" s="464">
        <f t="shared" si="20"/>
        <v>2511</v>
      </c>
      <c r="L85" s="464">
        <f t="shared" si="21"/>
        <v>2512</v>
      </c>
      <c r="M85" s="524">
        <f t="shared" si="22"/>
        <v>2513</v>
      </c>
      <c r="N85" s="648"/>
      <c r="O85" s="648"/>
      <c r="P85" s="648"/>
      <c r="Q85" s="648"/>
      <c r="R85" s="649"/>
      <c r="S85" s="259"/>
      <c r="T85" s="259"/>
      <c r="U85" s="249"/>
      <c r="V85" s="249"/>
      <c r="W85" s="249"/>
      <c r="X85" s="249"/>
      <c r="Y85" s="249"/>
      <c r="Z85" s="249"/>
      <c r="AA85" s="249"/>
      <c r="AB85" s="249"/>
      <c r="AC85" s="249"/>
    </row>
    <row r="86" spans="1:29" s="117" customFormat="1" ht="15.75" customHeight="1" thickBot="1">
      <c r="B86" s="504">
        <f t="shared" si="23"/>
        <v>160</v>
      </c>
      <c r="C86" s="881" t="s">
        <v>30</v>
      </c>
      <c r="D86" s="874"/>
      <c r="E86" s="874"/>
      <c r="F86" s="515">
        <f>+M85+1</f>
        <v>2514</v>
      </c>
      <c r="G86" s="516">
        <f>+F86+1</f>
        <v>2515</v>
      </c>
      <c r="H86" s="525">
        <f>+G86+1</f>
        <v>2516</v>
      </c>
      <c r="I86" s="515">
        <f t="shared" si="18"/>
        <v>2517</v>
      </c>
      <c r="J86" s="516">
        <f t="shared" si="19"/>
        <v>2518</v>
      </c>
      <c r="K86" s="516">
        <f t="shared" si="20"/>
        <v>2519</v>
      </c>
      <c r="L86" s="516">
        <f t="shared" si="21"/>
        <v>2520</v>
      </c>
      <c r="M86" s="525">
        <f t="shared" si="22"/>
        <v>2521</v>
      </c>
      <c r="N86" s="526"/>
      <c r="O86" s="526"/>
      <c r="P86" s="526"/>
      <c r="Q86" s="526"/>
      <c r="R86" s="649"/>
      <c r="S86" s="526"/>
      <c r="T86" s="526"/>
      <c r="U86" s="527"/>
      <c r="V86" s="527"/>
      <c r="W86" s="527"/>
      <c r="X86" s="527"/>
      <c r="Y86" s="527"/>
      <c r="Z86" s="527"/>
      <c r="AA86" s="527"/>
      <c r="AB86" s="527"/>
      <c r="AC86" s="527"/>
    </row>
    <row r="87" spans="1:29" s="117" customFormat="1" ht="15.75" customHeight="1" thickTop="1" thickBot="1">
      <c r="B87" s="490">
        <f t="shared" si="23"/>
        <v>161</v>
      </c>
      <c r="C87" s="679" t="s">
        <v>140</v>
      </c>
      <c r="D87" s="680"/>
      <c r="E87" s="680"/>
      <c r="F87" s="517">
        <f>+M86+1</f>
        <v>2522</v>
      </c>
      <c r="G87" s="518">
        <f>+F87+1</f>
        <v>2523</v>
      </c>
      <c r="H87" s="528">
        <f>G87+1</f>
        <v>2524</v>
      </c>
      <c r="I87" s="519">
        <f t="shared" si="18"/>
        <v>2525</v>
      </c>
      <c r="J87" s="520">
        <f t="shared" si="19"/>
        <v>2526</v>
      </c>
      <c r="K87" s="520">
        <f t="shared" si="20"/>
        <v>2527</v>
      </c>
      <c r="L87" s="520">
        <f t="shared" si="21"/>
        <v>2528</v>
      </c>
      <c r="M87" s="528">
        <f t="shared" si="22"/>
        <v>2529</v>
      </c>
      <c r="N87" s="526"/>
      <c r="O87" s="526"/>
      <c r="P87" s="526"/>
      <c r="Q87" s="526"/>
      <c r="R87" s="649"/>
      <c r="S87" s="526"/>
      <c r="T87" s="526"/>
      <c r="U87" s="527"/>
      <c r="V87" s="527"/>
      <c r="W87" s="527"/>
      <c r="X87" s="527"/>
      <c r="Y87" s="527"/>
      <c r="Z87" s="527"/>
      <c r="AA87" s="527"/>
      <c r="AB87" s="527"/>
      <c r="AC87" s="527"/>
    </row>
    <row r="88" spans="1:29" ht="18.75" customHeight="1" thickTop="1">
      <c r="B88" s="467" t="s">
        <v>269</v>
      </c>
      <c r="C88" s="192"/>
      <c r="D88" s="192"/>
      <c r="E88" s="192"/>
      <c r="F88" s="192"/>
      <c r="G88" s="295"/>
      <c r="H88" s="192"/>
      <c r="I88" s="192"/>
      <c r="J88" s="192"/>
      <c r="K88" s="192"/>
      <c r="L88" s="192"/>
      <c r="M88" s="192"/>
      <c r="N88" s="192"/>
      <c r="O88" s="192"/>
      <c r="P88" s="192"/>
      <c r="Q88" s="192"/>
      <c r="R88" s="192"/>
      <c r="S88" s="192"/>
    </row>
    <row r="89" spans="1:29" ht="18.75" customHeight="1">
      <c r="B89" s="467" t="s">
        <v>295</v>
      </c>
      <c r="C89" s="192"/>
      <c r="D89" s="192"/>
      <c r="E89" s="192"/>
      <c r="F89" s="192"/>
      <c r="G89" s="295"/>
      <c r="H89" s="192"/>
      <c r="I89" s="192"/>
      <c r="J89" s="192"/>
      <c r="K89" s="192"/>
      <c r="L89" s="192"/>
      <c r="M89" s="192"/>
      <c r="N89" s="192"/>
      <c r="O89" s="192"/>
      <c r="P89" s="192"/>
      <c r="Q89" s="192"/>
      <c r="R89" s="192"/>
      <c r="S89" s="192"/>
    </row>
    <row r="90" spans="1:29" ht="18.75" customHeight="1">
      <c r="A90" s="192"/>
      <c r="B90" s="467" t="s">
        <v>909</v>
      </c>
      <c r="C90" s="192"/>
      <c r="D90" s="192"/>
      <c r="E90" s="192"/>
      <c r="F90" s="192"/>
      <c r="G90" s="295"/>
      <c r="H90" s="192"/>
      <c r="I90" s="192"/>
      <c r="J90" s="192"/>
      <c r="K90" s="192"/>
      <c r="L90" s="192"/>
      <c r="M90" s="192"/>
      <c r="N90" s="192"/>
      <c r="O90" s="192"/>
      <c r="P90" s="192"/>
      <c r="Q90" s="192"/>
      <c r="R90" s="192"/>
      <c r="S90" s="192"/>
    </row>
    <row r="91" spans="1:29" ht="24.75" customHeight="1">
      <c r="A91" s="192"/>
      <c r="B91" s="521" t="s">
        <v>347</v>
      </c>
      <c r="C91" s="521"/>
      <c r="D91" s="521"/>
      <c r="E91" s="521"/>
      <c r="F91" s="521"/>
      <c r="G91" s="521"/>
      <c r="H91" s="521"/>
      <c r="I91" s="521"/>
      <c r="J91" s="521"/>
      <c r="K91" s="521"/>
      <c r="L91" s="521"/>
      <c r="M91" s="521"/>
      <c r="N91" s="521"/>
      <c r="O91" s="521"/>
      <c r="P91" s="521"/>
      <c r="Q91" s="521"/>
      <c r="R91" s="521"/>
      <c r="S91" s="521"/>
    </row>
    <row r="92" spans="1:29" ht="6" customHeight="1">
      <c r="A92" s="192"/>
      <c r="B92" s="466"/>
      <c r="C92" s="467"/>
      <c r="D92" s="467"/>
      <c r="E92" s="467"/>
      <c r="F92" s="467"/>
      <c r="G92" s="467"/>
      <c r="H92" s="467"/>
      <c r="I92" s="467"/>
      <c r="J92" s="467"/>
      <c r="K92" s="467"/>
      <c r="L92" s="467"/>
      <c r="M92" s="467"/>
      <c r="N92" s="467"/>
      <c r="O92" s="467"/>
      <c r="P92" s="467"/>
      <c r="Q92" s="467"/>
      <c r="R92" s="467"/>
      <c r="S92" s="467"/>
    </row>
    <row r="93" spans="1:29">
      <c r="A93" s="192"/>
      <c r="B93" s="183"/>
      <c r="C93" s="192"/>
      <c r="D93" s="192"/>
      <c r="E93" s="192"/>
      <c r="F93" s="192"/>
      <c r="G93" s="295"/>
      <c r="H93" s="192"/>
      <c r="I93" s="192"/>
      <c r="J93" s="192"/>
      <c r="K93" s="192"/>
      <c r="L93" s="192"/>
      <c r="M93" s="192"/>
      <c r="N93" s="192"/>
      <c r="O93" s="192"/>
      <c r="P93" s="192"/>
      <c r="Q93" s="192"/>
      <c r="R93" s="192"/>
      <c r="S93" s="192"/>
    </row>
    <row r="94" spans="1:29">
      <c r="A94" s="192"/>
      <c r="B94" s="183"/>
      <c r="C94" s="192"/>
      <c r="D94" s="192"/>
      <c r="E94" s="192"/>
      <c r="F94" s="192"/>
      <c r="G94" s="295"/>
      <c r="H94" s="192"/>
      <c r="I94" s="192"/>
      <c r="J94" s="192"/>
      <c r="K94" s="192"/>
      <c r="L94" s="192"/>
      <c r="M94" s="192"/>
      <c r="N94" s="192"/>
      <c r="O94" s="192"/>
      <c r="P94" s="192"/>
      <c r="Q94" s="192"/>
      <c r="R94" s="192"/>
      <c r="S94" s="192"/>
    </row>
    <row r="95" spans="1:29" ht="16.899999999999999" customHeight="1" thickBot="1">
      <c r="A95" s="192"/>
      <c r="B95" s="467" t="s">
        <v>945</v>
      </c>
      <c r="C95" s="192"/>
      <c r="D95" s="192"/>
      <c r="E95" s="192"/>
      <c r="F95" s="192"/>
      <c r="G95" s="295"/>
      <c r="H95" s="192"/>
      <c r="I95" s="192"/>
      <c r="J95" s="192"/>
      <c r="K95" s="192"/>
      <c r="L95" s="192"/>
      <c r="M95" s="192"/>
      <c r="N95" s="192"/>
      <c r="O95" s="192"/>
      <c r="P95" s="192"/>
      <c r="Q95" s="192"/>
      <c r="R95" s="192"/>
      <c r="S95" s="192"/>
    </row>
    <row r="96" spans="1:29" s="117" customFormat="1" ht="15" customHeight="1" thickTop="1" thickBot="1">
      <c r="B96" s="882" t="s">
        <v>19</v>
      </c>
      <c r="C96" s="884" t="s">
        <v>141</v>
      </c>
      <c r="D96" s="884" t="s">
        <v>885</v>
      </c>
      <c r="E96" s="886" t="s">
        <v>20</v>
      </c>
      <c r="F96" s="896" t="s">
        <v>886</v>
      </c>
      <c r="G96" s="897"/>
      <c r="H96" s="529"/>
      <c r="I96" s="244"/>
      <c r="J96" s="244"/>
      <c r="K96" s="244"/>
      <c r="L96" s="244"/>
      <c r="M96" s="244"/>
      <c r="N96" s="244"/>
      <c r="O96" s="860"/>
      <c r="P96" s="860"/>
      <c r="Q96" s="860"/>
      <c r="R96" s="860"/>
      <c r="S96" s="860"/>
      <c r="T96" s="114"/>
      <c r="U96" s="114"/>
      <c r="V96" s="114"/>
      <c r="W96" s="114"/>
      <c r="X96" s="114"/>
    </row>
    <row r="97" spans="2:24" s="117" customFormat="1" ht="47.25" customHeight="1" thickTop="1" thickBot="1">
      <c r="B97" s="883"/>
      <c r="C97" s="885"/>
      <c r="D97" s="885"/>
      <c r="E97" s="887"/>
      <c r="F97" s="530" t="s">
        <v>915</v>
      </c>
      <c r="G97" s="531" t="s">
        <v>916</v>
      </c>
      <c r="H97" s="529"/>
      <c r="I97" s="244"/>
      <c r="J97" s="244"/>
      <c r="K97" s="244"/>
      <c r="L97" s="244"/>
      <c r="M97" s="244"/>
      <c r="N97" s="244"/>
      <c r="O97" s="244"/>
      <c r="P97" s="244"/>
      <c r="Q97" s="244"/>
      <c r="R97" s="244"/>
      <c r="S97" s="244"/>
      <c r="T97" s="114"/>
      <c r="U97" s="114"/>
      <c r="V97" s="114"/>
      <c r="W97" s="114"/>
      <c r="X97" s="114"/>
    </row>
    <row r="98" spans="2:24" ht="15" customHeight="1" thickTop="1">
      <c r="B98" s="532">
        <f>B87+1</f>
        <v>162</v>
      </c>
      <c r="C98" s="267" t="s">
        <v>138</v>
      </c>
      <c r="D98" s="494">
        <f>+M87+1</f>
        <v>2530</v>
      </c>
      <c r="E98" s="474"/>
      <c r="F98" s="533">
        <f>D98+1</f>
        <v>2531</v>
      </c>
      <c r="G98" s="474">
        <f>F98+1</f>
        <v>2532</v>
      </c>
      <c r="H98" s="534"/>
      <c r="I98" s="535"/>
      <c r="J98" s="535"/>
      <c r="K98" s="535"/>
      <c r="L98" s="535"/>
      <c r="M98" s="535"/>
      <c r="N98" s="535"/>
      <c r="O98" s="894"/>
      <c r="P98" s="894"/>
      <c r="Q98" s="894"/>
      <c r="R98" s="894"/>
      <c r="S98" s="259"/>
    </row>
    <row r="99" spans="2:24" ht="15" customHeight="1">
      <c r="B99" s="470">
        <f>+B98+1</f>
        <v>163</v>
      </c>
      <c r="C99" s="268" t="s">
        <v>139</v>
      </c>
      <c r="D99" s="473">
        <f>G98+1</f>
        <v>2533</v>
      </c>
      <c r="E99" s="472"/>
      <c r="F99" s="512">
        <f t="shared" ref="F99:F100" si="28">D99+1</f>
        <v>2534</v>
      </c>
      <c r="G99" s="472">
        <f t="shared" ref="G99:G100" si="29">F99+1</f>
        <v>2535</v>
      </c>
      <c r="H99" s="534"/>
      <c r="I99" s="535"/>
      <c r="J99" s="535"/>
      <c r="K99" s="535"/>
      <c r="L99" s="535"/>
      <c r="M99" s="535"/>
      <c r="N99" s="535"/>
      <c r="O99" s="894"/>
      <c r="P99" s="894"/>
      <c r="Q99" s="894"/>
      <c r="R99" s="894"/>
      <c r="S99" s="259"/>
    </row>
    <row r="100" spans="2:24" ht="15" customHeight="1">
      <c r="B100" s="471">
        <f t="shared" ref="B100" si="30">+B99+1</f>
        <v>164</v>
      </c>
      <c r="C100" s="268" t="s">
        <v>348</v>
      </c>
      <c r="D100" s="473">
        <f>G99+1</f>
        <v>2536</v>
      </c>
      <c r="E100" s="472"/>
      <c r="F100" s="512">
        <f t="shared" si="28"/>
        <v>2537</v>
      </c>
      <c r="G100" s="472">
        <f t="shared" si="29"/>
        <v>2538</v>
      </c>
      <c r="H100" s="534"/>
      <c r="I100" s="535"/>
      <c r="J100" s="535"/>
      <c r="K100" s="535"/>
      <c r="L100" s="535"/>
      <c r="M100" s="535"/>
      <c r="N100" s="535"/>
      <c r="O100" s="894"/>
      <c r="P100" s="894"/>
      <c r="Q100" s="894"/>
      <c r="R100" s="894"/>
      <c r="S100" s="259"/>
    </row>
    <row r="101" spans="2:24" ht="15" customHeight="1" thickBot="1">
      <c r="B101" s="470">
        <f>+B100+1</f>
        <v>165</v>
      </c>
      <c r="C101" s="271" t="s">
        <v>30</v>
      </c>
      <c r="D101" s="536"/>
      <c r="E101" s="537"/>
      <c r="F101" s="513">
        <f>G100+1</f>
        <v>2539</v>
      </c>
      <c r="G101" s="514">
        <f>F101+1</f>
        <v>2540</v>
      </c>
      <c r="H101" s="534"/>
      <c r="I101" s="535"/>
      <c r="J101" s="535"/>
      <c r="K101" s="535"/>
      <c r="L101" s="535"/>
      <c r="M101" s="535"/>
      <c r="N101" s="535"/>
      <c r="O101" s="894"/>
      <c r="P101" s="894"/>
      <c r="Q101" s="894"/>
      <c r="R101" s="894"/>
      <c r="S101" s="259"/>
    </row>
    <row r="102" spans="2:24" ht="15" customHeight="1" thickTop="1" thickBot="1">
      <c r="B102" s="262">
        <f>+B101+1</f>
        <v>166</v>
      </c>
      <c r="C102" s="264" t="s">
        <v>56</v>
      </c>
      <c r="D102" s="538"/>
      <c r="E102" s="539"/>
      <c r="F102" s="540">
        <f>G101+1</f>
        <v>2541</v>
      </c>
      <c r="G102" s="541">
        <f>F102+1</f>
        <v>2542</v>
      </c>
      <c r="H102" s="427"/>
      <c r="I102" s="542"/>
      <c r="J102" s="542"/>
      <c r="K102" s="542"/>
      <c r="L102" s="542"/>
      <c r="M102" s="542"/>
      <c r="N102" s="542"/>
      <c r="O102" s="895"/>
      <c r="P102" s="895"/>
      <c r="Q102" s="895"/>
      <c r="R102" s="895"/>
      <c r="S102" s="543"/>
    </row>
    <row r="103" spans="2:24" ht="18.75" customHeight="1" thickTop="1">
      <c r="B103" s="467" t="s">
        <v>294</v>
      </c>
      <c r="C103" s="192"/>
      <c r="D103" s="192"/>
      <c r="E103" s="192"/>
      <c r="F103" s="192"/>
      <c r="G103" s="295"/>
      <c r="H103" s="192"/>
      <c r="I103" s="192"/>
      <c r="J103" s="192"/>
      <c r="K103" s="192"/>
      <c r="L103" s="192"/>
      <c r="M103" s="192"/>
      <c r="N103" s="192"/>
      <c r="O103" s="192"/>
      <c r="P103" s="192"/>
      <c r="Q103" s="192"/>
      <c r="R103" s="192"/>
      <c r="S103" s="192"/>
    </row>
    <row r="104" spans="2:24" ht="18.75" customHeight="1">
      <c r="B104" s="521" t="s">
        <v>277</v>
      </c>
      <c r="C104" s="521"/>
      <c r="D104" s="521"/>
      <c r="E104" s="521"/>
      <c r="F104" s="521"/>
      <c r="G104" s="521"/>
      <c r="H104" s="521"/>
      <c r="I104" s="521"/>
      <c r="J104" s="521"/>
      <c r="K104" s="521"/>
      <c r="L104" s="521"/>
      <c r="M104" s="521"/>
      <c r="N104" s="521"/>
      <c r="O104" s="521"/>
      <c r="P104" s="521"/>
      <c r="Q104" s="521"/>
      <c r="R104" s="521"/>
      <c r="S104" s="521"/>
    </row>
    <row r="105" spans="2:24" ht="18.75" customHeight="1">
      <c r="B105" s="467" t="s">
        <v>910</v>
      </c>
      <c r="C105" s="192"/>
      <c r="D105" s="192"/>
      <c r="E105" s="192"/>
      <c r="F105" s="192"/>
      <c r="G105" s="295"/>
      <c r="H105" s="192"/>
      <c r="I105" s="192"/>
      <c r="J105" s="192"/>
      <c r="K105" s="192"/>
      <c r="L105" s="192"/>
      <c r="M105" s="192"/>
      <c r="N105" s="192"/>
      <c r="O105" s="192"/>
      <c r="P105" s="192"/>
      <c r="Q105" s="192"/>
      <c r="R105" s="192"/>
      <c r="S105" s="192"/>
    </row>
  </sheetData>
  <mergeCells count="120">
    <mergeCell ref="O101:R101"/>
    <mergeCell ref="O102:R102"/>
    <mergeCell ref="O99:R99"/>
    <mergeCell ref="O100:R100"/>
    <mergeCell ref="F96:G96"/>
    <mergeCell ref="O96:S96"/>
    <mergeCell ref="O98:R98"/>
    <mergeCell ref="N43:R43"/>
    <mergeCell ref="D85:E85"/>
    <mergeCell ref="C86:E86"/>
    <mergeCell ref="B96:B97"/>
    <mergeCell ref="C96:C97"/>
    <mergeCell ref="D96:D97"/>
    <mergeCell ref="E96:E97"/>
    <mergeCell ref="D79:E79"/>
    <mergeCell ref="D80:E80"/>
    <mergeCell ref="D81:E81"/>
    <mergeCell ref="D82:E82"/>
    <mergeCell ref="D83:E83"/>
    <mergeCell ref="D84:E84"/>
    <mergeCell ref="D73:E73"/>
    <mergeCell ref="D74:E74"/>
    <mergeCell ref="D75:E75"/>
    <mergeCell ref="D76:E76"/>
    <mergeCell ref="D77:E77"/>
    <mergeCell ref="D78:E78"/>
    <mergeCell ref="Y70:Y72"/>
    <mergeCell ref="Z70:Z72"/>
    <mergeCell ref="AA70:AA72"/>
    <mergeCell ref="AB70:AB72"/>
    <mergeCell ref="AC70:AC72"/>
    <mergeCell ref="D71:E71"/>
    <mergeCell ref="D72:E72"/>
    <mergeCell ref="T69:X69"/>
    <mergeCell ref="Y69:AA69"/>
    <mergeCell ref="T70:T72"/>
    <mergeCell ref="U70:U72"/>
    <mergeCell ref="V70:V72"/>
    <mergeCell ref="W70:W72"/>
    <mergeCell ref="X70:X72"/>
    <mergeCell ref="F69:H69"/>
    <mergeCell ref="I69:M69"/>
    <mergeCell ref="T68:AA68"/>
    <mergeCell ref="B69:B70"/>
    <mergeCell ref="C69:C70"/>
    <mergeCell ref="D69:E70"/>
    <mergeCell ref="D59:E59"/>
    <mergeCell ref="C60:E60"/>
    <mergeCell ref="D57:E57"/>
    <mergeCell ref="D58:E58"/>
    <mergeCell ref="D55:E55"/>
    <mergeCell ref="D56:E56"/>
    <mergeCell ref="D53:E53"/>
    <mergeCell ref="D54:E54"/>
    <mergeCell ref="D51:E51"/>
    <mergeCell ref="D52:E52"/>
    <mergeCell ref="D49:E49"/>
    <mergeCell ref="D50:E50"/>
    <mergeCell ref="D47:E47"/>
    <mergeCell ref="D48:E48"/>
    <mergeCell ref="D45:E45"/>
    <mergeCell ref="D46:E46"/>
    <mergeCell ref="T43:X43"/>
    <mergeCell ref="Y43:AA43"/>
    <mergeCell ref="C34:E34"/>
    <mergeCell ref="T42:AA42"/>
    <mergeCell ref="B43:B44"/>
    <mergeCell ref="C43:C44"/>
    <mergeCell ref="D43:E44"/>
    <mergeCell ref="D31:E31"/>
    <mergeCell ref="D32:E32"/>
    <mergeCell ref="C33:E33"/>
    <mergeCell ref="F43:H43"/>
    <mergeCell ref="I43:M43"/>
    <mergeCell ref="D28:E28"/>
    <mergeCell ref="D29:E29"/>
    <mergeCell ref="D30:E30"/>
    <mergeCell ref="D25:E25"/>
    <mergeCell ref="D26:E26"/>
    <mergeCell ref="D27:E27"/>
    <mergeCell ref="D22:E22"/>
    <mergeCell ref="D23:E23"/>
    <mergeCell ref="D24:E24"/>
    <mergeCell ref="D19:E19"/>
    <mergeCell ref="D20:E20"/>
    <mergeCell ref="D21:E21"/>
    <mergeCell ref="Z16:Z17"/>
    <mergeCell ref="AA16:AA17"/>
    <mergeCell ref="AB16:AB17"/>
    <mergeCell ref="D18:E18"/>
    <mergeCell ref="T16:T17"/>
    <mergeCell ref="U16:U17"/>
    <mergeCell ref="V16:V17"/>
    <mergeCell ref="W16:W17"/>
    <mergeCell ref="X16:X17"/>
    <mergeCell ref="Y16:Y17"/>
    <mergeCell ref="R15:R17"/>
    <mergeCell ref="T15:Y15"/>
    <mergeCell ref="Z15:AB15"/>
    <mergeCell ref="H16:H17"/>
    <mergeCell ref="I16:I17"/>
    <mergeCell ref="J16:K16"/>
    <mergeCell ref="L16:M16"/>
    <mergeCell ref="N16:N17"/>
    <mergeCell ref="M5:N5"/>
    <mergeCell ref="M6:N6"/>
    <mergeCell ref="M7:N7"/>
    <mergeCell ref="M8:N8"/>
    <mergeCell ref="M9:N9"/>
    <mergeCell ref="M10:N10"/>
    <mergeCell ref="T14:AB14"/>
    <mergeCell ref="B15:B17"/>
    <mergeCell ref="C15:C17"/>
    <mergeCell ref="D15:E17"/>
    <mergeCell ref="F15:F17"/>
    <mergeCell ref="G15:G17"/>
    <mergeCell ref="H15:I15"/>
    <mergeCell ref="J15:N15"/>
    <mergeCell ref="O15:O17"/>
    <mergeCell ref="P15:Q16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paperSize="8" scale="80" orientation="landscape" r:id="rId1"/>
  <rowBreaks count="2" manualBreakCount="2">
    <brk id="38" max="17" man="1"/>
    <brk id="66" max="17" man="1"/>
  </rowBreaks>
  <ignoredErrors>
    <ignoredError sqref="H60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A58"/>
  <sheetViews>
    <sheetView showGridLines="0" view="pageBreakPreview" topLeftCell="A37" zoomScaleNormal="70" zoomScaleSheetLayoutView="100" zoomScalePageLayoutView="90" workbookViewId="0">
      <selection activeCell="B49" sqref="B49:I50"/>
    </sheetView>
  </sheetViews>
  <sheetFormatPr baseColWidth="10" defaultRowHeight="15"/>
  <cols>
    <col min="1" max="1" width="4" customWidth="1"/>
    <col min="2" max="3" width="7.42578125" customWidth="1"/>
    <col min="4" max="7" width="8.42578125" customWidth="1"/>
    <col min="8" max="8" width="8.7109375" customWidth="1"/>
    <col min="9" max="9" width="6.28515625" customWidth="1"/>
    <col min="10" max="10" width="8.42578125" customWidth="1"/>
    <col min="11" max="26" width="5.7109375" customWidth="1"/>
    <col min="27" max="27" width="13" customWidth="1"/>
    <col min="28" max="28" width="2" customWidth="1"/>
  </cols>
  <sheetData>
    <row r="1" spans="1:27" s="193" customFormat="1"/>
    <row r="2" spans="1:27" s="193" customFormat="1"/>
    <row r="3" spans="1:27" s="193" customFormat="1"/>
    <row r="4" spans="1:27" ht="17.45" customHeight="1">
      <c r="A4" s="898"/>
      <c r="B4" s="898"/>
      <c r="C4" s="898"/>
      <c r="D4" s="898"/>
      <c r="E4" s="898"/>
      <c r="F4" s="898"/>
      <c r="G4" s="898"/>
      <c r="H4" s="898"/>
      <c r="I4" s="898"/>
      <c r="J4" s="898"/>
      <c r="K4" s="898"/>
      <c r="L4" s="898"/>
      <c r="M4" s="898"/>
      <c r="N4" s="898"/>
      <c r="O4" s="898"/>
      <c r="P4" s="898"/>
      <c r="Q4" s="898"/>
      <c r="R4" s="898"/>
      <c r="S4" s="898"/>
      <c r="T4" s="898"/>
      <c r="U4" s="898"/>
      <c r="V4" s="898"/>
      <c r="W4" s="898"/>
      <c r="X4" s="898"/>
      <c r="Y4" s="898"/>
      <c r="Z4" s="898"/>
      <c r="AA4" s="898"/>
    </row>
    <row r="5" spans="1:27" s="42" customFormat="1" ht="13.9" customHeight="1">
      <c r="A5" s="898"/>
      <c r="B5" s="898"/>
      <c r="C5" s="898"/>
      <c r="D5" s="898"/>
      <c r="E5" s="898"/>
      <c r="F5" s="898"/>
      <c r="G5" s="898"/>
      <c r="H5" s="898"/>
      <c r="I5" s="898"/>
      <c r="J5" s="898"/>
      <c r="K5" s="898"/>
      <c r="L5" s="898"/>
      <c r="M5" s="898"/>
      <c r="N5" s="898"/>
      <c r="O5" s="898"/>
      <c r="P5" s="898"/>
      <c r="Q5" s="898"/>
      <c r="R5" s="898"/>
      <c r="S5" s="898"/>
      <c r="T5" s="898"/>
      <c r="U5" s="898"/>
      <c r="V5" s="898"/>
      <c r="W5" s="898"/>
      <c r="X5" s="898"/>
      <c r="Y5" s="898"/>
      <c r="Z5" s="898"/>
      <c r="AA5" s="898"/>
    </row>
    <row r="6" spans="1:27" ht="21.6" customHeight="1">
      <c r="A6" s="899" t="s">
        <v>268</v>
      </c>
      <c r="B6" s="899"/>
      <c r="C6" s="899"/>
      <c r="D6" s="899"/>
      <c r="E6" s="899"/>
      <c r="F6" s="899"/>
      <c r="G6" s="899"/>
      <c r="H6" s="899"/>
      <c r="I6" s="899"/>
      <c r="J6" s="899"/>
      <c r="K6" s="899"/>
      <c r="L6" s="899"/>
      <c r="M6" s="899"/>
      <c r="N6" s="899"/>
      <c r="O6" s="899"/>
      <c r="P6" s="899"/>
      <c r="Q6" s="899"/>
      <c r="R6" s="899"/>
      <c r="S6" s="899"/>
      <c r="T6" s="899"/>
      <c r="U6" s="899"/>
      <c r="V6" s="899"/>
      <c r="W6" s="899"/>
      <c r="X6" s="899"/>
      <c r="Y6" s="899"/>
      <c r="Z6" s="899"/>
      <c r="AA6" s="899"/>
    </row>
    <row r="7" spans="1:27" ht="14.45" customHeight="1">
      <c r="A7" s="900"/>
      <c r="B7" s="900"/>
      <c r="C7" s="900"/>
      <c r="D7" s="900"/>
      <c r="E7" s="900"/>
      <c r="F7" s="900"/>
      <c r="G7" s="900"/>
      <c r="H7" s="900"/>
      <c r="I7" s="900"/>
      <c r="J7" s="900"/>
      <c r="K7" s="900"/>
      <c r="L7" s="900"/>
      <c r="M7" s="900"/>
      <c r="N7" s="900"/>
      <c r="O7" s="900"/>
      <c r="P7" s="900"/>
      <c r="Q7" s="900"/>
      <c r="R7" s="900"/>
      <c r="S7" s="900"/>
      <c r="T7" s="900"/>
      <c r="U7" s="900"/>
      <c r="V7" s="900"/>
      <c r="W7" s="900"/>
      <c r="X7" s="900"/>
      <c r="Y7" s="900"/>
      <c r="Z7" s="900"/>
      <c r="AA7" s="900"/>
    </row>
    <row r="8" spans="1:27" ht="14.45" customHeight="1">
      <c r="A8" s="900"/>
      <c r="B8" s="900"/>
      <c r="C8" s="900"/>
      <c r="D8" s="900"/>
      <c r="E8" s="900"/>
      <c r="F8" s="900"/>
      <c r="G8" s="900"/>
      <c r="H8" s="900"/>
      <c r="I8" s="900"/>
      <c r="J8" s="900"/>
      <c r="K8" s="900"/>
      <c r="L8" s="900"/>
      <c r="M8" s="900"/>
      <c r="N8" s="900"/>
      <c r="O8" s="900"/>
      <c r="P8" s="900"/>
      <c r="Q8" s="900"/>
      <c r="R8" s="900"/>
      <c r="S8" s="900"/>
      <c r="T8" s="900"/>
      <c r="U8" s="900"/>
      <c r="V8" s="900"/>
      <c r="W8" s="900"/>
      <c r="X8" s="900"/>
      <c r="Y8" s="900"/>
      <c r="Z8" s="900"/>
      <c r="AA8" s="900"/>
    </row>
    <row r="9" spans="1:27" ht="21" customHeight="1">
      <c r="A9" s="901" t="s">
        <v>34</v>
      </c>
      <c r="B9" s="902"/>
      <c r="C9" s="902"/>
      <c r="D9" s="902"/>
      <c r="E9" s="902"/>
      <c r="F9" s="902"/>
      <c r="G9" s="902"/>
      <c r="H9" s="902"/>
      <c r="I9" s="902"/>
      <c r="J9" s="902"/>
      <c r="K9" s="902"/>
      <c r="L9" s="902"/>
      <c r="M9" s="902"/>
      <c r="N9" s="902"/>
      <c r="O9" s="902"/>
      <c r="P9" s="902"/>
      <c r="Q9" s="902"/>
      <c r="R9" s="902"/>
      <c r="S9" s="902"/>
      <c r="T9" s="902"/>
      <c r="U9" s="902"/>
      <c r="V9" s="902"/>
      <c r="W9" s="902"/>
      <c r="X9" s="902"/>
      <c r="Y9" s="902"/>
      <c r="Z9" s="902"/>
      <c r="AA9" s="902"/>
    </row>
    <row r="10" spans="1:27" ht="1.9" customHeight="1" thickBot="1">
      <c r="A10" s="903"/>
      <c r="B10" s="903"/>
      <c r="C10" s="903"/>
      <c r="D10" s="903"/>
      <c r="E10" s="903"/>
      <c r="F10" s="903"/>
      <c r="G10" s="903"/>
      <c r="H10" s="903"/>
      <c r="I10" s="903"/>
      <c r="J10" s="903"/>
      <c r="K10" s="903"/>
      <c r="L10" s="903"/>
      <c r="M10" s="903"/>
      <c r="N10" s="903"/>
      <c r="O10" s="903"/>
      <c r="P10" s="903"/>
      <c r="Q10" s="903"/>
      <c r="R10" s="903"/>
      <c r="S10" s="903"/>
      <c r="T10" s="903"/>
      <c r="U10" s="903"/>
      <c r="V10" s="903"/>
      <c r="W10" s="903"/>
      <c r="X10" s="903"/>
      <c r="Y10" s="903"/>
      <c r="Z10" s="903"/>
      <c r="AA10" s="903"/>
    </row>
    <row r="11" spans="1:27" ht="35.25" customHeight="1" thickTop="1">
      <c r="A11" s="904" t="s">
        <v>19</v>
      </c>
      <c r="B11" s="906" t="s">
        <v>35</v>
      </c>
      <c r="C11" s="907"/>
      <c r="D11" s="910" t="s">
        <v>349</v>
      </c>
      <c r="E11" s="911"/>
      <c r="F11" s="911"/>
      <c r="G11" s="911"/>
      <c r="H11" s="911"/>
      <c r="I11" s="911"/>
      <c r="J11" s="913" t="s">
        <v>36</v>
      </c>
      <c r="K11" s="919" t="s">
        <v>917</v>
      </c>
      <c r="L11" s="920"/>
      <c r="M11" s="920"/>
      <c r="N11" s="920"/>
      <c r="O11" s="919" t="s">
        <v>918</v>
      </c>
      <c r="P11" s="920"/>
      <c r="Q11" s="920"/>
      <c r="R11" s="920"/>
      <c r="S11" s="919" t="s">
        <v>919</v>
      </c>
      <c r="T11" s="920"/>
      <c r="U11" s="920"/>
      <c r="V11" s="920"/>
      <c r="W11" s="919" t="s">
        <v>920</v>
      </c>
      <c r="X11" s="920"/>
      <c r="Y11" s="920"/>
      <c r="Z11" s="920"/>
      <c r="AA11" s="915" t="s">
        <v>369</v>
      </c>
    </row>
    <row r="12" spans="1:27" s="43" customFormat="1" ht="36.75" customHeight="1" thickBot="1">
      <c r="A12" s="905"/>
      <c r="B12" s="908"/>
      <c r="C12" s="909"/>
      <c r="D12" s="912"/>
      <c r="E12" s="912"/>
      <c r="F12" s="912"/>
      <c r="G12" s="912"/>
      <c r="H12" s="912"/>
      <c r="I12" s="912"/>
      <c r="J12" s="914"/>
      <c r="K12" s="917" t="s">
        <v>921</v>
      </c>
      <c r="L12" s="918"/>
      <c r="M12" s="917" t="s">
        <v>922</v>
      </c>
      <c r="N12" s="918"/>
      <c r="O12" s="917" t="s">
        <v>923</v>
      </c>
      <c r="P12" s="918"/>
      <c r="Q12" s="917" t="s">
        <v>924</v>
      </c>
      <c r="R12" s="918"/>
      <c r="S12" s="917" t="s">
        <v>925</v>
      </c>
      <c r="T12" s="918"/>
      <c r="U12" s="917" t="s">
        <v>926</v>
      </c>
      <c r="V12" s="918"/>
      <c r="W12" s="917" t="s">
        <v>927</v>
      </c>
      <c r="X12" s="918"/>
      <c r="Y12" s="917" t="s">
        <v>928</v>
      </c>
      <c r="Z12" s="918"/>
      <c r="AA12" s="916"/>
    </row>
    <row r="13" spans="1:27" ht="12.6" customHeight="1" thickTop="1">
      <c r="A13" s="931">
        <f>'CAP.2_ Ventas Netas 2'!B102+1</f>
        <v>167</v>
      </c>
      <c r="B13" s="925">
        <v>3001</v>
      </c>
      <c r="C13" s="926"/>
      <c r="D13" s="921"/>
      <c r="E13" s="921"/>
      <c r="F13" s="921"/>
      <c r="G13" s="921"/>
      <c r="H13" s="921"/>
      <c r="I13" s="921"/>
      <c r="J13" s="923">
        <f>+B13+1</f>
        <v>3002</v>
      </c>
      <c r="K13" s="925">
        <f>+J13+1</f>
        <v>3003</v>
      </c>
      <c r="L13" s="926"/>
      <c r="M13" s="925">
        <f>+K13+1</f>
        <v>3004</v>
      </c>
      <c r="N13" s="926"/>
      <c r="O13" s="925">
        <f>+M13+1</f>
        <v>3005</v>
      </c>
      <c r="P13" s="926"/>
      <c r="Q13" s="925">
        <f>+O13+1</f>
        <v>3006</v>
      </c>
      <c r="R13" s="926"/>
      <c r="S13" s="925">
        <f>+Q13+1</f>
        <v>3007</v>
      </c>
      <c r="T13" s="926"/>
      <c r="U13" s="925">
        <f>+S13+1</f>
        <v>3008</v>
      </c>
      <c r="V13" s="926"/>
      <c r="W13" s="925">
        <f>+U13+1</f>
        <v>3009</v>
      </c>
      <c r="X13" s="926"/>
      <c r="Y13" s="925">
        <f>+W13+1</f>
        <v>3010</v>
      </c>
      <c r="Z13" s="926"/>
      <c r="AA13" s="936">
        <f>+Y13+1</f>
        <v>3011</v>
      </c>
    </row>
    <row r="14" spans="1:27" ht="12.6" customHeight="1">
      <c r="A14" s="932"/>
      <c r="B14" s="927"/>
      <c r="C14" s="928"/>
      <c r="D14" s="922"/>
      <c r="E14" s="922"/>
      <c r="F14" s="922"/>
      <c r="G14" s="922"/>
      <c r="H14" s="922"/>
      <c r="I14" s="922"/>
      <c r="J14" s="924"/>
      <c r="K14" s="927"/>
      <c r="L14" s="928"/>
      <c r="M14" s="927"/>
      <c r="N14" s="928"/>
      <c r="O14" s="927"/>
      <c r="P14" s="928"/>
      <c r="Q14" s="927"/>
      <c r="R14" s="928"/>
      <c r="S14" s="927"/>
      <c r="T14" s="928"/>
      <c r="U14" s="927"/>
      <c r="V14" s="928"/>
      <c r="W14" s="927"/>
      <c r="X14" s="928"/>
      <c r="Y14" s="927"/>
      <c r="Z14" s="928"/>
      <c r="AA14" s="935"/>
    </row>
    <row r="15" spans="1:27" ht="12.6" customHeight="1">
      <c r="A15" s="931">
        <f>+A13+1</f>
        <v>168</v>
      </c>
      <c r="B15" s="929">
        <f>+AA13+1</f>
        <v>3012</v>
      </c>
      <c r="C15" s="930"/>
      <c r="D15" s="922"/>
      <c r="E15" s="922"/>
      <c r="F15" s="922"/>
      <c r="G15" s="922"/>
      <c r="H15" s="922"/>
      <c r="I15" s="922"/>
      <c r="J15" s="933">
        <f>+B15+1</f>
        <v>3013</v>
      </c>
      <c r="K15" s="929">
        <f>+J15+1</f>
        <v>3014</v>
      </c>
      <c r="L15" s="930"/>
      <c r="M15" s="929">
        <f>+K15+1</f>
        <v>3015</v>
      </c>
      <c r="N15" s="930"/>
      <c r="O15" s="929">
        <f>+M15+1</f>
        <v>3016</v>
      </c>
      <c r="P15" s="930"/>
      <c r="Q15" s="929">
        <f>+O15+1</f>
        <v>3017</v>
      </c>
      <c r="R15" s="930"/>
      <c r="S15" s="929">
        <f>+Q15+1</f>
        <v>3018</v>
      </c>
      <c r="T15" s="930"/>
      <c r="U15" s="929">
        <f>+S15+1</f>
        <v>3019</v>
      </c>
      <c r="V15" s="930"/>
      <c r="W15" s="929">
        <f>+U15+1</f>
        <v>3020</v>
      </c>
      <c r="X15" s="930"/>
      <c r="Y15" s="929">
        <f>+W15+1</f>
        <v>3021</v>
      </c>
      <c r="Z15" s="930"/>
      <c r="AA15" s="934">
        <f>+Y15+1</f>
        <v>3022</v>
      </c>
    </row>
    <row r="16" spans="1:27" ht="12.6" customHeight="1">
      <c r="A16" s="932"/>
      <c r="B16" s="927"/>
      <c r="C16" s="928"/>
      <c r="D16" s="922"/>
      <c r="E16" s="922"/>
      <c r="F16" s="922"/>
      <c r="G16" s="922"/>
      <c r="H16" s="922"/>
      <c r="I16" s="922"/>
      <c r="J16" s="924"/>
      <c r="K16" s="927"/>
      <c r="L16" s="928"/>
      <c r="M16" s="927"/>
      <c r="N16" s="928"/>
      <c r="O16" s="927"/>
      <c r="P16" s="928"/>
      <c r="Q16" s="927"/>
      <c r="R16" s="928"/>
      <c r="S16" s="927"/>
      <c r="T16" s="928"/>
      <c r="U16" s="927"/>
      <c r="V16" s="928"/>
      <c r="W16" s="927"/>
      <c r="X16" s="928"/>
      <c r="Y16" s="927"/>
      <c r="Z16" s="928"/>
      <c r="AA16" s="935"/>
    </row>
    <row r="17" spans="1:27" ht="12.6" customHeight="1">
      <c r="A17" s="931">
        <f>+A15+1</f>
        <v>169</v>
      </c>
      <c r="B17" s="929">
        <f>+AA15+1</f>
        <v>3023</v>
      </c>
      <c r="C17" s="930"/>
      <c r="D17" s="922"/>
      <c r="E17" s="922"/>
      <c r="F17" s="922"/>
      <c r="G17" s="922"/>
      <c r="H17" s="922"/>
      <c r="I17" s="922"/>
      <c r="J17" s="933">
        <f>+B17+1</f>
        <v>3024</v>
      </c>
      <c r="K17" s="929">
        <f>+J17+1</f>
        <v>3025</v>
      </c>
      <c r="L17" s="930"/>
      <c r="M17" s="929">
        <f>+K17+1</f>
        <v>3026</v>
      </c>
      <c r="N17" s="930"/>
      <c r="O17" s="929">
        <f>+M17+1</f>
        <v>3027</v>
      </c>
      <c r="P17" s="930"/>
      <c r="Q17" s="929">
        <f>+O17+1</f>
        <v>3028</v>
      </c>
      <c r="R17" s="930"/>
      <c r="S17" s="929">
        <f>+Q17+1</f>
        <v>3029</v>
      </c>
      <c r="T17" s="930"/>
      <c r="U17" s="929">
        <f>+S17+1</f>
        <v>3030</v>
      </c>
      <c r="V17" s="930"/>
      <c r="W17" s="929">
        <f>+U17+1</f>
        <v>3031</v>
      </c>
      <c r="X17" s="930"/>
      <c r="Y17" s="929">
        <f>+W17+1</f>
        <v>3032</v>
      </c>
      <c r="Z17" s="930"/>
      <c r="AA17" s="934">
        <f>+Y17+1</f>
        <v>3033</v>
      </c>
    </row>
    <row r="18" spans="1:27" ht="12.6" customHeight="1">
      <c r="A18" s="932"/>
      <c r="B18" s="927"/>
      <c r="C18" s="928"/>
      <c r="D18" s="922"/>
      <c r="E18" s="922"/>
      <c r="F18" s="922"/>
      <c r="G18" s="922"/>
      <c r="H18" s="922"/>
      <c r="I18" s="922"/>
      <c r="J18" s="924"/>
      <c r="K18" s="927"/>
      <c r="L18" s="928"/>
      <c r="M18" s="927"/>
      <c r="N18" s="928"/>
      <c r="O18" s="927"/>
      <c r="P18" s="928"/>
      <c r="Q18" s="927"/>
      <c r="R18" s="928"/>
      <c r="S18" s="927"/>
      <c r="T18" s="928"/>
      <c r="U18" s="927"/>
      <c r="V18" s="928"/>
      <c r="W18" s="927"/>
      <c r="X18" s="928"/>
      <c r="Y18" s="927"/>
      <c r="Z18" s="928"/>
      <c r="AA18" s="935"/>
    </row>
    <row r="19" spans="1:27" ht="12.6" customHeight="1">
      <c r="A19" s="931">
        <f>+A17+1</f>
        <v>170</v>
      </c>
      <c r="B19" s="929">
        <f>+AA17+1</f>
        <v>3034</v>
      </c>
      <c r="C19" s="930"/>
      <c r="D19" s="922"/>
      <c r="E19" s="922"/>
      <c r="F19" s="922"/>
      <c r="G19" s="922"/>
      <c r="H19" s="922"/>
      <c r="I19" s="922"/>
      <c r="J19" s="933">
        <f>+B19+1</f>
        <v>3035</v>
      </c>
      <c r="K19" s="929">
        <f>+J19+1</f>
        <v>3036</v>
      </c>
      <c r="L19" s="930"/>
      <c r="M19" s="929">
        <f>+K19+1</f>
        <v>3037</v>
      </c>
      <c r="N19" s="930"/>
      <c r="O19" s="929">
        <f>+M19+1</f>
        <v>3038</v>
      </c>
      <c r="P19" s="930"/>
      <c r="Q19" s="929">
        <f>+O19+1</f>
        <v>3039</v>
      </c>
      <c r="R19" s="930"/>
      <c r="S19" s="929">
        <f>+Q19+1</f>
        <v>3040</v>
      </c>
      <c r="T19" s="930"/>
      <c r="U19" s="929">
        <f>+S19+1</f>
        <v>3041</v>
      </c>
      <c r="V19" s="930"/>
      <c r="W19" s="929">
        <f>+U19+1</f>
        <v>3042</v>
      </c>
      <c r="X19" s="930"/>
      <c r="Y19" s="929">
        <f>+W19+1</f>
        <v>3043</v>
      </c>
      <c r="Z19" s="930"/>
      <c r="AA19" s="934">
        <f>+Y19+1</f>
        <v>3044</v>
      </c>
    </row>
    <row r="20" spans="1:27" ht="12.6" customHeight="1">
      <c r="A20" s="932"/>
      <c r="B20" s="927"/>
      <c r="C20" s="928"/>
      <c r="D20" s="922"/>
      <c r="E20" s="922"/>
      <c r="F20" s="922"/>
      <c r="G20" s="922"/>
      <c r="H20" s="922"/>
      <c r="I20" s="922"/>
      <c r="J20" s="924"/>
      <c r="K20" s="927"/>
      <c r="L20" s="928"/>
      <c r="M20" s="927"/>
      <c r="N20" s="928"/>
      <c r="O20" s="927"/>
      <c r="P20" s="928"/>
      <c r="Q20" s="927"/>
      <c r="R20" s="928"/>
      <c r="S20" s="927"/>
      <c r="T20" s="928"/>
      <c r="U20" s="927"/>
      <c r="V20" s="928"/>
      <c r="W20" s="927"/>
      <c r="X20" s="928"/>
      <c r="Y20" s="927"/>
      <c r="Z20" s="928"/>
      <c r="AA20" s="935"/>
    </row>
    <row r="21" spans="1:27" ht="12.6" customHeight="1">
      <c r="A21" s="931">
        <f>+A19+1</f>
        <v>171</v>
      </c>
      <c r="B21" s="929">
        <f>+AA19+1</f>
        <v>3045</v>
      </c>
      <c r="C21" s="930"/>
      <c r="D21" s="922"/>
      <c r="E21" s="922"/>
      <c r="F21" s="922"/>
      <c r="G21" s="922"/>
      <c r="H21" s="922"/>
      <c r="I21" s="922"/>
      <c r="J21" s="933">
        <f>+B21+1</f>
        <v>3046</v>
      </c>
      <c r="K21" s="929">
        <f>+J21+1</f>
        <v>3047</v>
      </c>
      <c r="L21" s="930"/>
      <c r="M21" s="929">
        <f>+K21+1</f>
        <v>3048</v>
      </c>
      <c r="N21" s="930"/>
      <c r="O21" s="929">
        <f>+M21+1</f>
        <v>3049</v>
      </c>
      <c r="P21" s="930"/>
      <c r="Q21" s="929">
        <f>+O21+1</f>
        <v>3050</v>
      </c>
      <c r="R21" s="930"/>
      <c r="S21" s="929">
        <f>+Q21+1</f>
        <v>3051</v>
      </c>
      <c r="T21" s="930"/>
      <c r="U21" s="929">
        <f>+S21+1</f>
        <v>3052</v>
      </c>
      <c r="V21" s="930"/>
      <c r="W21" s="929">
        <f>+U21+1</f>
        <v>3053</v>
      </c>
      <c r="X21" s="930"/>
      <c r="Y21" s="929">
        <f>+W21+1</f>
        <v>3054</v>
      </c>
      <c r="Z21" s="930"/>
      <c r="AA21" s="934">
        <f>+Y21+1</f>
        <v>3055</v>
      </c>
    </row>
    <row r="22" spans="1:27" ht="12.6" customHeight="1">
      <c r="A22" s="932"/>
      <c r="B22" s="927"/>
      <c r="C22" s="928"/>
      <c r="D22" s="922"/>
      <c r="E22" s="922"/>
      <c r="F22" s="922"/>
      <c r="G22" s="922"/>
      <c r="H22" s="922"/>
      <c r="I22" s="922"/>
      <c r="J22" s="924"/>
      <c r="K22" s="927"/>
      <c r="L22" s="928"/>
      <c r="M22" s="927"/>
      <c r="N22" s="928"/>
      <c r="O22" s="927"/>
      <c r="P22" s="928"/>
      <c r="Q22" s="927"/>
      <c r="R22" s="928"/>
      <c r="S22" s="927"/>
      <c r="T22" s="928"/>
      <c r="U22" s="927"/>
      <c r="V22" s="928"/>
      <c r="W22" s="927"/>
      <c r="X22" s="928"/>
      <c r="Y22" s="927"/>
      <c r="Z22" s="928"/>
      <c r="AA22" s="935"/>
    </row>
    <row r="23" spans="1:27" ht="12.6" customHeight="1">
      <c r="A23" s="931">
        <f>+A21+1</f>
        <v>172</v>
      </c>
      <c r="B23" s="929">
        <f>+AA21+1</f>
        <v>3056</v>
      </c>
      <c r="C23" s="930"/>
      <c r="D23" s="922"/>
      <c r="E23" s="922"/>
      <c r="F23" s="922"/>
      <c r="G23" s="922"/>
      <c r="H23" s="922"/>
      <c r="I23" s="922"/>
      <c r="J23" s="933">
        <f>+B23+1</f>
        <v>3057</v>
      </c>
      <c r="K23" s="929">
        <f>+J23+1</f>
        <v>3058</v>
      </c>
      <c r="L23" s="930"/>
      <c r="M23" s="929">
        <f>+K23+1</f>
        <v>3059</v>
      </c>
      <c r="N23" s="930"/>
      <c r="O23" s="929">
        <f>+M23+1</f>
        <v>3060</v>
      </c>
      <c r="P23" s="930"/>
      <c r="Q23" s="929">
        <f>+O23+1</f>
        <v>3061</v>
      </c>
      <c r="R23" s="930"/>
      <c r="S23" s="929">
        <f>+Q23+1</f>
        <v>3062</v>
      </c>
      <c r="T23" s="930"/>
      <c r="U23" s="929">
        <f>+S23+1</f>
        <v>3063</v>
      </c>
      <c r="V23" s="930"/>
      <c r="W23" s="929">
        <f>+U23+1</f>
        <v>3064</v>
      </c>
      <c r="X23" s="930"/>
      <c r="Y23" s="929">
        <f>+W23+1</f>
        <v>3065</v>
      </c>
      <c r="Z23" s="930"/>
      <c r="AA23" s="934">
        <f>+Y23+1</f>
        <v>3066</v>
      </c>
    </row>
    <row r="24" spans="1:27" ht="12.6" customHeight="1">
      <c r="A24" s="932"/>
      <c r="B24" s="927"/>
      <c r="C24" s="928"/>
      <c r="D24" s="922"/>
      <c r="E24" s="922"/>
      <c r="F24" s="922"/>
      <c r="G24" s="922"/>
      <c r="H24" s="922"/>
      <c r="I24" s="922"/>
      <c r="J24" s="924"/>
      <c r="K24" s="927"/>
      <c r="L24" s="928"/>
      <c r="M24" s="927"/>
      <c r="N24" s="928"/>
      <c r="O24" s="927"/>
      <c r="P24" s="928"/>
      <c r="Q24" s="927"/>
      <c r="R24" s="928"/>
      <c r="S24" s="927"/>
      <c r="T24" s="928"/>
      <c r="U24" s="927"/>
      <c r="V24" s="928"/>
      <c r="W24" s="927"/>
      <c r="X24" s="928"/>
      <c r="Y24" s="927"/>
      <c r="Z24" s="928"/>
      <c r="AA24" s="935"/>
    </row>
    <row r="25" spans="1:27" ht="12.6" customHeight="1">
      <c r="A25" s="931">
        <f>+A23+1</f>
        <v>173</v>
      </c>
      <c r="B25" s="929">
        <f>+AA23+1</f>
        <v>3067</v>
      </c>
      <c r="C25" s="930"/>
      <c r="D25" s="922"/>
      <c r="E25" s="922"/>
      <c r="F25" s="922"/>
      <c r="G25" s="922"/>
      <c r="H25" s="922"/>
      <c r="I25" s="922"/>
      <c r="J25" s="933">
        <f>+B25+1</f>
        <v>3068</v>
      </c>
      <c r="K25" s="929">
        <f>+J25+1</f>
        <v>3069</v>
      </c>
      <c r="L25" s="930"/>
      <c r="M25" s="929">
        <f>+K25+1</f>
        <v>3070</v>
      </c>
      <c r="N25" s="930"/>
      <c r="O25" s="929">
        <f>+M25+1</f>
        <v>3071</v>
      </c>
      <c r="P25" s="930"/>
      <c r="Q25" s="929">
        <f>+O25+1</f>
        <v>3072</v>
      </c>
      <c r="R25" s="930"/>
      <c r="S25" s="929">
        <f>+Q25+1</f>
        <v>3073</v>
      </c>
      <c r="T25" s="930"/>
      <c r="U25" s="929">
        <f>+S25+1</f>
        <v>3074</v>
      </c>
      <c r="V25" s="930"/>
      <c r="W25" s="929">
        <f>+U25+1</f>
        <v>3075</v>
      </c>
      <c r="X25" s="930"/>
      <c r="Y25" s="929">
        <f>+W25+1</f>
        <v>3076</v>
      </c>
      <c r="Z25" s="930"/>
      <c r="AA25" s="934">
        <f>+Y25+1</f>
        <v>3077</v>
      </c>
    </row>
    <row r="26" spans="1:27" ht="12.6" customHeight="1">
      <c r="A26" s="932"/>
      <c r="B26" s="927"/>
      <c r="C26" s="928"/>
      <c r="D26" s="922"/>
      <c r="E26" s="922"/>
      <c r="F26" s="922"/>
      <c r="G26" s="922"/>
      <c r="H26" s="922"/>
      <c r="I26" s="922"/>
      <c r="J26" s="924"/>
      <c r="K26" s="927"/>
      <c r="L26" s="928"/>
      <c r="M26" s="927"/>
      <c r="N26" s="928"/>
      <c r="O26" s="927"/>
      <c r="P26" s="928"/>
      <c r="Q26" s="927"/>
      <c r="R26" s="928"/>
      <c r="S26" s="927"/>
      <c r="T26" s="928"/>
      <c r="U26" s="927"/>
      <c r="V26" s="928"/>
      <c r="W26" s="927"/>
      <c r="X26" s="928"/>
      <c r="Y26" s="927"/>
      <c r="Z26" s="928"/>
      <c r="AA26" s="935"/>
    </row>
    <row r="27" spans="1:27" ht="12.6" customHeight="1">
      <c r="A27" s="931">
        <f>+A25+1</f>
        <v>174</v>
      </c>
      <c r="B27" s="929">
        <f>+AA25+1</f>
        <v>3078</v>
      </c>
      <c r="C27" s="930"/>
      <c r="D27" s="922"/>
      <c r="E27" s="922"/>
      <c r="F27" s="922"/>
      <c r="G27" s="922"/>
      <c r="H27" s="922"/>
      <c r="I27" s="922"/>
      <c r="J27" s="933">
        <f>+B27+1</f>
        <v>3079</v>
      </c>
      <c r="K27" s="929">
        <f>+J27+1</f>
        <v>3080</v>
      </c>
      <c r="L27" s="930"/>
      <c r="M27" s="929">
        <f>+K27+1</f>
        <v>3081</v>
      </c>
      <c r="N27" s="930"/>
      <c r="O27" s="929">
        <f>+M27+1</f>
        <v>3082</v>
      </c>
      <c r="P27" s="930"/>
      <c r="Q27" s="929">
        <f>+O27+1</f>
        <v>3083</v>
      </c>
      <c r="R27" s="930"/>
      <c r="S27" s="929">
        <f>+Q27+1</f>
        <v>3084</v>
      </c>
      <c r="T27" s="930"/>
      <c r="U27" s="929">
        <f>+S27+1</f>
        <v>3085</v>
      </c>
      <c r="V27" s="930"/>
      <c r="W27" s="929">
        <f>+U27+1</f>
        <v>3086</v>
      </c>
      <c r="X27" s="930"/>
      <c r="Y27" s="929">
        <f>+W27+1</f>
        <v>3087</v>
      </c>
      <c r="Z27" s="930"/>
      <c r="AA27" s="934">
        <f>+Y27+1</f>
        <v>3088</v>
      </c>
    </row>
    <row r="28" spans="1:27" ht="12.6" customHeight="1">
      <c r="A28" s="932"/>
      <c r="B28" s="927"/>
      <c r="C28" s="928"/>
      <c r="D28" s="922"/>
      <c r="E28" s="922"/>
      <c r="F28" s="922"/>
      <c r="G28" s="922"/>
      <c r="H28" s="922"/>
      <c r="I28" s="922"/>
      <c r="J28" s="924"/>
      <c r="K28" s="927"/>
      <c r="L28" s="928"/>
      <c r="M28" s="927"/>
      <c r="N28" s="928"/>
      <c r="O28" s="927"/>
      <c r="P28" s="928"/>
      <c r="Q28" s="927"/>
      <c r="R28" s="928"/>
      <c r="S28" s="927"/>
      <c r="T28" s="928"/>
      <c r="U28" s="927"/>
      <c r="V28" s="928"/>
      <c r="W28" s="927"/>
      <c r="X28" s="928"/>
      <c r="Y28" s="927"/>
      <c r="Z28" s="928"/>
      <c r="AA28" s="935"/>
    </row>
    <row r="29" spans="1:27" ht="12.6" customHeight="1">
      <c r="A29" s="931">
        <f>+A27+1</f>
        <v>175</v>
      </c>
      <c r="B29" s="929">
        <f>+AA27+1</f>
        <v>3089</v>
      </c>
      <c r="C29" s="930"/>
      <c r="D29" s="922"/>
      <c r="E29" s="922"/>
      <c r="F29" s="922"/>
      <c r="G29" s="922"/>
      <c r="H29" s="922"/>
      <c r="I29" s="922"/>
      <c r="J29" s="933">
        <f>+B29+1</f>
        <v>3090</v>
      </c>
      <c r="K29" s="929">
        <f>+J29+1</f>
        <v>3091</v>
      </c>
      <c r="L29" s="930"/>
      <c r="M29" s="929">
        <f>+K29+1</f>
        <v>3092</v>
      </c>
      <c r="N29" s="930"/>
      <c r="O29" s="929">
        <f>+M29+1</f>
        <v>3093</v>
      </c>
      <c r="P29" s="930"/>
      <c r="Q29" s="929">
        <f>+O29+1</f>
        <v>3094</v>
      </c>
      <c r="R29" s="930"/>
      <c r="S29" s="929">
        <f>+Q29+1</f>
        <v>3095</v>
      </c>
      <c r="T29" s="930"/>
      <c r="U29" s="929">
        <f>+S29+1</f>
        <v>3096</v>
      </c>
      <c r="V29" s="930"/>
      <c r="W29" s="929">
        <f>+U29+1</f>
        <v>3097</v>
      </c>
      <c r="X29" s="930"/>
      <c r="Y29" s="929">
        <f>+W29+1</f>
        <v>3098</v>
      </c>
      <c r="Z29" s="930"/>
      <c r="AA29" s="934">
        <f>+Y29+1</f>
        <v>3099</v>
      </c>
    </row>
    <row r="30" spans="1:27" ht="12.6" customHeight="1">
      <c r="A30" s="932"/>
      <c r="B30" s="927"/>
      <c r="C30" s="928"/>
      <c r="D30" s="922"/>
      <c r="E30" s="922"/>
      <c r="F30" s="922"/>
      <c r="G30" s="922"/>
      <c r="H30" s="922"/>
      <c r="I30" s="922"/>
      <c r="J30" s="924"/>
      <c r="K30" s="927"/>
      <c r="L30" s="928"/>
      <c r="M30" s="927"/>
      <c r="N30" s="928"/>
      <c r="O30" s="927"/>
      <c r="P30" s="928"/>
      <c r="Q30" s="927"/>
      <c r="R30" s="928"/>
      <c r="S30" s="927"/>
      <c r="T30" s="928"/>
      <c r="U30" s="927"/>
      <c r="V30" s="928"/>
      <c r="W30" s="927"/>
      <c r="X30" s="928"/>
      <c r="Y30" s="927"/>
      <c r="Z30" s="928"/>
      <c r="AA30" s="935"/>
    </row>
    <row r="31" spans="1:27" ht="12.6" customHeight="1">
      <c r="A31" s="931">
        <f>+A29+1</f>
        <v>176</v>
      </c>
      <c r="B31" s="929">
        <f>+AA29+1</f>
        <v>3100</v>
      </c>
      <c r="C31" s="930"/>
      <c r="D31" s="922"/>
      <c r="E31" s="922"/>
      <c r="F31" s="922"/>
      <c r="G31" s="922"/>
      <c r="H31" s="922"/>
      <c r="I31" s="922"/>
      <c r="J31" s="933">
        <f>+B31+1</f>
        <v>3101</v>
      </c>
      <c r="K31" s="929">
        <f>+J31+1</f>
        <v>3102</v>
      </c>
      <c r="L31" s="930"/>
      <c r="M31" s="929">
        <f>+K31+1</f>
        <v>3103</v>
      </c>
      <c r="N31" s="930"/>
      <c r="O31" s="929">
        <f>+M31+1</f>
        <v>3104</v>
      </c>
      <c r="P31" s="930"/>
      <c r="Q31" s="929">
        <f>+O31+1</f>
        <v>3105</v>
      </c>
      <c r="R31" s="930"/>
      <c r="S31" s="929">
        <f>+Q31+1</f>
        <v>3106</v>
      </c>
      <c r="T31" s="930"/>
      <c r="U31" s="929">
        <f>+S31+1</f>
        <v>3107</v>
      </c>
      <c r="V31" s="930"/>
      <c r="W31" s="929">
        <f>+U31+1</f>
        <v>3108</v>
      </c>
      <c r="X31" s="930"/>
      <c r="Y31" s="929">
        <f>+W31+1</f>
        <v>3109</v>
      </c>
      <c r="Z31" s="930"/>
      <c r="AA31" s="934">
        <f>+Y31+1</f>
        <v>3110</v>
      </c>
    </row>
    <row r="32" spans="1:27" ht="12.6" customHeight="1">
      <c r="A32" s="932"/>
      <c r="B32" s="927"/>
      <c r="C32" s="928"/>
      <c r="D32" s="922"/>
      <c r="E32" s="922"/>
      <c r="F32" s="922"/>
      <c r="G32" s="922"/>
      <c r="H32" s="922"/>
      <c r="I32" s="922"/>
      <c r="J32" s="924"/>
      <c r="K32" s="927"/>
      <c r="L32" s="928"/>
      <c r="M32" s="927"/>
      <c r="N32" s="928"/>
      <c r="O32" s="927"/>
      <c r="P32" s="928"/>
      <c r="Q32" s="927"/>
      <c r="R32" s="928"/>
      <c r="S32" s="927"/>
      <c r="T32" s="928"/>
      <c r="U32" s="927"/>
      <c r="V32" s="928"/>
      <c r="W32" s="927"/>
      <c r="X32" s="928"/>
      <c r="Y32" s="927"/>
      <c r="Z32" s="928"/>
      <c r="AA32" s="935"/>
    </row>
    <row r="33" spans="1:27" ht="12.6" customHeight="1">
      <c r="A33" s="931">
        <f>+A31+1</f>
        <v>177</v>
      </c>
      <c r="B33" s="929">
        <f>+AA31+1</f>
        <v>3111</v>
      </c>
      <c r="C33" s="930"/>
      <c r="D33" s="922"/>
      <c r="E33" s="922"/>
      <c r="F33" s="922"/>
      <c r="G33" s="922"/>
      <c r="H33" s="922"/>
      <c r="I33" s="922"/>
      <c r="J33" s="933">
        <f>+B33+1</f>
        <v>3112</v>
      </c>
      <c r="K33" s="929">
        <f>+J33+1</f>
        <v>3113</v>
      </c>
      <c r="L33" s="930"/>
      <c r="M33" s="929">
        <f>+K33+1</f>
        <v>3114</v>
      </c>
      <c r="N33" s="930"/>
      <c r="O33" s="929">
        <f>+M33+1</f>
        <v>3115</v>
      </c>
      <c r="P33" s="930"/>
      <c r="Q33" s="929">
        <f>+O33+1</f>
        <v>3116</v>
      </c>
      <c r="R33" s="930"/>
      <c r="S33" s="929">
        <f>+Q33+1</f>
        <v>3117</v>
      </c>
      <c r="T33" s="930"/>
      <c r="U33" s="929">
        <f>+S33+1</f>
        <v>3118</v>
      </c>
      <c r="V33" s="930"/>
      <c r="W33" s="929">
        <f>+U33+1</f>
        <v>3119</v>
      </c>
      <c r="X33" s="930"/>
      <c r="Y33" s="929">
        <f>+W33+1</f>
        <v>3120</v>
      </c>
      <c r="Z33" s="930"/>
      <c r="AA33" s="934">
        <f>+Y33+1</f>
        <v>3121</v>
      </c>
    </row>
    <row r="34" spans="1:27" ht="12.6" customHeight="1">
      <c r="A34" s="932"/>
      <c r="B34" s="927"/>
      <c r="C34" s="928"/>
      <c r="D34" s="922"/>
      <c r="E34" s="922"/>
      <c r="F34" s="922"/>
      <c r="G34" s="922"/>
      <c r="H34" s="922"/>
      <c r="I34" s="922"/>
      <c r="J34" s="924"/>
      <c r="K34" s="927"/>
      <c r="L34" s="928"/>
      <c r="M34" s="927"/>
      <c r="N34" s="928"/>
      <c r="O34" s="927"/>
      <c r="P34" s="928"/>
      <c r="Q34" s="927"/>
      <c r="R34" s="928"/>
      <c r="S34" s="927"/>
      <c r="T34" s="928"/>
      <c r="U34" s="927"/>
      <c r="V34" s="928"/>
      <c r="W34" s="927"/>
      <c r="X34" s="928"/>
      <c r="Y34" s="927"/>
      <c r="Z34" s="928"/>
      <c r="AA34" s="935"/>
    </row>
    <row r="35" spans="1:27" ht="12.6" customHeight="1">
      <c r="A35" s="931">
        <f>+A33+1</f>
        <v>178</v>
      </c>
      <c r="B35" s="929">
        <f>+AA33+1</f>
        <v>3122</v>
      </c>
      <c r="C35" s="930"/>
      <c r="D35" s="922"/>
      <c r="E35" s="922"/>
      <c r="F35" s="922"/>
      <c r="G35" s="922"/>
      <c r="H35" s="922"/>
      <c r="I35" s="922"/>
      <c r="J35" s="933">
        <f>+B35+1</f>
        <v>3123</v>
      </c>
      <c r="K35" s="929">
        <f>+J35+1</f>
        <v>3124</v>
      </c>
      <c r="L35" s="930"/>
      <c r="M35" s="929">
        <f>+K35+1</f>
        <v>3125</v>
      </c>
      <c r="N35" s="930"/>
      <c r="O35" s="929">
        <f>+M35+1</f>
        <v>3126</v>
      </c>
      <c r="P35" s="930"/>
      <c r="Q35" s="929">
        <f>+O35+1</f>
        <v>3127</v>
      </c>
      <c r="R35" s="930"/>
      <c r="S35" s="929">
        <f>+Q35+1</f>
        <v>3128</v>
      </c>
      <c r="T35" s="930"/>
      <c r="U35" s="929">
        <f>+S35+1</f>
        <v>3129</v>
      </c>
      <c r="V35" s="930"/>
      <c r="W35" s="929">
        <f>+U35+1</f>
        <v>3130</v>
      </c>
      <c r="X35" s="930"/>
      <c r="Y35" s="929">
        <f>+W35+1</f>
        <v>3131</v>
      </c>
      <c r="Z35" s="930"/>
      <c r="AA35" s="934">
        <f>+Y35+1</f>
        <v>3132</v>
      </c>
    </row>
    <row r="36" spans="1:27" ht="12.6" customHeight="1">
      <c r="A36" s="932"/>
      <c r="B36" s="927"/>
      <c r="C36" s="928"/>
      <c r="D36" s="922"/>
      <c r="E36" s="922"/>
      <c r="F36" s="922"/>
      <c r="G36" s="922"/>
      <c r="H36" s="922"/>
      <c r="I36" s="922"/>
      <c r="J36" s="924"/>
      <c r="K36" s="927"/>
      <c r="L36" s="928"/>
      <c r="M36" s="927"/>
      <c r="N36" s="928"/>
      <c r="O36" s="927"/>
      <c r="P36" s="928"/>
      <c r="Q36" s="927"/>
      <c r="R36" s="928"/>
      <c r="S36" s="927"/>
      <c r="T36" s="928"/>
      <c r="U36" s="927"/>
      <c r="V36" s="928"/>
      <c r="W36" s="927"/>
      <c r="X36" s="928"/>
      <c r="Y36" s="927"/>
      <c r="Z36" s="928"/>
      <c r="AA36" s="935"/>
    </row>
    <row r="37" spans="1:27" ht="12.6" customHeight="1">
      <c r="A37" s="931">
        <f>+A35+1</f>
        <v>179</v>
      </c>
      <c r="B37" s="929">
        <f>+AA35+1</f>
        <v>3133</v>
      </c>
      <c r="C37" s="930"/>
      <c r="D37" s="922"/>
      <c r="E37" s="922"/>
      <c r="F37" s="922"/>
      <c r="G37" s="922"/>
      <c r="H37" s="922"/>
      <c r="I37" s="922"/>
      <c r="J37" s="933">
        <f>+B37+1</f>
        <v>3134</v>
      </c>
      <c r="K37" s="929">
        <f>+J37+1</f>
        <v>3135</v>
      </c>
      <c r="L37" s="930"/>
      <c r="M37" s="929">
        <f>+K37+1</f>
        <v>3136</v>
      </c>
      <c r="N37" s="930"/>
      <c r="O37" s="929">
        <f>+M37+1</f>
        <v>3137</v>
      </c>
      <c r="P37" s="930"/>
      <c r="Q37" s="929">
        <f>+O37+1</f>
        <v>3138</v>
      </c>
      <c r="R37" s="930"/>
      <c r="S37" s="929">
        <f>+Q37+1</f>
        <v>3139</v>
      </c>
      <c r="T37" s="930"/>
      <c r="U37" s="929">
        <f>+S37+1</f>
        <v>3140</v>
      </c>
      <c r="V37" s="930"/>
      <c r="W37" s="929">
        <f>+U37+1</f>
        <v>3141</v>
      </c>
      <c r="X37" s="930"/>
      <c r="Y37" s="929">
        <f>+W37+1</f>
        <v>3142</v>
      </c>
      <c r="Z37" s="930"/>
      <c r="AA37" s="934">
        <f>+Y37+1</f>
        <v>3143</v>
      </c>
    </row>
    <row r="38" spans="1:27" ht="12.6" customHeight="1">
      <c r="A38" s="932"/>
      <c r="B38" s="927"/>
      <c r="C38" s="928"/>
      <c r="D38" s="922"/>
      <c r="E38" s="922"/>
      <c r="F38" s="922"/>
      <c r="G38" s="922"/>
      <c r="H38" s="922"/>
      <c r="I38" s="922"/>
      <c r="J38" s="924"/>
      <c r="K38" s="927"/>
      <c r="L38" s="928"/>
      <c r="M38" s="927"/>
      <c r="N38" s="928"/>
      <c r="O38" s="927"/>
      <c r="P38" s="928"/>
      <c r="Q38" s="927"/>
      <c r="R38" s="928"/>
      <c r="S38" s="927"/>
      <c r="T38" s="928"/>
      <c r="U38" s="927"/>
      <c r="V38" s="928"/>
      <c r="W38" s="927"/>
      <c r="X38" s="928"/>
      <c r="Y38" s="927"/>
      <c r="Z38" s="928"/>
      <c r="AA38" s="935"/>
    </row>
    <row r="39" spans="1:27" ht="12.6" customHeight="1">
      <c r="A39" s="931">
        <f>+A37+1</f>
        <v>180</v>
      </c>
      <c r="B39" s="929">
        <f>+AA37+1</f>
        <v>3144</v>
      </c>
      <c r="C39" s="930"/>
      <c r="D39" s="922"/>
      <c r="E39" s="922"/>
      <c r="F39" s="922"/>
      <c r="G39" s="922"/>
      <c r="H39" s="922"/>
      <c r="I39" s="922"/>
      <c r="J39" s="933">
        <f>+B39+1</f>
        <v>3145</v>
      </c>
      <c r="K39" s="929">
        <f>+J39+1</f>
        <v>3146</v>
      </c>
      <c r="L39" s="930"/>
      <c r="M39" s="929">
        <f>+K39+1</f>
        <v>3147</v>
      </c>
      <c r="N39" s="930"/>
      <c r="O39" s="929">
        <f>+M39+1</f>
        <v>3148</v>
      </c>
      <c r="P39" s="930"/>
      <c r="Q39" s="929">
        <f>+O39+1</f>
        <v>3149</v>
      </c>
      <c r="R39" s="930"/>
      <c r="S39" s="929">
        <f>+Q39+1</f>
        <v>3150</v>
      </c>
      <c r="T39" s="930"/>
      <c r="U39" s="929">
        <f>+S39+1</f>
        <v>3151</v>
      </c>
      <c r="V39" s="930"/>
      <c r="W39" s="929">
        <f>+U39+1</f>
        <v>3152</v>
      </c>
      <c r="X39" s="930"/>
      <c r="Y39" s="929">
        <f>+W39+1</f>
        <v>3153</v>
      </c>
      <c r="Z39" s="930"/>
      <c r="AA39" s="934">
        <f>+Y39+1</f>
        <v>3154</v>
      </c>
    </row>
    <row r="40" spans="1:27" ht="12.6" customHeight="1">
      <c r="A40" s="932"/>
      <c r="B40" s="927"/>
      <c r="C40" s="928"/>
      <c r="D40" s="922"/>
      <c r="E40" s="922"/>
      <c r="F40" s="922"/>
      <c r="G40" s="922"/>
      <c r="H40" s="922"/>
      <c r="I40" s="922"/>
      <c r="J40" s="924"/>
      <c r="K40" s="927"/>
      <c r="L40" s="928"/>
      <c r="M40" s="927"/>
      <c r="N40" s="928"/>
      <c r="O40" s="927"/>
      <c r="P40" s="928"/>
      <c r="Q40" s="927"/>
      <c r="R40" s="928"/>
      <c r="S40" s="927"/>
      <c r="T40" s="928"/>
      <c r="U40" s="927"/>
      <c r="V40" s="928"/>
      <c r="W40" s="927"/>
      <c r="X40" s="928"/>
      <c r="Y40" s="927"/>
      <c r="Z40" s="928"/>
      <c r="AA40" s="935"/>
    </row>
    <row r="41" spans="1:27" ht="12.6" customHeight="1">
      <c r="A41" s="931">
        <f>+A39+1</f>
        <v>181</v>
      </c>
      <c r="B41" s="929">
        <f>+AA39+1</f>
        <v>3155</v>
      </c>
      <c r="C41" s="930"/>
      <c r="D41" s="922"/>
      <c r="E41" s="922"/>
      <c r="F41" s="922"/>
      <c r="G41" s="922"/>
      <c r="H41" s="922"/>
      <c r="I41" s="922"/>
      <c r="J41" s="933">
        <f>+B41+1</f>
        <v>3156</v>
      </c>
      <c r="K41" s="929">
        <f>+J41+1</f>
        <v>3157</v>
      </c>
      <c r="L41" s="930"/>
      <c r="M41" s="929">
        <f>+K41+1</f>
        <v>3158</v>
      </c>
      <c r="N41" s="930"/>
      <c r="O41" s="929">
        <f>+M41+1</f>
        <v>3159</v>
      </c>
      <c r="P41" s="930"/>
      <c r="Q41" s="929">
        <f>+O41+1</f>
        <v>3160</v>
      </c>
      <c r="R41" s="930"/>
      <c r="S41" s="929">
        <f>+Q41+1</f>
        <v>3161</v>
      </c>
      <c r="T41" s="930"/>
      <c r="U41" s="929">
        <f>+S41+1</f>
        <v>3162</v>
      </c>
      <c r="V41" s="930"/>
      <c r="W41" s="929">
        <f>+U41+1</f>
        <v>3163</v>
      </c>
      <c r="X41" s="930"/>
      <c r="Y41" s="929">
        <f>+W41+1</f>
        <v>3164</v>
      </c>
      <c r="Z41" s="930"/>
      <c r="AA41" s="934">
        <f>+Y41+1</f>
        <v>3165</v>
      </c>
    </row>
    <row r="42" spans="1:27" ht="12.6" customHeight="1">
      <c r="A42" s="932"/>
      <c r="B42" s="927"/>
      <c r="C42" s="928"/>
      <c r="D42" s="922"/>
      <c r="E42" s="922"/>
      <c r="F42" s="922"/>
      <c r="G42" s="922"/>
      <c r="H42" s="922"/>
      <c r="I42" s="922"/>
      <c r="J42" s="923"/>
      <c r="K42" s="925"/>
      <c r="L42" s="926"/>
      <c r="M42" s="927"/>
      <c r="N42" s="928"/>
      <c r="O42" s="925"/>
      <c r="P42" s="926"/>
      <c r="Q42" s="927"/>
      <c r="R42" s="928"/>
      <c r="S42" s="927"/>
      <c r="T42" s="928"/>
      <c r="U42" s="927"/>
      <c r="V42" s="928"/>
      <c r="W42" s="927"/>
      <c r="X42" s="928"/>
      <c r="Y42" s="927"/>
      <c r="Z42" s="928"/>
      <c r="AA42" s="935"/>
    </row>
    <row r="43" spans="1:27" ht="12.6" customHeight="1">
      <c r="A43" s="931">
        <f t="shared" ref="A43" si="0">+A41+1</f>
        <v>182</v>
      </c>
      <c r="B43" s="948" t="s">
        <v>350</v>
      </c>
      <c r="C43" s="949"/>
      <c r="D43" s="949"/>
      <c r="E43" s="949"/>
      <c r="F43" s="949"/>
      <c r="G43" s="949"/>
      <c r="H43" s="949"/>
      <c r="I43" s="949"/>
      <c r="J43" s="684"/>
      <c r="K43" s="962"/>
      <c r="L43" s="963"/>
      <c r="M43" s="943">
        <f>+AA41+1</f>
        <v>3166</v>
      </c>
      <c r="N43" s="964"/>
      <c r="O43" s="946"/>
      <c r="P43" s="946"/>
      <c r="Q43" s="943">
        <f>+M43+1</f>
        <v>3167</v>
      </c>
      <c r="R43" s="944"/>
      <c r="S43" s="946"/>
      <c r="T43" s="946"/>
      <c r="U43" s="944">
        <f>+Q43+1</f>
        <v>3168</v>
      </c>
      <c r="V43" s="944"/>
      <c r="W43" s="946"/>
      <c r="X43" s="946"/>
      <c r="Y43" s="944">
        <f>+U43+1</f>
        <v>3169</v>
      </c>
      <c r="Z43" s="944"/>
      <c r="AA43" s="938"/>
    </row>
    <row r="44" spans="1:27" ht="12.6" customHeight="1" thickBot="1">
      <c r="A44" s="961"/>
      <c r="B44" s="950"/>
      <c r="C44" s="951"/>
      <c r="D44" s="951"/>
      <c r="E44" s="951"/>
      <c r="F44" s="951"/>
      <c r="G44" s="951"/>
      <c r="H44" s="951"/>
      <c r="I44" s="951"/>
      <c r="J44" s="685"/>
      <c r="K44" s="945"/>
      <c r="L44" s="956"/>
      <c r="M44" s="965"/>
      <c r="N44" s="966"/>
      <c r="O44" s="940"/>
      <c r="P44" s="940"/>
      <c r="Q44" s="965"/>
      <c r="R44" s="947"/>
      <c r="S44" s="940"/>
      <c r="T44" s="940"/>
      <c r="U44" s="947"/>
      <c r="V44" s="947"/>
      <c r="W44" s="940"/>
      <c r="X44" s="940"/>
      <c r="Y44" s="947"/>
      <c r="Z44" s="947"/>
      <c r="AA44" s="939"/>
    </row>
    <row r="45" spans="1:27" ht="12.6" customHeight="1" thickTop="1">
      <c r="A45" s="954">
        <f t="shared" ref="A45" si="1">+A43+1</f>
        <v>183</v>
      </c>
      <c r="B45" s="974" t="s">
        <v>996</v>
      </c>
      <c r="C45" s="975"/>
      <c r="D45" s="975"/>
      <c r="E45" s="975"/>
      <c r="F45" s="975"/>
      <c r="G45" s="975"/>
      <c r="H45" s="975"/>
      <c r="I45" s="975"/>
      <c r="J45" s="978"/>
      <c r="K45" s="945"/>
      <c r="L45" s="956"/>
      <c r="M45" s="957">
        <f>+Y43+1</f>
        <v>3170</v>
      </c>
      <c r="N45" s="958"/>
      <c r="O45" s="945"/>
      <c r="P45" s="945"/>
      <c r="Q45" s="957">
        <f>+M45+1</f>
        <v>3171</v>
      </c>
      <c r="R45" s="968"/>
      <c r="S45" s="945"/>
      <c r="T45" s="945"/>
      <c r="U45" s="968">
        <f>+Q45+1</f>
        <v>3172</v>
      </c>
      <c r="V45" s="968"/>
      <c r="W45" s="945"/>
      <c r="X45" s="945"/>
      <c r="Y45" s="968">
        <f>+U45+1</f>
        <v>3173</v>
      </c>
      <c r="Z45" s="968"/>
      <c r="AA45" s="970"/>
    </row>
    <row r="46" spans="1:27" ht="12.6" customHeight="1" thickBot="1">
      <c r="A46" s="955"/>
      <c r="B46" s="976"/>
      <c r="C46" s="977"/>
      <c r="D46" s="977"/>
      <c r="E46" s="977"/>
      <c r="F46" s="977"/>
      <c r="G46" s="977"/>
      <c r="H46" s="977"/>
      <c r="I46" s="977"/>
      <c r="J46" s="978"/>
      <c r="K46" s="945"/>
      <c r="L46" s="956"/>
      <c r="M46" s="959"/>
      <c r="N46" s="960"/>
      <c r="O46" s="945"/>
      <c r="P46" s="945"/>
      <c r="Q46" s="959"/>
      <c r="R46" s="969"/>
      <c r="S46" s="945"/>
      <c r="T46" s="945"/>
      <c r="U46" s="969"/>
      <c r="V46" s="969"/>
      <c r="W46" s="945"/>
      <c r="X46" s="945"/>
      <c r="Y46" s="969"/>
      <c r="Z46" s="969"/>
      <c r="AA46" s="970"/>
    </row>
    <row r="47" spans="1:27" ht="12.6" customHeight="1" thickTop="1">
      <c r="A47" s="931">
        <f>A45+1</f>
        <v>184</v>
      </c>
      <c r="B47" s="950" t="s">
        <v>351</v>
      </c>
      <c r="C47" s="951"/>
      <c r="D47" s="951"/>
      <c r="E47" s="951"/>
      <c r="F47" s="951"/>
      <c r="G47" s="951"/>
      <c r="H47" s="951"/>
      <c r="I47" s="951"/>
      <c r="J47" s="937"/>
      <c r="K47" s="945"/>
      <c r="L47" s="956"/>
      <c r="M47" s="941">
        <f>Y45+1</f>
        <v>3174</v>
      </c>
      <c r="N47" s="967"/>
      <c r="O47" s="940"/>
      <c r="P47" s="940"/>
      <c r="Q47" s="941">
        <f>+M47+1</f>
        <v>3175</v>
      </c>
      <c r="R47" s="942"/>
      <c r="S47" s="940"/>
      <c r="T47" s="940"/>
      <c r="U47" s="942">
        <f>+Q47+1</f>
        <v>3176</v>
      </c>
      <c r="V47" s="942"/>
      <c r="W47" s="940"/>
      <c r="X47" s="940"/>
      <c r="Y47" s="942">
        <f>+U47+1</f>
        <v>3177</v>
      </c>
      <c r="Z47" s="942"/>
      <c r="AA47" s="939"/>
    </row>
    <row r="48" spans="1:27" ht="12.6" customHeight="1">
      <c r="A48" s="961"/>
      <c r="B48" s="952"/>
      <c r="C48" s="953"/>
      <c r="D48" s="953"/>
      <c r="E48" s="953"/>
      <c r="F48" s="953"/>
      <c r="G48" s="953"/>
      <c r="H48" s="953"/>
      <c r="I48" s="953"/>
      <c r="J48" s="937"/>
      <c r="K48" s="945"/>
      <c r="L48" s="956"/>
      <c r="M48" s="943"/>
      <c r="N48" s="964"/>
      <c r="O48" s="940"/>
      <c r="P48" s="940"/>
      <c r="Q48" s="943"/>
      <c r="R48" s="944"/>
      <c r="S48" s="940"/>
      <c r="T48" s="940"/>
      <c r="U48" s="944"/>
      <c r="V48" s="944"/>
      <c r="W48" s="940"/>
      <c r="X48" s="940"/>
      <c r="Y48" s="944"/>
      <c r="Z48" s="944"/>
      <c r="AA48" s="939"/>
    </row>
    <row r="49" spans="1:27" ht="12.6" customHeight="1">
      <c r="A49" s="932">
        <f t="shared" ref="A49:A51" si="2">+A47+1</f>
        <v>185</v>
      </c>
      <c r="B49" s="949" t="s">
        <v>208</v>
      </c>
      <c r="C49" s="949"/>
      <c r="D49" s="949"/>
      <c r="E49" s="949"/>
      <c r="F49" s="949"/>
      <c r="G49" s="949"/>
      <c r="H49" s="949"/>
      <c r="I49" s="949"/>
      <c r="J49" s="937"/>
      <c r="K49" s="945"/>
      <c r="L49" s="956"/>
      <c r="M49" s="943">
        <f>Y47+1</f>
        <v>3178</v>
      </c>
      <c r="N49" s="964"/>
      <c r="O49" s="940"/>
      <c r="P49" s="940"/>
      <c r="Q49" s="943">
        <f>+M49+1</f>
        <v>3179</v>
      </c>
      <c r="R49" s="944"/>
      <c r="S49" s="940"/>
      <c r="T49" s="940"/>
      <c r="U49" s="944">
        <f>+Q49+1</f>
        <v>3180</v>
      </c>
      <c r="V49" s="944"/>
      <c r="W49" s="940"/>
      <c r="X49" s="940"/>
      <c r="Y49" s="944">
        <f>+U49+1</f>
        <v>3181</v>
      </c>
      <c r="Z49" s="944"/>
      <c r="AA49" s="939"/>
    </row>
    <row r="50" spans="1:27" ht="12.6" customHeight="1">
      <c r="A50" s="932"/>
      <c r="B50" s="951"/>
      <c r="C50" s="951"/>
      <c r="D50" s="951"/>
      <c r="E50" s="951"/>
      <c r="F50" s="951"/>
      <c r="G50" s="951"/>
      <c r="H50" s="951"/>
      <c r="I50" s="951"/>
      <c r="J50" s="937"/>
      <c r="K50" s="945"/>
      <c r="L50" s="956"/>
      <c r="M50" s="965"/>
      <c r="N50" s="966"/>
      <c r="O50" s="940"/>
      <c r="P50" s="940"/>
      <c r="Q50" s="965"/>
      <c r="R50" s="947"/>
      <c r="S50" s="940"/>
      <c r="T50" s="940"/>
      <c r="U50" s="947"/>
      <c r="V50" s="947"/>
      <c r="W50" s="940"/>
      <c r="X50" s="940"/>
      <c r="Y50" s="947"/>
      <c r="Z50" s="947"/>
      <c r="AA50" s="939"/>
    </row>
    <row r="51" spans="1:27" ht="12.6" customHeight="1">
      <c r="A51" s="931">
        <f t="shared" si="2"/>
        <v>186</v>
      </c>
      <c r="B51" s="948" t="s">
        <v>209</v>
      </c>
      <c r="C51" s="949"/>
      <c r="D51" s="949"/>
      <c r="E51" s="949"/>
      <c r="F51" s="949"/>
      <c r="G51" s="949"/>
      <c r="H51" s="949"/>
      <c r="I51" s="949"/>
      <c r="J51" s="937"/>
      <c r="K51" s="945"/>
      <c r="L51" s="956"/>
      <c r="M51" s="943">
        <f>Y49+1</f>
        <v>3182</v>
      </c>
      <c r="N51" s="964"/>
      <c r="O51" s="940"/>
      <c r="P51" s="940"/>
      <c r="Q51" s="943">
        <f>+M51+1</f>
        <v>3183</v>
      </c>
      <c r="R51" s="944"/>
      <c r="S51" s="940"/>
      <c r="T51" s="940"/>
      <c r="U51" s="944">
        <f>+Q51+1</f>
        <v>3184</v>
      </c>
      <c r="V51" s="944"/>
      <c r="W51" s="940"/>
      <c r="X51" s="940"/>
      <c r="Y51" s="944">
        <f>+U51+1</f>
        <v>3185</v>
      </c>
      <c r="Z51" s="944"/>
      <c r="AA51" s="939"/>
    </row>
    <row r="52" spans="1:27" ht="12.6" customHeight="1" thickBot="1">
      <c r="A52" s="961"/>
      <c r="B52" s="950"/>
      <c r="C52" s="951"/>
      <c r="D52" s="951"/>
      <c r="E52" s="951"/>
      <c r="F52" s="951"/>
      <c r="G52" s="951"/>
      <c r="H52" s="951"/>
      <c r="I52" s="951"/>
      <c r="J52" s="937"/>
      <c r="K52" s="945"/>
      <c r="L52" s="956"/>
      <c r="M52" s="965"/>
      <c r="N52" s="966"/>
      <c r="O52" s="940"/>
      <c r="P52" s="940"/>
      <c r="Q52" s="965"/>
      <c r="R52" s="947"/>
      <c r="S52" s="940"/>
      <c r="T52" s="940"/>
      <c r="U52" s="947"/>
      <c r="V52" s="947"/>
      <c r="W52" s="940"/>
      <c r="X52" s="940"/>
      <c r="Y52" s="947"/>
      <c r="Z52" s="947"/>
      <c r="AA52" s="939"/>
    </row>
    <row r="53" spans="1:27" s="193" customFormat="1" ht="12.6" customHeight="1" thickTop="1">
      <c r="A53" s="954">
        <f t="shared" ref="A53" si="3">+A51+1</f>
        <v>187</v>
      </c>
      <c r="B53" s="974" t="s">
        <v>997</v>
      </c>
      <c r="C53" s="975"/>
      <c r="D53" s="975"/>
      <c r="E53" s="975"/>
      <c r="F53" s="975"/>
      <c r="G53" s="975"/>
      <c r="H53" s="975"/>
      <c r="I53" s="975"/>
      <c r="J53" s="978"/>
      <c r="K53" s="945"/>
      <c r="L53" s="956"/>
      <c r="M53" s="957">
        <f>+Y51+1</f>
        <v>3186</v>
      </c>
      <c r="N53" s="958"/>
      <c r="O53" s="945"/>
      <c r="P53" s="945"/>
      <c r="Q53" s="957">
        <f>+M53+1</f>
        <v>3187</v>
      </c>
      <c r="R53" s="968"/>
      <c r="S53" s="945"/>
      <c r="T53" s="945"/>
      <c r="U53" s="968">
        <f>+Q53+1</f>
        <v>3188</v>
      </c>
      <c r="V53" s="968"/>
      <c r="W53" s="945"/>
      <c r="X53" s="945"/>
      <c r="Y53" s="968">
        <f>+U53+1</f>
        <v>3189</v>
      </c>
      <c r="Z53" s="968"/>
      <c r="AA53" s="970"/>
    </row>
    <row r="54" spans="1:27" s="193" customFormat="1" ht="12.6" customHeight="1" thickBot="1">
      <c r="A54" s="955"/>
      <c r="B54" s="976"/>
      <c r="C54" s="977"/>
      <c r="D54" s="977"/>
      <c r="E54" s="977"/>
      <c r="F54" s="977"/>
      <c r="G54" s="977"/>
      <c r="H54" s="977"/>
      <c r="I54" s="977"/>
      <c r="J54" s="980"/>
      <c r="K54" s="981"/>
      <c r="L54" s="982"/>
      <c r="M54" s="959"/>
      <c r="N54" s="960"/>
      <c r="O54" s="981"/>
      <c r="P54" s="981"/>
      <c r="Q54" s="959"/>
      <c r="R54" s="969"/>
      <c r="S54" s="981"/>
      <c r="T54" s="981"/>
      <c r="U54" s="969"/>
      <c r="V54" s="969"/>
      <c r="W54" s="981"/>
      <c r="X54" s="981"/>
      <c r="Y54" s="969"/>
      <c r="Z54" s="969"/>
      <c r="AA54" s="979"/>
    </row>
    <row r="55" spans="1:27" s="43" customFormat="1" ht="34.9" customHeight="1" thickTop="1">
      <c r="A55" s="972" t="s">
        <v>952</v>
      </c>
      <c r="B55" s="972"/>
      <c r="C55" s="972"/>
      <c r="D55" s="972"/>
      <c r="E55" s="972"/>
      <c r="F55" s="972"/>
      <c r="G55" s="972"/>
      <c r="H55" s="972"/>
      <c r="I55" s="972"/>
      <c r="J55" s="973"/>
      <c r="K55" s="973"/>
      <c r="L55" s="973"/>
      <c r="M55" s="972"/>
      <c r="N55" s="972"/>
      <c r="O55" s="973"/>
      <c r="P55" s="973"/>
      <c r="Q55" s="972"/>
      <c r="R55" s="972"/>
      <c r="S55" s="972"/>
      <c r="T55" s="972"/>
      <c r="U55" s="972"/>
      <c r="V55" s="972"/>
      <c r="W55" s="972"/>
      <c r="X55" s="972"/>
      <c r="Y55" s="972"/>
      <c r="Z55" s="972"/>
      <c r="AA55" s="972"/>
    </row>
    <row r="56" spans="1:27" ht="13.9" customHeight="1">
      <c r="A56" s="971"/>
      <c r="B56" s="971"/>
      <c r="C56" s="971"/>
      <c r="D56" s="971"/>
      <c r="E56" s="971"/>
      <c r="F56" s="971"/>
      <c r="G56" s="971"/>
      <c r="H56" s="971"/>
      <c r="I56" s="971"/>
      <c r="J56" s="971"/>
      <c r="K56" s="971"/>
      <c r="L56" s="971"/>
      <c r="M56" s="971"/>
      <c r="N56" s="971"/>
      <c r="O56" s="971"/>
      <c r="P56" s="971"/>
      <c r="Q56" s="971"/>
      <c r="R56" s="971"/>
      <c r="S56" s="971"/>
      <c r="T56" s="971"/>
      <c r="U56" s="971"/>
      <c r="V56" s="971"/>
      <c r="W56" s="971"/>
      <c r="X56" s="971"/>
      <c r="Y56" s="971"/>
      <c r="Z56" s="971"/>
      <c r="AA56" s="971"/>
    </row>
    <row r="57" spans="1:27" ht="13.9" customHeight="1">
      <c r="A57" s="44"/>
      <c r="B57" s="44"/>
      <c r="C57" s="44"/>
      <c r="D57" s="44"/>
      <c r="E57" s="44"/>
      <c r="F57" s="133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</row>
    <row r="58" spans="1:27" ht="13.9" customHeight="1">
      <c r="A58" s="44"/>
      <c r="B58" s="44"/>
      <c r="C58" s="44"/>
      <c r="D58" s="44"/>
      <c r="E58" s="44"/>
      <c r="F58" s="133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</row>
  </sheetData>
  <customSheetViews>
    <customSheetView guid="{48C681D1-9FE1-4335-980E-8E7A7257E624}" scale="90" showPageBreaks="1" showGridLines="0" printArea="1" view="pageLayout">
      <selection activeCell="AG11" sqref="AG11"/>
      <rowBreaks count="1" manualBreakCount="1">
        <brk id="50" max="26" man="1"/>
      </rowBreaks>
      <pageMargins left="0" right="0" top="0" bottom="0" header="0" footer="0"/>
      <printOptions horizontalCentered="1"/>
      <pageSetup paperSize="9" scale="64" orientation="landscape" r:id="rId1"/>
      <headerFooter>
        <oddFooter xml:space="preserve">&amp;R
</oddFooter>
      </headerFooter>
    </customSheetView>
    <customSheetView guid="{3573493F-9B3A-416A-9056-E21F688B68D5}" scale="90" showPageBreaks="1" showGridLines="0" printArea="1" view="pageLayout">
      <selection activeCell="O10" sqref="O10"/>
      <rowBreaks count="1" manualBreakCount="1">
        <brk id="50" max="26" man="1"/>
      </rowBreaks>
      <pageMargins left="0" right="0" top="0" bottom="0" header="0" footer="0"/>
      <printOptions horizontalCentered="1"/>
      <pageSetup paperSize="9" scale="64" orientation="landscape" r:id="rId2"/>
      <headerFooter>
        <oddFooter xml:space="preserve">&amp;R
</oddFooter>
      </headerFooter>
    </customSheetView>
  </customSheetViews>
  <mergeCells count="289">
    <mergeCell ref="AA53:AA54"/>
    <mergeCell ref="J53:J54"/>
    <mergeCell ref="K53:L54"/>
    <mergeCell ref="M53:N54"/>
    <mergeCell ref="O53:P54"/>
    <mergeCell ref="Q53:R54"/>
    <mergeCell ref="S53:T54"/>
    <mergeCell ref="U53:V54"/>
    <mergeCell ref="W53:X54"/>
    <mergeCell ref="Y53:Z54"/>
    <mergeCell ref="J45:J46"/>
    <mergeCell ref="B45:I46"/>
    <mergeCell ref="U41:V42"/>
    <mergeCell ref="W41:X42"/>
    <mergeCell ref="Y33:Z34"/>
    <mergeCell ref="U29:V30"/>
    <mergeCell ref="W29:X30"/>
    <mergeCell ref="Y29:Z30"/>
    <mergeCell ref="U25:V26"/>
    <mergeCell ref="W25:X26"/>
    <mergeCell ref="Y25:Z26"/>
    <mergeCell ref="Y41:Z42"/>
    <mergeCell ref="W33:X34"/>
    <mergeCell ref="U39:V40"/>
    <mergeCell ref="U37:V38"/>
    <mergeCell ref="W37:X38"/>
    <mergeCell ref="O25:P26"/>
    <mergeCell ref="Q25:R26"/>
    <mergeCell ref="A56:AA56"/>
    <mergeCell ref="Q49:R50"/>
    <mergeCell ref="S49:T50"/>
    <mergeCell ref="U49:V50"/>
    <mergeCell ref="W49:X50"/>
    <mergeCell ref="A55:AA55"/>
    <mergeCell ref="K51:L52"/>
    <mergeCell ref="M51:N52"/>
    <mergeCell ref="O51:P52"/>
    <mergeCell ref="Q51:R52"/>
    <mergeCell ref="S51:T52"/>
    <mergeCell ref="U51:V52"/>
    <mergeCell ref="W51:X52"/>
    <mergeCell ref="Y51:Z52"/>
    <mergeCell ref="AA51:AA52"/>
    <mergeCell ref="A51:A52"/>
    <mergeCell ref="B51:I52"/>
    <mergeCell ref="J51:J52"/>
    <mergeCell ref="B49:I50"/>
    <mergeCell ref="J49:J50"/>
    <mergeCell ref="O49:P50"/>
    <mergeCell ref="K49:L50"/>
    <mergeCell ref="A53:A54"/>
    <mergeCell ref="B53:I54"/>
    <mergeCell ref="A43:A44"/>
    <mergeCell ref="K43:L44"/>
    <mergeCell ref="M43:N44"/>
    <mergeCell ref="A47:A48"/>
    <mergeCell ref="K47:L48"/>
    <mergeCell ref="M47:N48"/>
    <mergeCell ref="M49:N50"/>
    <mergeCell ref="AA49:AA50"/>
    <mergeCell ref="AA41:AA42"/>
    <mergeCell ref="Q43:R44"/>
    <mergeCell ref="S43:T44"/>
    <mergeCell ref="U47:V48"/>
    <mergeCell ref="W47:X48"/>
    <mergeCell ref="Y47:Z48"/>
    <mergeCell ref="AA47:AA48"/>
    <mergeCell ref="Q45:R46"/>
    <mergeCell ref="S45:T46"/>
    <mergeCell ref="U45:V46"/>
    <mergeCell ref="W45:X46"/>
    <mergeCell ref="Y45:Z46"/>
    <mergeCell ref="AA45:AA46"/>
    <mergeCell ref="U43:V44"/>
    <mergeCell ref="W43:X44"/>
    <mergeCell ref="Y43:Z44"/>
    <mergeCell ref="AA43:AA44"/>
    <mergeCell ref="S47:T48"/>
    <mergeCell ref="Q47:R48"/>
    <mergeCell ref="O45:P46"/>
    <mergeCell ref="O43:P44"/>
    <mergeCell ref="O47:P48"/>
    <mergeCell ref="Y49:Z50"/>
    <mergeCell ref="Y37:Z38"/>
    <mergeCell ref="A41:A42"/>
    <mergeCell ref="B41:C42"/>
    <mergeCell ref="D41:I42"/>
    <mergeCell ref="J41:J42"/>
    <mergeCell ref="K41:L42"/>
    <mergeCell ref="M41:N42"/>
    <mergeCell ref="O41:P42"/>
    <mergeCell ref="Q41:R42"/>
    <mergeCell ref="S41:T42"/>
    <mergeCell ref="W39:X40"/>
    <mergeCell ref="Y39:Z40"/>
    <mergeCell ref="B43:I44"/>
    <mergeCell ref="B47:I48"/>
    <mergeCell ref="A45:A46"/>
    <mergeCell ref="K45:L46"/>
    <mergeCell ref="M45:N46"/>
    <mergeCell ref="J47:J48"/>
    <mergeCell ref="A49:A50"/>
    <mergeCell ref="U33:V34"/>
    <mergeCell ref="AA37:AA38"/>
    <mergeCell ref="A39:A40"/>
    <mergeCell ref="B39:C40"/>
    <mergeCell ref="D39:I40"/>
    <mergeCell ref="J39:J40"/>
    <mergeCell ref="K39:L40"/>
    <mergeCell ref="M39:N40"/>
    <mergeCell ref="A37:A38"/>
    <mergeCell ref="B37:C38"/>
    <mergeCell ref="D37:I38"/>
    <mergeCell ref="J37:J38"/>
    <mergeCell ref="K37:L38"/>
    <mergeCell ref="M37:N38"/>
    <mergeCell ref="O37:P38"/>
    <mergeCell ref="Q37:R38"/>
    <mergeCell ref="S37:T38"/>
    <mergeCell ref="AA39:AA40"/>
    <mergeCell ref="O39:P40"/>
    <mergeCell ref="Q39:R40"/>
    <mergeCell ref="S39:T40"/>
    <mergeCell ref="AA33:AA34"/>
    <mergeCell ref="A35:A36"/>
    <mergeCell ref="B35:C36"/>
    <mergeCell ref="D35:I36"/>
    <mergeCell ref="J35:J36"/>
    <mergeCell ref="K35:L36"/>
    <mergeCell ref="M35:N36"/>
    <mergeCell ref="AA35:AA36"/>
    <mergeCell ref="O35:P36"/>
    <mergeCell ref="Q35:R36"/>
    <mergeCell ref="S35:T36"/>
    <mergeCell ref="U35:V36"/>
    <mergeCell ref="W35:X36"/>
    <mergeCell ref="Y35:Z36"/>
    <mergeCell ref="A33:A34"/>
    <mergeCell ref="B33:C34"/>
    <mergeCell ref="D33:I34"/>
    <mergeCell ref="J33:J34"/>
    <mergeCell ref="K33:L34"/>
    <mergeCell ref="M33:N34"/>
    <mergeCell ref="O33:P34"/>
    <mergeCell ref="Q33:R34"/>
    <mergeCell ref="S33:T34"/>
    <mergeCell ref="AA29:AA30"/>
    <mergeCell ref="A31:A32"/>
    <mergeCell ref="B31:C32"/>
    <mergeCell ref="D31:I32"/>
    <mergeCell ref="J31:J32"/>
    <mergeCell ref="K31:L32"/>
    <mergeCell ref="M31:N32"/>
    <mergeCell ref="AA31:AA32"/>
    <mergeCell ref="O31:P32"/>
    <mergeCell ref="Q31:R32"/>
    <mergeCell ref="S31:T32"/>
    <mergeCell ref="U31:V32"/>
    <mergeCell ref="W31:X32"/>
    <mergeCell ref="Y31:Z32"/>
    <mergeCell ref="A29:A30"/>
    <mergeCell ref="B29:C30"/>
    <mergeCell ref="D29:I30"/>
    <mergeCell ref="J29:J30"/>
    <mergeCell ref="K29:L30"/>
    <mergeCell ref="M29:N30"/>
    <mergeCell ref="O29:P30"/>
    <mergeCell ref="S29:T30"/>
    <mergeCell ref="Q29:R30"/>
    <mergeCell ref="A21:A22"/>
    <mergeCell ref="B21:C22"/>
    <mergeCell ref="D21:I22"/>
    <mergeCell ref="J21:J22"/>
    <mergeCell ref="K21:L22"/>
    <mergeCell ref="S21:T22"/>
    <mergeCell ref="A23:A24"/>
    <mergeCell ref="B23:C24"/>
    <mergeCell ref="D23:I24"/>
    <mergeCell ref="J23:J24"/>
    <mergeCell ref="K23:L24"/>
    <mergeCell ref="M23:N24"/>
    <mergeCell ref="O21:P22"/>
    <mergeCell ref="Q21:R22"/>
    <mergeCell ref="AA25:AA26"/>
    <mergeCell ref="A27:A28"/>
    <mergeCell ref="B27:C28"/>
    <mergeCell ref="D27:I28"/>
    <mergeCell ref="J27:J28"/>
    <mergeCell ref="K27:L28"/>
    <mergeCell ref="M27:N28"/>
    <mergeCell ref="AA27:AA28"/>
    <mergeCell ref="O27:P28"/>
    <mergeCell ref="Q27:R28"/>
    <mergeCell ref="S27:T28"/>
    <mergeCell ref="U27:V28"/>
    <mergeCell ref="W27:X28"/>
    <mergeCell ref="Y27:Z28"/>
    <mergeCell ref="A25:A26"/>
    <mergeCell ref="B25:C26"/>
    <mergeCell ref="D25:I26"/>
    <mergeCell ref="J25:J26"/>
    <mergeCell ref="K25:L26"/>
    <mergeCell ref="M25:N26"/>
    <mergeCell ref="S25:T26"/>
    <mergeCell ref="AA23:AA24"/>
    <mergeCell ref="O23:P24"/>
    <mergeCell ref="Q23:R24"/>
    <mergeCell ref="S23:T24"/>
    <mergeCell ref="U23:V24"/>
    <mergeCell ref="W23:X24"/>
    <mergeCell ref="Y23:Z24"/>
    <mergeCell ref="M21:N22"/>
    <mergeCell ref="U17:V18"/>
    <mergeCell ref="W17:X18"/>
    <mergeCell ref="Y17:Z18"/>
    <mergeCell ref="AA17:AA18"/>
    <mergeCell ref="M17:N18"/>
    <mergeCell ref="U21:V22"/>
    <mergeCell ref="W21:X22"/>
    <mergeCell ref="Y21:Z22"/>
    <mergeCell ref="O17:P18"/>
    <mergeCell ref="A19:A20"/>
    <mergeCell ref="B19:C20"/>
    <mergeCell ref="D19:I20"/>
    <mergeCell ref="J19:J20"/>
    <mergeCell ref="K19:L20"/>
    <mergeCell ref="M19:N20"/>
    <mergeCell ref="AA19:AA20"/>
    <mergeCell ref="O19:P20"/>
    <mergeCell ref="Q19:R20"/>
    <mergeCell ref="S19:T20"/>
    <mergeCell ref="U19:V20"/>
    <mergeCell ref="W19:X20"/>
    <mergeCell ref="Y19:Z20"/>
    <mergeCell ref="A17:A18"/>
    <mergeCell ref="B17:C18"/>
    <mergeCell ref="D17:I18"/>
    <mergeCell ref="J17:J18"/>
    <mergeCell ref="K17:L18"/>
    <mergeCell ref="AA21:AA22"/>
    <mergeCell ref="Q17:R18"/>
    <mergeCell ref="Y13:Z14"/>
    <mergeCell ref="AA13:AA14"/>
    <mergeCell ref="A15:A16"/>
    <mergeCell ref="B15:C16"/>
    <mergeCell ref="D15:I16"/>
    <mergeCell ref="J15:J16"/>
    <mergeCell ref="K15:L16"/>
    <mergeCell ref="M15:N16"/>
    <mergeCell ref="AA15:AA16"/>
    <mergeCell ref="O15:P16"/>
    <mergeCell ref="Q15:R16"/>
    <mergeCell ref="S15:T16"/>
    <mergeCell ref="U15:V16"/>
    <mergeCell ref="W15:X16"/>
    <mergeCell ref="Y15:Z16"/>
    <mergeCell ref="A13:A14"/>
    <mergeCell ref="B13:C14"/>
    <mergeCell ref="D13:I14"/>
    <mergeCell ref="J13:J14"/>
    <mergeCell ref="K13:L14"/>
    <mergeCell ref="S17:T18"/>
    <mergeCell ref="Y12:Z12"/>
    <mergeCell ref="M13:N14"/>
    <mergeCell ref="O13:P14"/>
    <mergeCell ref="Q13:R14"/>
    <mergeCell ref="S13:T14"/>
    <mergeCell ref="U13:V14"/>
    <mergeCell ref="W13:X14"/>
    <mergeCell ref="A4:AA5"/>
    <mergeCell ref="A6:AA6"/>
    <mergeCell ref="A7:AA8"/>
    <mergeCell ref="A9:AA10"/>
    <mergeCell ref="A11:A12"/>
    <mergeCell ref="B11:C12"/>
    <mergeCell ref="D11:I12"/>
    <mergeCell ref="J11:J12"/>
    <mergeCell ref="AA11:AA12"/>
    <mergeCell ref="K12:L12"/>
    <mergeCell ref="M12:N12"/>
    <mergeCell ref="O12:P12"/>
    <mergeCell ref="Q12:R12"/>
    <mergeCell ref="S12:T12"/>
    <mergeCell ref="U12:V12"/>
    <mergeCell ref="W12:X12"/>
    <mergeCell ref="K11:N11"/>
    <mergeCell ref="W11:Z11"/>
    <mergeCell ref="S11:V11"/>
    <mergeCell ref="O11:R11"/>
  </mergeCells>
  <printOptions horizontalCentered="1"/>
  <pageMargins left="0" right="0" top="0" bottom="0" header="0" footer="0"/>
  <pageSetup paperSize="9" scale="75" orientation="landscape" r:id="rId3"/>
  <headerFooter>
    <oddFooter xml:space="preserve">&amp;R
</oddFooter>
  </headerFooter>
  <rowBreaks count="1" manualBreakCount="1">
    <brk id="55" max="26" man="1"/>
  </rowBreaks>
  <ignoredErrors>
    <ignoredError sqref="A47" formula="1"/>
  </ignoredErrors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2:AO56"/>
  <sheetViews>
    <sheetView showGridLines="0" view="pageBreakPreview" topLeftCell="A40" zoomScaleNormal="100" zoomScaleSheetLayoutView="100" workbookViewId="0">
      <selection activeCell="W38" sqref="W38"/>
    </sheetView>
  </sheetViews>
  <sheetFormatPr baseColWidth="10" defaultRowHeight="15"/>
  <cols>
    <col min="1" max="1" width="4.140625" style="193" bestFit="1" customWidth="1"/>
    <col min="2" max="9" width="6.140625" style="194" customWidth="1"/>
    <col min="10" max="10" width="7.5703125" style="194" customWidth="1"/>
    <col min="11" max="12" width="6.5703125" style="193" customWidth="1"/>
    <col min="13" max="14" width="6.7109375" style="67" customWidth="1"/>
    <col min="15" max="18" width="6.140625" style="193" customWidth="1"/>
    <col min="19" max="20" width="6.7109375" style="67" customWidth="1"/>
    <col min="21" max="27" width="6.140625" style="193" customWidth="1"/>
    <col min="28" max="28" width="7.85546875" style="193" customWidth="1"/>
    <col min="29" max="30" width="6.140625" style="193" customWidth="1"/>
    <col min="31" max="31" width="6.140625" style="67" customWidth="1"/>
    <col min="32" max="32" width="6" style="67" customWidth="1"/>
    <col min="33" max="33" width="6.140625" style="193" customWidth="1"/>
    <col min="34" max="34" width="6.28515625" style="193" customWidth="1"/>
    <col min="35" max="35" width="6.140625" style="193" customWidth="1"/>
    <col min="36" max="36" width="5.42578125" style="193" customWidth="1"/>
    <col min="37" max="37" width="6.140625" style="193" customWidth="1"/>
    <col min="38" max="38" width="5.42578125" style="193" customWidth="1"/>
    <col min="39" max="39" width="2.140625" style="193" customWidth="1"/>
    <col min="40" max="16384" width="11.42578125" style="193"/>
  </cols>
  <sheetData>
    <row r="2" spans="1:40" ht="12" customHeight="1">
      <c r="A2" s="898"/>
      <c r="B2" s="898"/>
      <c r="C2" s="898"/>
      <c r="D2" s="898"/>
      <c r="E2" s="898"/>
      <c r="F2" s="898"/>
      <c r="G2" s="898"/>
      <c r="H2" s="898"/>
      <c r="I2" s="898"/>
      <c r="J2" s="898"/>
      <c r="K2" s="898"/>
      <c r="L2" s="898"/>
      <c r="M2" s="898"/>
      <c r="N2" s="898"/>
      <c r="O2" s="898"/>
      <c r="P2" s="898"/>
      <c r="Q2" s="898"/>
      <c r="R2" s="898"/>
      <c r="S2" s="898"/>
      <c r="T2" s="898"/>
      <c r="U2" s="898"/>
      <c r="V2" s="898"/>
      <c r="W2" s="898"/>
      <c r="X2" s="898"/>
      <c r="Y2" s="898"/>
      <c r="Z2" s="898"/>
      <c r="AA2" s="898"/>
      <c r="AB2" s="898"/>
      <c r="AC2" s="898"/>
      <c r="AD2" s="898"/>
      <c r="AE2" s="898"/>
      <c r="AF2" s="898"/>
      <c r="AG2" s="898"/>
      <c r="AH2" s="898"/>
      <c r="AI2" s="898"/>
      <c r="AJ2" s="898"/>
      <c r="AK2" s="898"/>
      <c r="AL2" s="898"/>
      <c r="AM2" s="57"/>
    </row>
    <row r="3" spans="1:40" ht="12" customHeight="1">
      <c r="A3" s="898"/>
      <c r="B3" s="898"/>
      <c r="C3" s="898"/>
      <c r="D3" s="898"/>
      <c r="E3" s="898"/>
      <c r="F3" s="898"/>
      <c r="G3" s="898"/>
      <c r="H3" s="898"/>
      <c r="I3" s="898"/>
      <c r="J3" s="898"/>
      <c r="K3" s="898"/>
      <c r="L3" s="898"/>
      <c r="M3" s="898"/>
      <c r="N3" s="898"/>
      <c r="O3" s="898"/>
      <c r="P3" s="898"/>
      <c r="Q3" s="898"/>
      <c r="R3" s="898"/>
      <c r="S3" s="898"/>
      <c r="T3" s="898"/>
      <c r="U3" s="898"/>
      <c r="V3" s="898"/>
      <c r="W3" s="898"/>
      <c r="X3" s="898"/>
      <c r="Y3" s="898"/>
      <c r="Z3" s="898"/>
      <c r="AA3" s="898"/>
      <c r="AB3" s="898"/>
      <c r="AC3" s="898"/>
      <c r="AD3" s="898"/>
      <c r="AE3" s="898"/>
      <c r="AF3" s="898"/>
      <c r="AG3" s="898"/>
      <c r="AH3" s="898"/>
      <c r="AI3" s="898"/>
      <c r="AJ3" s="898"/>
      <c r="AK3" s="898"/>
      <c r="AL3" s="898"/>
      <c r="AM3" s="57"/>
    </row>
    <row r="4" spans="1:40" ht="12" customHeight="1">
      <c r="A4" s="282"/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282"/>
      <c r="AC4" s="282"/>
      <c r="AD4" s="282"/>
      <c r="AE4" s="282"/>
      <c r="AF4" s="282"/>
      <c r="AG4" s="282"/>
      <c r="AH4" s="282"/>
      <c r="AI4" s="282"/>
      <c r="AJ4" s="282"/>
      <c r="AK4" s="282"/>
      <c r="AL4" s="282"/>
      <c r="AM4" s="57"/>
    </row>
    <row r="5" spans="1:40" ht="27.6" customHeight="1" thickBot="1">
      <c r="A5" s="1051"/>
      <c r="B5" s="1051"/>
      <c r="C5" s="1051"/>
      <c r="D5" s="1051"/>
      <c r="E5" s="1051"/>
      <c r="F5" s="1051"/>
      <c r="G5" s="1051"/>
      <c r="H5" s="1051"/>
      <c r="I5" s="1051"/>
      <c r="J5" s="1051"/>
      <c r="K5" s="1051"/>
      <c r="L5" s="1051"/>
      <c r="M5" s="1051"/>
      <c r="N5" s="1051"/>
      <c r="O5" s="1051"/>
      <c r="P5" s="1051"/>
      <c r="Q5" s="1051"/>
      <c r="R5" s="1051"/>
      <c r="S5" s="1051"/>
      <c r="T5" s="1051"/>
      <c r="U5" s="1051"/>
      <c r="V5" s="1051"/>
      <c r="W5" s="1051"/>
      <c r="X5" s="1051"/>
      <c r="Y5" s="1051"/>
      <c r="Z5" s="1051"/>
      <c r="AA5" s="1051"/>
      <c r="AB5" s="1051"/>
      <c r="AC5" s="1051"/>
      <c r="AD5" s="1051"/>
      <c r="AE5" s="1051"/>
      <c r="AF5" s="1051"/>
      <c r="AG5" s="1051"/>
      <c r="AH5" s="1051"/>
      <c r="AI5" s="1051"/>
      <c r="AJ5" s="1051"/>
      <c r="AK5" s="1051"/>
      <c r="AL5" s="1051"/>
      <c r="AM5" s="57"/>
    </row>
    <row r="6" spans="1:40" ht="57" customHeight="1" thickTop="1">
      <c r="A6" s="904" t="s">
        <v>19</v>
      </c>
      <c r="B6" s="910" t="s">
        <v>37</v>
      </c>
      <c r="C6" s="910"/>
      <c r="D6" s="910"/>
      <c r="E6" s="910"/>
      <c r="F6" s="910"/>
      <c r="G6" s="910"/>
      <c r="H6" s="910"/>
      <c r="I6" s="1052" t="s">
        <v>929</v>
      </c>
      <c r="J6" s="1052"/>
      <c r="K6" s="1050" t="s">
        <v>930</v>
      </c>
      <c r="L6" s="1050"/>
      <c r="M6" s="1050" t="s">
        <v>931</v>
      </c>
      <c r="N6" s="1050"/>
      <c r="O6" s="1050" t="s">
        <v>932</v>
      </c>
      <c r="P6" s="1050"/>
      <c r="Q6" s="1052" t="s">
        <v>933</v>
      </c>
      <c r="R6" s="1052"/>
      <c r="S6" s="1052" t="s">
        <v>934</v>
      </c>
      <c r="T6" s="1052"/>
      <c r="U6" s="1050" t="s">
        <v>935</v>
      </c>
      <c r="V6" s="1050"/>
      <c r="W6" s="1050" t="s">
        <v>936</v>
      </c>
      <c r="X6" s="1050"/>
      <c r="Y6" s="1050" t="s">
        <v>937</v>
      </c>
      <c r="Z6" s="1050"/>
      <c r="AA6" s="1052" t="s">
        <v>938</v>
      </c>
      <c r="AB6" s="1052"/>
      <c r="AC6" s="1060" t="s">
        <v>939</v>
      </c>
      <c r="AD6" s="1060"/>
      <c r="AE6" s="1060"/>
      <c r="AF6" s="1060"/>
      <c r="AG6" s="1061" t="s">
        <v>531</v>
      </c>
      <c r="AH6" s="1061"/>
      <c r="AI6" s="1054" t="s">
        <v>355</v>
      </c>
      <c r="AJ6" s="1055"/>
      <c r="AK6" s="1054" t="s">
        <v>562</v>
      </c>
      <c r="AL6" s="1057"/>
      <c r="AM6" s="58"/>
      <c r="AN6" s="202"/>
    </row>
    <row r="7" spans="1:40" ht="57" customHeight="1" thickBot="1">
      <c r="A7" s="905"/>
      <c r="B7" s="1011"/>
      <c r="C7" s="1011"/>
      <c r="D7" s="1011"/>
      <c r="E7" s="1011"/>
      <c r="F7" s="1011"/>
      <c r="G7" s="1011"/>
      <c r="H7" s="1011"/>
      <c r="I7" s="1053"/>
      <c r="J7" s="1053"/>
      <c r="K7" s="1014"/>
      <c r="L7" s="1014"/>
      <c r="M7" s="1014"/>
      <c r="N7" s="1014"/>
      <c r="O7" s="1014"/>
      <c r="P7" s="1014"/>
      <c r="Q7" s="1053"/>
      <c r="R7" s="1053"/>
      <c r="S7" s="1053"/>
      <c r="T7" s="1053"/>
      <c r="U7" s="1014"/>
      <c r="V7" s="1014"/>
      <c r="W7" s="1014"/>
      <c r="X7" s="1014"/>
      <c r="Y7" s="1014"/>
      <c r="Z7" s="1014"/>
      <c r="AA7" s="1053"/>
      <c r="AB7" s="1053"/>
      <c r="AC7" s="1014" t="s">
        <v>296</v>
      </c>
      <c r="AD7" s="1059"/>
      <c r="AE7" s="1014" t="s">
        <v>267</v>
      </c>
      <c r="AF7" s="1059"/>
      <c r="AG7" s="1062"/>
      <c r="AH7" s="1062"/>
      <c r="AI7" s="1056"/>
      <c r="AJ7" s="1056"/>
      <c r="AK7" s="1056"/>
      <c r="AL7" s="1058"/>
      <c r="AM7" s="59"/>
      <c r="AN7" s="202"/>
    </row>
    <row r="8" spans="1:40" ht="13.9" customHeight="1" thickTop="1">
      <c r="A8" s="1037">
        <f>CAP.3_Costo_MP_PT_PP!A51+1</f>
        <v>187</v>
      </c>
      <c r="B8" s="1038" t="s">
        <v>38</v>
      </c>
      <c r="C8" s="1039"/>
      <c r="D8" s="1039"/>
      <c r="E8" s="1039"/>
      <c r="F8" s="1039"/>
      <c r="G8" s="1039"/>
      <c r="H8" s="1040"/>
      <c r="I8" s="924">
        <v>4001</v>
      </c>
      <c r="J8" s="924"/>
      <c r="K8" s="1044"/>
      <c r="L8" s="1045"/>
      <c r="M8" s="1045"/>
      <c r="N8" s="1048"/>
      <c r="O8" s="924">
        <f>I8+1</f>
        <v>4002</v>
      </c>
      <c r="P8" s="924"/>
      <c r="Q8" s="1035">
        <f>O8+1</f>
        <v>4003</v>
      </c>
      <c r="R8" s="1035"/>
      <c r="S8" s="1035">
        <f>Q8+1</f>
        <v>4004</v>
      </c>
      <c r="T8" s="1035"/>
      <c r="U8" s="924">
        <f>S8+1</f>
        <v>4005</v>
      </c>
      <c r="V8" s="927"/>
      <c r="W8" s="1017"/>
      <c r="X8" s="1017"/>
      <c r="Y8" s="1017"/>
      <c r="Z8" s="1017"/>
      <c r="AA8" s="928">
        <f>+U8+1</f>
        <v>4006</v>
      </c>
      <c r="AB8" s="924"/>
      <c r="AC8" s="924">
        <f>+AA8+1</f>
        <v>4007</v>
      </c>
      <c r="AD8" s="924"/>
      <c r="AE8" s="924">
        <f>+AC8+1</f>
        <v>4008</v>
      </c>
      <c r="AF8" s="927"/>
      <c r="AG8" s="1017"/>
      <c r="AH8" s="1017"/>
      <c r="AI8" s="1017"/>
      <c r="AJ8" s="1017"/>
      <c r="AK8" s="1032">
        <f>+AE8+1</f>
        <v>4009</v>
      </c>
      <c r="AL8" s="1033"/>
      <c r="AM8" s="60"/>
      <c r="AN8" s="201"/>
    </row>
    <row r="9" spans="1:40" ht="13.9" customHeight="1">
      <c r="A9" s="931"/>
      <c r="B9" s="1041"/>
      <c r="C9" s="1042"/>
      <c r="D9" s="1042"/>
      <c r="E9" s="1042"/>
      <c r="F9" s="1042"/>
      <c r="G9" s="1042"/>
      <c r="H9" s="1043"/>
      <c r="I9" s="997"/>
      <c r="J9" s="997"/>
      <c r="K9" s="1046"/>
      <c r="L9" s="1047"/>
      <c r="M9" s="1047"/>
      <c r="N9" s="1049"/>
      <c r="O9" s="997"/>
      <c r="P9" s="997"/>
      <c r="Q9" s="1021"/>
      <c r="R9" s="1021"/>
      <c r="S9" s="1021"/>
      <c r="T9" s="1021"/>
      <c r="U9" s="997"/>
      <c r="V9" s="1031"/>
      <c r="W9" s="992"/>
      <c r="X9" s="992"/>
      <c r="Y9" s="992"/>
      <c r="Z9" s="992"/>
      <c r="AA9" s="1036"/>
      <c r="AB9" s="997"/>
      <c r="AC9" s="997"/>
      <c r="AD9" s="997"/>
      <c r="AE9" s="997"/>
      <c r="AF9" s="1031"/>
      <c r="AG9" s="992"/>
      <c r="AH9" s="992"/>
      <c r="AI9" s="992"/>
      <c r="AJ9" s="992"/>
      <c r="AK9" s="1034"/>
      <c r="AL9" s="1030"/>
      <c r="AM9" s="60"/>
      <c r="AN9" s="201"/>
    </row>
    <row r="10" spans="1:40" ht="13.9" customHeight="1">
      <c r="A10" s="932">
        <f>+A8+1</f>
        <v>188</v>
      </c>
      <c r="B10" s="999" t="s">
        <v>39</v>
      </c>
      <c r="C10" s="999"/>
      <c r="D10" s="999"/>
      <c r="E10" s="999"/>
      <c r="F10" s="999"/>
      <c r="G10" s="999"/>
      <c r="H10" s="999"/>
      <c r="I10" s="997">
        <f>+AK8+1</f>
        <v>4010</v>
      </c>
      <c r="J10" s="997"/>
      <c r="K10" s="997">
        <f>+I10+1</f>
        <v>4011</v>
      </c>
      <c r="L10" s="997"/>
      <c r="M10" s="997">
        <f>+K10+1</f>
        <v>4012</v>
      </c>
      <c r="N10" s="997"/>
      <c r="O10" s="997">
        <f>+M10+1</f>
        <v>4013</v>
      </c>
      <c r="P10" s="997"/>
      <c r="Q10" s="1021">
        <f>+O10+1</f>
        <v>4014</v>
      </c>
      <c r="R10" s="1021"/>
      <c r="S10" s="1021">
        <f>+Q10+1</f>
        <v>4015</v>
      </c>
      <c r="T10" s="1021"/>
      <c r="U10" s="997">
        <f>+S10+1</f>
        <v>4016</v>
      </c>
      <c r="V10" s="997"/>
      <c r="W10" s="997">
        <f>+U10+1</f>
        <v>4017</v>
      </c>
      <c r="X10" s="997"/>
      <c r="Y10" s="997">
        <f>+W10+1</f>
        <v>4018</v>
      </c>
      <c r="Z10" s="997"/>
      <c r="AA10" s="997">
        <f>+Y10+1</f>
        <v>4019</v>
      </c>
      <c r="AB10" s="997"/>
      <c r="AC10" s="997">
        <f>+AA10+1</f>
        <v>4020</v>
      </c>
      <c r="AD10" s="997"/>
      <c r="AE10" s="997">
        <f>+AC10+1</f>
        <v>4021</v>
      </c>
      <c r="AF10" s="997"/>
      <c r="AG10" s="1021">
        <f>+AE10+1</f>
        <v>4022</v>
      </c>
      <c r="AH10" s="1021"/>
      <c r="AI10" s="1021">
        <f>+AG10+1</f>
        <v>4023</v>
      </c>
      <c r="AJ10" s="1021"/>
      <c r="AK10" s="1021">
        <f>+AI10+1</f>
        <v>4024</v>
      </c>
      <c r="AL10" s="1030"/>
      <c r="AM10" s="60"/>
    </row>
    <row r="11" spans="1:40" ht="13.5" customHeight="1">
      <c r="A11" s="932"/>
      <c r="B11" s="999"/>
      <c r="C11" s="999"/>
      <c r="D11" s="999"/>
      <c r="E11" s="999"/>
      <c r="F11" s="999"/>
      <c r="G11" s="999"/>
      <c r="H11" s="999"/>
      <c r="I11" s="997"/>
      <c r="J11" s="997"/>
      <c r="K11" s="997"/>
      <c r="L11" s="997"/>
      <c r="M11" s="997"/>
      <c r="N11" s="997"/>
      <c r="O11" s="997"/>
      <c r="P11" s="997"/>
      <c r="Q11" s="1021"/>
      <c r="R11" s="1021"/>
      <c r="S11" s="1021"/>
      <c r="T11" s="1021"/>
      <c r="U11" s="997"/>
      <c r="V11" s="997"/>
      <c r="W11" s="997"/>
      <c r="X11" s="997"/>
      <c r="Y11" s="997"/>
      <c r="Z11" s="997"/>
      <c r="AA11" s="997"/>
      <c r="AB11" s="997"/>
      <c r="AC11" s="997"/>
      <c r="AD11" s="997"/>
      <c r="AE11" s="997"/>
      <c r="AF11" s="997"/>
      <c r="AG11" s="1021"/>
      <c r="AH11" s="1021"/>
      <c r="AI11" s="1021"/>
      <c r="AJ11" s="1021"/>
      <c r="AK11" s="1021"/>
      <c r="AL11" s="1030"/>
      <c r="AM11" s="60"/>
    </row>
    <row r="12" spans="1:40" ht="13.9" customHeight="1">
      <c r="A12" s="932">
        <f>+A10+1</f>
        <v>189</v>
      </c>
      <c r="B12" s="999" t="s">
        <v>40</v>
      </c>
      <c r="C12" s="999"/>
      <c r="D12" s="999"/>
      <c r="E12" s="999"/>
      <c r="F12" s="999"/>
      <c r="G12" s="999"/>
      <c r="H12" s="999"/>
      <c r="I12" s="997">
        <f t="shared" ref="I12" si="0">+AK10+1</f>
        <v>4025</v>
      </c>
      <c r="J12" s="997"/>
      <c r="K12" s="997">
        <f>+I12+1</f>
        <v>4026</v>
      </c>
      <c r="L12" s="997"/>
      <c r="M12" s="997">
        <f>+K12+1</f>
        <v>4027</v>
      </c>
      <c r="N12" s="997"/>
      <c r="O12" s="997">
        <f>+M12+1</f>
        <v>4028</v>
      </c>
      <c r="P12" s="997"/>
      <c r="Q12" s="1021">
        <f>+O12+1</f>
        <v>4029</v>
      </c>
      <c r="R12" s="1021"/>
      <c r="S12" s="1021">
        <f>+Q12+1</f>
        <v>4030</v>
      </c>
      <c r="T12" s="1021">
        <f>+S12+1</f>
        <v>4031</v>
      </c>
      <c r="U12" s="997">
        <f>+S12+1</f>
        <v>4031</v>
      </c>
      <c r="V12" s="997"/>
      <c r="W12" s="991"/>
      <c r="X12" s="992"/>
      <c r="Y12" s="992"/>
      <c r="Z12" s="995"/>
      <c r="AA12" s="997">
        <f>+U12+1</f>
        <v>4032</v>
      </c>
      <c r="AB12" s="997"/>
      <c r="AC12" s="991"/>
      <c r="AD12" s="992"/>
      <c r="AE12" s="992"/>
      <c r="AF12" s="992"/>
      <c r="AG12" s="992"/>
      <c r="AH12" s="992"/>
      <c r="AI12" s="992"/>
      <c r="AJ12" s="995"/>
      <c r="AK12" s="1021">
        <f>+AA12+1</f>
        <v>4033</v>
      </c>
      <c r="AL12" s="1030"/>
      <c r="AM12" s="60"/>
    </row>
    <row r="13" spans="1:40" ht="13.9" customHeight="1">
      <c r="A13" s="932"/>
      <c r="B13" s="999"/>
      <c r="C13" s="999"/>
      <c r="D13" s="999"/>
      <c r="E13" s="999"/>
      <c r="F13" s="999"/>
      <c r="G13" s="999"/>
      <c r="H13" s="999"/>
      <c r="I13" s="997"/>
      <c r="J13" s="997"/>
      <c r="K13" s="997"/>
      <c r="L13" s="997"/>
      <c r="M13" s="997"/>
      <c r="N13" s="997"/>
      <c r="O13" s="997"/>
      <c r="P13" s="997"/>
      <c r="Q13" s="1021"/>
      <c r="R13" s="1021"/>
      <c r="S13" s="1021"/>
      <c r="T13" s="1021"/>
      <c r="U13" s="997"/>
      <c r="V13" s="997"/>
      <c r="W13" s="991"/>
      <c r="X13" s="992"/>
      <c r="Y13" s="992"/>
      <c r="Z13" s="995"/>
      <c r="AA13" s="997"/>
      <c r="AB13" s="997"/>
      <c r="AC13" s="991"/>
      <c r="AD13" s="992"/>
      <c r="AE13" s="992"/>
      <c r="AF13" s="992"/>
      <c r="AG13" s="992"/>
      <c r="AH13" s="992"/>
      <c r="AI13" s="992"/>
      <c r="AJ13" s="995"/>
      <c r="AK13" s="1021"/>
      <c r="AL13" s="1030"/>
      <c r="AM13" s="60"/>
    </row>
    <row r="14" spans="1:40" ht="13.9" customHeight="1">
      <c r="A14" s="932">
        <f>+A12+1</f>
        <v>190</v>
      </c>
      <c r="B14" s="999" t="s">
        <v>41</v>
      </c>
      <c r="C14" s="999"/>
      <c r="D14" s="999"/>
      <c r="E14" s="999"/>
      <c r="F14" s="999"/>
      <c r="G14" s="999"/>
      <c r="H14" s="999"/>
      <c r="I14" s="997">
        <f t="shared" ref="I14" si="1">+AK12+1</f>
        <v>4034</v>
      </c>
      <c r="J14" s="997"/>
      <c r="K14" s="997">
        <f>+I14+1</f>
        <v>4035</v>
      </c>
      <c r="L14" s="997"/>
      <c r="M14" s="997">
        <f>+K14+1</f>
        <v>4036</v>
      </c>
      <c r="N14" s="997"/>
      <c r="O14" s="997">
        <f>+M14+1</f>
        <v>4037</v>
      </c>
      <c r="P14" s="997"/>
      <c r="Q14" s="1021">
        <f>+O14+1</f>
        <v>4038</v>
      </c>
      <c r="R14" s="1021"/>
      <c r="S14" s="1021">
        <f>+Q14+1</f>
        <v>4039</v>
      </c>
      <c r="T14" s="1021">
        <f>+S14+1</f>
        <v>4040</v>
      </c>
      <c r="U14" s="997">
        <f>+S14+1</f>
        <v>4040</v>
      </c>
      <c r="V14" s="997"/>
      <c r="W14" s="997">
        <f>+U14+1</f>
        <v>4041</v>
      </c>
      <c r="X14" s="997"/>
      <c r="Y14" s="997">
        <f>+W14+1</f>
        <v>4042</v>
      </c>
      <c r="Z14" s="997"/>
      <c r="AA14" s="997">
        <f>+Y14+1</f>
        <v>4043</v>
      </c>
      <c r="AB14" s="997"/>
      <c r="AC14" s="997">
        <f>+AA14+1</f>
        <v>4044</v>
      </c>
      <c r="AD14" s="997"/>
      <c r="AE14" s="997">
        <f>+AC14+1</f>
        <v>4045</v>
      </c>
      <c r="AF14" s="997"/>
      <c r="AG14" s="1021">
        <f>+AE14+1</f>
        <v>4046</v>
      </c>
      <c r="AH14" s="1021"/>
      <c r="AI14" s="1021">
        <f t="shared" ref="AI14" si="2">+AG14+1</f>
        <v>4047</v>
      </c>
      <c r="AJ14" s="1021"/>
      <c r="AK14" s="1029"/>
      <c r="AL14" s="938"/>
      <c r="AM14" s="60"/>
    </row>
    <row r="15" spans="1:40" ht="13.9" customHeight="1">
      <c r="A15" s="932"/>
      <c r="B15" s="999"/>
      <c r="C15" s="999"/>
      <c r="D15" s="999"/>
      <c r="E15" s="999"/>
      <c r="F15" s="999"/>
      <c r="G15" s="999"/>
      <c r="H15" s="999"/>
      <c r="I15" s="997"/>
      <c r="J15" s="997"/>
      <c r="K15" s="997"/>
      <c r="L15" s="997"/>
      <c r="M15" s="997"/>
      <c r="N15" s="997"/>
      <c r="O15" s="997"/>
      <c r="P15" s="997"/>
      <c r="Q15" s="1021"/>
      <c r="R15" s="1021"/>
      <c r="S15" s="1021"/>
      <c r="T15" s="1021"/>
      <c r="U15" s="997"/>
      <c r="V15" s="997"/>
      <c r="W15" s="997"/>
      <c r="X15" s="997"/>
      <c r="Y15" s="997"/>
      <c r="Z15" s="997"/>
      <c r="AA15" s="997"/>
      <c r="AB15" s="997"/>
      <c r="AC15" s="997"/>
      <c r="AD15" s="997"/>
      <c r="AE15" s="997"/>
      <c r="AF15" s="997"/>
      <c r="AG15" s="1021"/>
      <c r="AH15" s="1021"/>
      <c r="AI15" s="1021"/>
      <c r="AJ15" s="1021"/>
      <c r="AK15" s="1024"/>
      <c r="AL15" s="939"/>
      <c r="AM15" s="60"/>
    </row>
    <row r="16" spans="1:40" ht="13.9" customHeight="1">
      <c r="A16" s="932">
        <f>+A14+1</f>
        <v>191</v>
      </c>
      <c r="B16" s="999" t="s">
        <v>42</v>
      </c>
      <c r="C16" s="999"/>
      <c r="D16" s="999"/>
      <c r="E16" s="999"/>
      <c r="F16" s="999"/>
      <c r="G16" s="999"/>
      <c r="H16" s="999"/>
      <c r="I16" s="997">
        <f>+AI14+1</f>
        <v>4048</v>
      </c>
      <c r="J16" s="997"/>
      <c r="K16" s="997">
        <f>+I16+1</f>
        <v>4049</v>
      </c>
      <c r="L16" s="997"/>
      <c r="M16" s="997">
        <f>+K16+1</f>
        <v>4050</v>
      </c>
      <c r="N16" s="997"/>
      <c r="O16" s="997">
        <f>+M16+1</f>
        <v>4051</v>
      </c>
      <c r="P16" s="997"/>
      <c r="Q16" s="1021">
        <f>+O16+1</f>
        <v>4052</v>
      </c>
      <c r="R16" s="1021"/>
      <c r="S16" s="1021">
        <f>+Q16+1</f>
        <v>4053</v>
      </c>
      <c r="T16" s="1021">
        <f>+S16+1</f>
        <v>4054</v>
      </c>
      <c r="U16" s="997">
        <f>+S16+1</f>
        <v>4054</v>
      </c>
      <c r="V16" s="997"/>
      <c r="W16" s="991"/>
      <c r="X16" s="992"/>
      <c r="Y16" s="992"/>
      <c r="Z16" s="995"/>
      <c r="AA16" s="997">
        <f>+U16+1</f>
        <v>4055</v>
      </c>
      <c r="AB16" s="997"/>
      <c r="AC16" s="991"/>
      <c r="AD16" s="992"/>
      <c r="AE16" s="992"/>
      <c r="AF16" s="995"/>
      <c r="AG16" s="1021">
        <f>+AA16+1</f>
        <v>4056</v>
      </c>
      <c r="AH16" s="1021"/>
      <c r="AI16" s="1021">
        <f t="shared" ref="AI16" si="3">+AG16+1</f>
        <v>4057</v>
      </c>
      <c r="AJ16" s="1021"/>
      <c r="AK16" s="1024"/>
      <c r="AL16" s="939"/>
      <c r="AM16" s="60"/>
    </row>
    <row r="17" spans="1:39" ht="13.9" customHeight="1">
      <c r="A17" s="932"/>
      <c r="B17" s="999"/>
      <c r="C17" s="999"/>
      <c r="D17" s="999"/>
      <c r="E17" s="999"/>
      <c r="F17" s="999"/>
      <c r="G17" s="999"/>
      <c r="H17" s="999"/>
      <c r="I17" s="997"/>
      <c r="J17" s="997"/>
      <c r="K17" s="997"/>
      <c r="L17" s="997"/>
      <c r="M17" s="997"/>
      <c r="N17" s="997"/>
      <c r="O17" s="997"/>
      <c r="P17" s="997"/>
      <c r="Q17" s="1021"/>
      <c r="R17" s="1021"/>
      <c r="S17" s="1021"/>
      <c r="T17" s="1021"/>
      <c r="U17" s="997"/>
      <c r="V17" s="997"/>
      <c r="W17" s="991"/>
      <c r="X17" s="992"/>
      <c r="Y17" s="992"/>
      <c r="Z17" s="995"/>
      <c r="AA17" s="997"/>
      <c r="AB17" s="997"/>
      <c r="AC17" s="991"/>
      <c r="AD17" s="992"/>
      <c r="AE17" s="992"/>
      <c r="AF17" s="995"/>
      <c r="AG17" s="1021"/>
      <c r="AH17" s="1021"/>
      <c r="AI17" s="1021"/>
      <c r="AJ17" s="1021"/>
      <c r="AK17" s="1024"/>
      <c r="AL17" s="939"/>
      <c r="AM17" s="60"/>
    </row>
    <row r="18" spans="1:39" ht="13.9" customHeight="1">
      <c r="A18" s="1027">
        <f>+A16+1</f>
        <v>192</v>
      </c>
      <c r="B18" s="1028" t="s">
        <v>503</v>
      </c>
      <c r="C18" s="1028"/>
      <c r="D18" s="1028"/>
      <c r="E18" s="1028"/>
      <c r="F18" s="1028"/>
      <c r="G18" s="1028"/>
      <c r="H18" s="1028"/>
      <c r="I18" s="997">
        <f>+AI16+1</f>
        <v>4058</v>
      </c>
      <c r="J18" s="997"/>
      <c r="K18" s="997">
        <f>+I18+1</f>
        <v>4059</v>
      </c>
      <c r="L18" s="997"/>
      <c r="M18" s="997">
        <f>+K18+1</f>
        <v>4060</v>
      </c>
      <c r="N18" s="997"/>
      <c r="O18" s="997">
        <f>+M18+1</f>
        <v>4061</v>
      </c>
      <c r="P18" s="997"/>
      <c r="Q18" s="1021">
        <f>+O18+1</f>
        <v>4062</v>
      </c>
      <c r="R18" s="1021"/>
      <c r="S18" s="1021">
        <f>+Q18+1</f>
        <v>4063</v>
      </c>
      <c r="T18" s="1021">
        <f>+S18+1</f>
        <v>4064</v>
      </c>
      <c r="U18" s="997">
        <f>+S18+1</f>
        <v>4064</v>
      </c>
      <c r="V18" s="997"/>
      <c r="W18" s="997">
        <f>+U18+1</f>
        <v>4065</v>
      </c>
      <c r="X18" s="997"/>
      <c r="Y18" s="997">
        <f>+W18+1</f>
        <v>4066</v>
      </c>
      <c r="Z18" s="997"/>
      <c r="AA18" s="997">
        <f>+Y18+1</f>
        <v>4067</v>
      </c>
      <c r="AB18" s="997"/>
      <c r="AC18" s="997">
        <f>+AA18+1</f>
        <v>4068</v>
      </c>
      <c r="AD18" s="997"/>
      <c r="AE18" s="997">
        <f>+AC18+1</f>
        <v>4069</v>
      </c>
      <c r="AF18" s="997"/>
      <c r="AG18" s="1021">
        <f t="shared" ref="AG18" si="4">+AE18+1</f>
        <v>4070</v>
      </c>
      <c r="AH18" s="1021"/>
      <c r="AI18" s="1021">
        <f t="shared" ref="AI18" si="5">+AG18+1</f>
        <v>4071</v>
      </c>
      <c r="AJ18" s="1021"/>
      <c r="AK18" s="1024"/>
      <c r="AL18" s="939"/>
      <c r="AM18" s="60"/>
    </row>
    <row r="19" spans="1:39" ht="13.9" customHeight="1">
      <c r="A19" s="1027"/>
      <c r="B19" s="1028"/>
      <c r="C19" s="1028"/>
      <c r="D19" s="1028"/>
      <c r="E19" s="1028"/>
      <c r="F19" s="1028"/>
      <c r="G19" s="1028"/>
      <c r="H19" s="1028"/>
      <c r="I19" s="997"/>
      <c r="J19" s="997"/>
      <c r="K19" s="997"/>
      <c r="L19" s="997"/>
      <c r="M19" s="997"/>
      <c r="N19" s="997"/>
      <c r="O19" s="997"/>
      <c r="P19" s="997"/>
      <c r="Q19" s="1021"/>
      <c r="R19" s="1021"/>
      <c r="S19" s="1021"/>
      <c r="T19" s="1021"/>
      <c r="U19" s="997"/>
      <c r="V19" s="997"/>
      <c r="W19" s="997"/>
      <c r="X19" s="997"/>
      <c r="Y19" s="997"/>
      <c r="Z19" s="997"/>
      <c r="AA19" s="997"/>
      <c r="AB19" s="997"/>
      <c r="AC19" s="997"/>
      <c r="AD19" s="997"/>
      <c r="AE19" s="997"/>
      <c r="AF19" s="997"/>
      <c r="AG19" s="1021"/>
      <c r="AH19" s="1021"/>
      <c r="AI19" s="1021"/>
      <c r="AJ19" s="1021"/>
      <c r="AK19" s="1024"/>
      <c r="AL19" s="939"/>
      <c r="AM19" s="60"/>
    </row>
    <row r="20" spans="1:39" ht="13.9" customHeight="1">
      <c r="A20" s="1027">
        <f>+A18+1</f>
        <v>193</v>
      </c>
      <c r="B20" s="1028" t="s">
        <v>504</v>
      </c>
      <c r="C20" s="1028"/>
      <c r="D20" s="1028"/>
      <c r="E20" s="1028"/>
      <c r="F20" s="1028"/>
      <c r="G20" s="1028"/>
      <c r="H20" s="1028"/>
      <c r="I20" s="997">
        <f>+AI18+1</f>
        <v>4072</v>
      </c>
      <c r="J20" s="997"/>
      <c r="K20" s="997">
        <f>+I20+1</f>
        <v>4073</v>
      </c>
      <c r="L20" s="997"/>
      <c r="M20" s="997">
        <f>+K20+1</f>
        <v>4074</v>
      </c>
      <c r="N20" s="997"/>
      <c r="O20" s="997">
        <f>+M20+1</f>
        <v>4075</v>
      </c>
      <c r="P20" s="997"/>
      <c r="Q20" s="1021">
        <f>+O20+1</f>
        <v>4076</v>
      </c>
      <c r="R20" s="1021"/>
      <c r="S20" s="1021">
        <f>+Q20+1</f>
        <v>4077</v>
      </c>
      <c r="T20" s="1021">
        <f>+S20+1</f>
        <v>4078</v>
      </c>
      <c r="U20" s="997">
        <f>+S20+1</f>
        <v>4078</v>
      </c>
      <c r="V20" s="997"/>
      <c r="W20" s="997">
        <f>+U20+1</f>
        <v>4079</v>
      </c>
      <c r="X20" s="997"/>
      <c r="Y20" s="997">
        <f>+W20+1</f>
        <v>4080</v>
      </c>
      <c r="Z20" s="997"/>
      <c r="AA20" s="997">
        <f>+Y20+1</f>
        <v>4081</v>
      </c>
      <c r="AB20" s="997"/>
      <c r="AC20" s="997">
        <f>+AA20+1</f>
        <v>4082</v>
      </c>
      <c r="AD20" s="997"/>
      <c r="AE20" s="997">
        <f>+AC20+1</f>
        <v>4083</v>
      </c>
      <c r="AF20" s="997"/>
      <c r="AG20" s="1021">
        <f t="shared" ref="AG20" si="6">+AE20+1</f>
        <v>4084</v>
      </c>
      <c r="AH20" s="1021"/>
      <c r="AI20" s="1021">
        <f t="shared" ref="AI20" si="7">+AG20+1</f>
        <v>4085</v>
      </c>
      <c r="AJ20" s="1021"/>
      <c r="AK20" s="1024"/>
      <c r="AL20" s="939"/>
      <c r="AM20" s="60"/>
    </row>
    <row r="21" spans="1:39" ht="13.9" customHeight="1">
      <c r="A21" s="1027"/>
      <c r="B21" s="1028"/>
      <c r="C21" s="1028"/>
      <c r="D21" s="1028"/>
      <c r="E21" s="1028"/>
      <c r="F21" s="1028"/>
      <c r="G21" s="1028"/>
      <c r="H21" s="1028"/>
      <c r="I21" s="997"/>
      <c r="J21" s="997"/>
      <c r="K21" s="997"/>
      <c r="L21" s="997"/>
      <c r="M21" s="997"/>
      <c r="N21" s="997"/>
      <c r="O21" s="997"/>
      <c r="P21" s="997"/>
      <c r="Q21" s="1021"/>
      <c r="R21" s="1021"/>
      <c r="S21" s="1021"/>
      <c r="T21" s="1021"/>
      <c r="U21" s="997"/>
      <c r="V21" s="997"/>
      <c r="W21" s="997"/>
      <c r="X21" s="997"/>
      <c r="Y21" s="997"/>
      <c r="Z21" s="997"/>
      <c r="AA21" s="997"/>
      <c r="AB21" s="997"/>
      <c r="AC21" s="997"/>
      <c r="AD21" s="997"/>
      <c r="AE21" s="997"/>
      <c r="AF21" s="997"/>
      <c r="AG21" s="1021"/>
      <c r="AH21" s="1021"/>
      <c r="AI21" s="1021"/>
      <c r="AJ21" s="1021"/>
      <c r="AK21" s="1024"/>
      <c r="AL21" s="939"/>
      <c r="AM21" s="60"/>
    </row>
    <row r="22" spans="1:39" ht="13.9" customHeight="1">
      <c r="A22" s="932">
        <f>+A20+1</f>
        <v>194</v>
      </c>
      <c r="B22" s="999" t="s">
        <v>43</v>
      </c>
      <c r="C22" s="999"/>
      <c r="D22" s="999"/>
      <c r="E22" s="999"/>
      <c r="F22" s="999"/>
      <c r="G22" s="999"/>
      <c r="H22" s="999"/>
      <c r="I22" s="997">
        <f>+AI20+1</f>
        <v>4086</v>
      </c>
      <c r="J22" s="997"/>
      <c r="K22" s="997">
        <f>+I22+1</f>
        <v>4087</v>
      </c>
      <c r="L22" s="997"/>
      <c r="M22" s="997">
        <f>+K22+1</f>
        <v>4088</v>
      </c>
      <c r="N22" s="997"/>
      <c r="O22" s="997">
        <f>+M22+1</f>
        <v>4089</v>
      </c>
      <c r="P22" s="997"/>
      <c r="Q22" s="1021">
        <f>+O22+1</f>
        <v>4090</v>
      </c>
      <c r="R22" s="1021"/>
      <c r="S22" s="1021">
        <f>+Q22+1</f>
        <v>4091</v>
      </c>
      <c r="T22" s="1021">
        <f>+S22+1</f>
        <v>4092</v>
      </c>
      <c r="U22" s="997">
        <f>+S22+1</f>
        <v>4092</v>
      </c>
      <c r="V22" s="997"/>
      <c r="W22" s="997">
        <f>+U22+1</f>
        <v>4093</v>
      </c>
      <c r="X22" s="997"/>
      <c r="Y22" s="997">
        <f>+W22+1</f>
        <v>4094</v>
      </c>
      <c r="Z22" s="997"/>
      <c r="AA22" s="997">
        <f>+Y22+1</f>
        <v>4095</v>
      </c>
      <c r="AB22" s="997"/>
      <c r="AC22" s="997">
        <f>+AA22+1</f>
        <v>4096</v>
      </c>
      <c r="AD22" s="997"/>
      <c r="AE22" s="997">
        <f>+AC22+1</f>
        <v>4097</v>
      </c>
      <c r="AF22" s="997"/>
      <c r="AG22" s="1021">
        <f t="shared" ref="AG22" si="8">+AE22+1</f>
        <v>4098</v>
      </c>
      <c r="AH22" s="1021"/>
      <c r="AI22" s="1021">
        <f t="shared" ref="AI22" si="9">+AG22+1</f>
        <v>4099</v>
      </c>
      <c r="AJ22" s="1021"/>
      <c r="AK22" s="1024"/>
      <c r="AL22" s="939"/>
      <c r="AM22" s="60"/>
    </row>
    <row r="23" spans="1:39" ht="13.9" customHeight="1">
      <c r="A23" s="932"/>
      <c r="B23" s="999"/>
      <c r="C23" s="999"/>
      <c r="D23" s="999"/>
      <c r="E23" s="999"/>
      <c r="F23" s="999"/>
      <c r="G23" s="999"/>
      <c r="H23" s="999"/>
      <c r="I23" s="997"/>
      <c r="J23" s="997"/>
      <c r="K23" s="997"/>
      <c r="L23" s="997"/>
      <c r="M23" s="997"/>
      <c r="N23" s="997"/>
      <c r="O23" s="997"/>
      <c r="P23" s="997"/>
      <c r="Q23" s="1021"/>
      <c r="R23" s="1021"/>
      <c r="S23" s="1021"/>
      <c r="T23" s="1021"/>
      <c r="U23" s="997"/>
      <c r="V23" s="997"/>
      <c r="W23" s="997"/>
      <c r="X23" s="997"/>
      <c r="Y23" s="997"/>
      <c r="Z23" s="997"/>
      <c r="AA23" s="997"/>
      <c r="AB23" s="997"/>
      <c r="AC23" s="997"/>
      <c r="AD23" s="997"/>
      <c r="AE23" s="997"/>
      <c r="AF23" s="997"/>
      <c r="AG23" s="1021"/>
      <c r="AH23" s="1021"/>
      <c r="AI23" s="1021"/>
      <c r="AJ23" s="1021"/>
      <c r="AK23" s="1024"/>
      <c r="AL23" s="939"/>
      <c r="AM23" s="60"/>
    </row>
    <row r="24" spans="1:39" ht="13.9" customHeight="1">
      <c r="A24" s="932">
        <f>+A22+1</f>
        <v>195</v>
      </c>
      <c r="B24" s="999" t="s">
        <v>44</v>
      </c>
      <c r="C24" s="999"/>
      <c r="D24" s="999"/>
      <c r="E24" s="999"/>
      <c r="F24" s="999"/>
      <c r="G24" s="999"/>
      <c r="H24" s="999"/>
      <c r="I24" s="997">
        <f>+AI22+1</f>
        <v>4100</v>
      </c>
      <c r="J24" s="997"/>
      <c r="K24" s="997">
        <f>+I24+1</f>
        <v>4101</v>
      </c>
      <c r="L24" s="997"/>
      <c r="M24" s="997">
        <f>+K24+1</f>
        <v>4102</v>
      </c>
      <c r="N24" s="997"/>
      <c r="O24" s="997">
        <f>+M24+1</f>
        <v>4103</v>
      </c>
      <c r="P24" s="997"/>
      <c r="Q24" s="1021">
        <f>+O24+1</f>
        <v>4104</v>
      </c>
      <c r="R24" s="1021"/>
      <c r="S24" s="1021">
        <f>+Q24+1</f>
        <v>4105</v>
      </c>
      <c r="T24" s="1021">
        <f>+S24+1</f>
        <v>4106</v>
      </c>
      <c r="U24" s="997">
        <f t="shared" ref="U24" si="10">+S24+1</f>
        <v>4106</v>
      </c>
      <c r="V24" s="997"/>
      <c r="W24" s="997">
        <f>+U24+1</f>
        <v>4107</v>
      </c>
      <c r="X24" s="997"/>
      <c r="Y24" s="997">
        <f>+W24+1</f>
        <v>4108</v>
      </c>
      <c r="Z24" s="997"/>
      <c r="AA24" s="997">
        <f>+Y24+1</f>
        <v>4109</v>
      </c>
      <c r="AB24" s="997"/>
      <c r="AC24" s="997">
        <f>+AA24+1</f>
        <v>4110</v>
      </c>
      <c r="AD24" s="997"/>
      <c r="AE24" s="997">
        <f>+AC24+1</f>
        <v>4111</v>
      </c>
      <c r="AF24" s="997"/>
      <c r="AG24" s="1021">
        <f t="shared" ref="AG24" si="11">+AE24+1</f>
        <v>4112</v>
      </c>
      <c r="AH24" s="1021"/>
      <c r="AI24" s="1021">
        <f t="shared" ref="AI24" si="12">+AG24+1</f>
        <v>4113</v>
      </c>
      <c r="AJ24" s="1021"/>
      <c r="AK24" s="1024"/>
      <c r="AL24" s="939"/>
      <c r="AM24" s="60"/>
    </row>
    <row r="25" spans="1:39" ht="13.9" customHeight="1">
      <c r="A25" s="932"/>
      <c r="B25" s="999"/>
      <c r="C25" s="999"/>
      <c r="D25" s="999"/>
      <c r="E25" s="999"/>
      <c r="F25" s="999"/>
      <c r="G25" s="999"/>
      <c r="H25" s="999"/>
      <c r="I25" s="997"/>
      <c r="J25" s="997"/>
      <c r="K25" s="997"/>
      <c r="L25" s="997"/>
      <c r="M25" s="997"/>
      <c r="N25" s="997"/>
      <c r="O25" s="997"/>
      <c r="P25" s="997"/>
      <c r="Q25" s="1021"/>
      <c r="R25" s="1021"/>
      <c r="S25" s="1021"/>
      <c r="T25" s="1021"/>
      <c r="U25" s="997"/>
      <c r="V25" s="997"/>
      <c r="W25" s="997"/>
      <c r="X25" s="997"/>
      <c r="Y25" s="997"/>
      <c r="Z25" s="997"/>
      <c r="AA25" s="997"/>
      <c r="AB25" s="997"/>
      <c r="AC25" s="997"/>
      <c r="AD25" s="997"/>
      <c r="AE25" s="997"/>
      <c r="AF25" s="997"/>
      <c r="AG25" s="1021"/>
      <c r="AH25" s="1021"/>
      <c r="AI25" s="1021"/>
      <c r="AJ25" s="1021"/>
      <c r="AK25" s="1024"/>
      <c r="AL25" s="939"/>
      <c r="AM25" s="60"/>
    </row>
    <row r="26" spans="1:39" ht="13.9" customHeight="1">
      <c r="A26" s="932">
        <f>+A24+1</f>
        <v>196</v>
      </c>
      <c r="B26" s="999" t="s">
        <v>162</v>
      </c>
      <c r="C26" s="999"/>
      <c r="D26" s="999"/>
      <c r="E26" s="999"/>
      <c r="F26" s="999"/>
      <c r="G26" s="999"/>
      <c r="H26" s="999"/>
      <c r="I26" s="997">
        <f>+AI24+1</f>
        <v>4114</v>
      </c>
      <c r="J26" s="997"/>
      <c r="K26" s="997">
        <f>+I26+1</f>
        <v>4115</v>
      </c>
      <c r="L26" s="997"/>
      <c r="M26" s="997">
        <f>+K26+1</f>
        <v>4116</v>
      </c>
      <c r="N26" s="997"/>
      <c r="O26" s="997">
        <f>+M26+1</f>
        <v>4117</v>
      </c>
      <c r="P26" s="997"/>
      <c r="Q26" s="1021">
        <f>+O26+1</f>
        <v>4118</v>
      </c>
      <c r="R26" s="1021"/>
      <c r="S26" s="1021">
        <f>+Q26+1</f>
        <v>4119</v>
      </c>
      <c r="T26" s="1021">
        <f>+S26+1</f>
        <v>4120</v>
      </c>
      <c r="U26" s="997">
        <f t="shared" ref="U26" si="13">+S26+1</f>
        <v>4120</v>
      </c>
      <c r="V26" s="997"/>
      <c r="W26" s="997">
        <f>+U26+1</f>
        <v>4121</v>
      </c>
      <c r="X26" s="997"/>
      <c r="Y26" s="997">
        <f>+W26+1</f>
        <v>4122</v>
      </c>
      <c r="Z26" s="997"/>
      <c r="AA26" s="997">
        <f>+Y26+1</f>
        <v>4123</v>
      </c>
      <c r="AB26" s="997"/>
      <c r="AC26" s="997">
        <f>+AA26+1</f>
        <v>4124</v>
      </c>
      <c r="AD26" s="997"/>
      <c r="AE26" s="997">
        <f>+AC26+1</f>
        <v>4125</v>
      </c>
      <c r="AF26" s="997"/>
      <c r="AG26" s="1021">
        <f t="shared" ref="AG26" si="14">+AE26+1</f>
        <v>4126</v>
      </c>
      <c r="AH26" s="1021"/>
      <c r="AI26" s="1021">
        <f t="shared" ref="AI26" si="15">+AG26+1</f>
        <v>4127</v>
      </c>
      <c r="AJ26" s="1021"/>
      <c r="AK26" s="1024"/>
      <c r="AL26" s="939"/>
      <c r="AM26" s="60"/>
    </row>
    <row r="27" spans="1:39" ht="13.9" customHeight="1">
      <c r="A27" s="932"/>
      <c r="B27" s="999"/>
      <c r="C27" s="999"/>
      <c r="D27" s="999"/>
      <c r="E27" s="999"/>
      <c r="F27" s="999"/>
      <c r="G27" s="999"/>
      <c r="H27" s="999"/>
      <c r="I27" s="997"/>
      <c r="J27" s="997"/>
      <c r="K27" s="997"/>
      <c r="L27" s="997"/>
      <c r="M27" s="997"/>
      <c r="N27" s="997"/>
      <c r="O27" s="997"/>
      <c r="P27" s="997"/>
      <c r="Q27" s="1021"/>
      <c r="R27" s="1021"/>
      <c r="S27" s="1021"/>
      <c r="T27" s="1021"/>
      <c r="U27" s="997"/>
      <c r="V27" s="997"/>
      <c r="W27" s="997"/>
      <c r="X27" s="997"/>
      <c r="Y27" s="997"/>
      <c r="Z27" s="997"/>
      <c r="AA27" s="997"/>
      <c r="AB27" s="997"/>
      <c r="AC27" s="997"/>
      <c r="AD27" s="997"/>
      <c r="AE27" s="997"/>
      <c r="AF27" s="997"/>
      <c r="AG27" s="1021"/>
      <c r="AH27" s="1021"/>
      <c r="AI27" s="1021"/>
      <c r="AJ27" s="1021"/>
      <c r="AK27" s="1024"/>
      <c r="AL27" s="939"/>
      <c r="AM27" s="60"/>
    </row>
    <row r="28" spans="1:39" ht="13.9" customHeight="1">
      <c r="A28" s="932">
        <f>+A26+1</f>
        <v>197</v>
      </c>
      <c r="B28" s="999" t="s">
        <v>45</v>
      </c>
      <c r="C28" s="999"/>
      <c r="D28" s="999"/>
      <c r="E28" s="999"/>
      <c r="F28" s="999"/>
      <c r="G28" s="999"/>
      <c r="H28" s="999"/>
      <c r="I28" s="997">
        <f>+AI26+1</f>
        <v>4128</v>
      </c>
      <c r="J28" s="997"/>
      <c r="K28" s="997">
        <f>+I28+1</f>
        <v>4129</v>
      </c>
      <c r="L28" s="997"/>
      <c r="M28" s="997">
        <f>+K28+1</f>
        <v>4130</v>
      </c>
      <c r="N28" s="997"/>
      <c r="O28" s="997">
        <f>+M28+1</f>
        <v>4131</v>
      </c>
      <c r="P28" s="997"/>
      <c r="Q28" s="1021">
        <f>+O28+1</f>
        <v>4132</v>
      </c>
      <c r="R28" s="1021"/>
      <c r="S28" s="1021">
        <f>+Q28+1</f>
        <v>4133</v>
      </c>
      <c r="T28" s="1021">
        <f>+S28+1</f>
        <v>4134</v>
      </c>
      <c r="U28" s="997">
        <f t="shared" ref="U28" si="16">+S28+1</f>
        <v>4134</v>
      </c>
      <c r="V28" s="997"/>
      <c r="W28" s="997">
        <f>+U28+1</f>
        <v>4135</v>
      </c>
      <c r="X28" s="997"/>
      <c r="Y28" s="997">
        <f>+W28+1</f>
        <v>4136</v>
      </c>
      <c r="Z28" s="997"/>
      <c r="AA28" s="997">
        <f>+Y28+1</f>
        <v>4137</v>
      </c>
      <c r="AB28" s="997"/>
      <c r="AC28" s="997">
        <f>+AA28+1</f>
        <v>4138</v>
      </c>
      <c r="AD28" s="997"/>
      <c r="AE28" s="997">
        <f>+AC28+1</f>
        <v>4139</v>
      </c>
      <c r="AF28" s="997"/>
      <c r="AG28" s="1021">
        <f t="shared" ref="AG28" si="17">+AE28+1</f>
        <v>4140</v>
      </c>
      <c r="AH28" s="1021"/>
      <c r="AI28" s="1021">
        <f t="shared" ref="AI28" si="18">+AG28+1</f>
        <v>4141</v>
      </c>
      <c r="AJ28" s="1021"/>
      <c r="AK28" s="1024"/>
      <c r="AL28" s="939"/>
      <c r="AM28" s="60"/>
    </row>
    <row r="29" spans="1:39" ht="13.9" customHeight="1" thickBot="1">
      <c r="A29" s="961"/>
      <c r="B29" s="1026"/>
      <c r="C29" s="1026"/>
      <c r="D29" s="1026"/>
      <c r="E29" s="1026"/>
      <c r="F29" s="1026"/>
      <c r="G29" s="1026"/>
      <c r="H29" s="1026"/>
      <c r="I29" s="933"/>
      <c r="J29" s="933"/>
      <c r="K29" s="933"/>
      <c r="L29" s="933"/>
      <c r="M29" s="933"/>
      <c r="N29" s="933"/>
      <c r="O29" s="933"/>
      <c r="P29" s="933"/>
      <c r="Q29" s="1022"/>
      <c r="R29" s="1022"/>
      <c r="S29" s="1022"/>
      <c r="T29" s="1022"/>
      <c r="U29" s="933"/>
      <c r="V29" s="933"/>
      <c r="W29" s="933"/>
      <c r="X29" s="933"/>
      <c r="Y29" s="933"/>
      <c r="Z29" s="933"/>
      <c r="AA29" s="933"/>
      <c r="AB29" s="933"/>
      <c r="AC29" s="933"/>
      <c r="AD29" s="933"/>
      <c r="AE29" s="933"/>
      <c r="AF29" s="933"/>
      <c r="AG29" s="1022"/>
      <c r="AH29" s="1022"/>
      <c r="AI29" s="1023"/>
      <c r="AJ29" s="1023"/>
      <c r="AK29" s="1024"/>
      <c r="AL29" s="939"/>
      <c r="AM29" s="60"/>
    </row>
    <row r="30" spans="1:39" ht="13.9" customHeight="1" thickTop="1">
      <c r="A30" s="954">
        <f>+A28+1</f>
        <v>198</v>
      </c>
      <c r="B30" s="1025" t="s">
        <v>953</v>
      </c>
      <c r="C30" s="1025"/>
      <c r="D30" s="1025"/>
      <c r="E30" s="1025"/>
      <c r="F30" s="1025"/>
      <c r="G30" s="1025"/>
      <c r="H30" s="1025"/>
      <c r="I30" s="968">
        <f>+AI28+1</f>
        <v>4142</v>
      </c>
      <c r="J30" s="968"/>
      <c r="K30" s="968">
        <f>+I30+1</f>
        <v>4143</v>
      </c>
      <c r="L30" s="968"/>
      <c r="M30" s="968">
        <f>+K30+1</f>
        <v>4144</v>
      </c>
      <c r="N30" s="968"/>
      <c r="O30" s="968">
        <f>+M30+1</f>
        <v>4145</v>
      </c>
      <c r="P30" s="968"/>
      <c r="Q30" s="1019">
        <f>+O30+1</f>
        <v>4146</v>
      </c>
      <c r="R30" s="1019"/>
      <c r="S30" s="1019">
        <f>+Q30+1</f>
        <v>4147</v>
      </c>
      <c r="T30" s="1019">
        <f>+S30+1</f>
        <v>4148</v>
      </c>
      <c r="U30" s="968">
        <f>+S30+1</f>
        <v>4148</v>
      </c>
      <c r="V30" s="968"/>
      <c r="W30" s="968">
        <f>+U30+1</f>
        <v>4149</v>
      </c>
      <c r="X30" s="968"/>
      <c r="Y30" s="968">
        <f>+W30+1</f>
        <v>4150</v>
      </c>
      <c r="Z30" s="968"/>
      <c r="AA30" s="968">
        <f>+Y30+1</f>
        <v>4151</v>
      </c>
      <c r="AB30" s="968"/>
      <c r="AC30" s="968">
        <f>+AA30+1</f>
        <v>4152</v>
      </c>
      <c r="AD30" s="968"/>
      <c r="AE30" s="968">
        <f>+AC30+1</f>
        <v>4153</v>
      </c>
      <c r="AF30" s="958"/>
      <c r="AG30" s="1017"/>
      <c r="AH30" s="1017"/>
      <c r="AI30" s="1017"/>
      <c r="AJ30" s="1017"/>
      <c r="AK30" s="1000"/>
      <c r="AL30" s="1002"/>
      <c r="AM30" s="61"/>
    </row>
    <row r="31" spans="1:39" ht="13.9" customHeight="1" thickBot="1">
      <c r="A31" s="955"/>
      <c r="B31" s="988"/>
      <c r="C31" s="988"/>
      <c r="D31" s="988"/>
      <c r="E31" s="988"/>
      <c r="F31" s="988"/>
      <c r="G31" s="988"/>
      <c r="H31" s="988"/>
      <c r="I31" s="969"/>
      <c r="J31" s="969"/>
      <c r="K31" s="969"/>
      <c r="L31" s="969"/>
      <c r="M31" s="969"/>
      <c r="N31" s="969"/>
      <c r="O31" s="969"/>
      <c r="P31" s="969"/>
      <c r="Q31" s="1020"/>
      <c r="R31" s="1020"/>
      <c r="S31" s="1020"/>
      <c r="T31" s="1020"/>
      <c r="U31" s="969"/>
      <c r="V31" s="969"/>
      <c r="W31" s="969"/>
      <c r="X31" s="969"/>
      <c r="Y31" s="969"/>
      <c r="Z31" s="969"/>
      <c r="AA31" s="969"/>
      <c r="AB31" s="969"/>
      <c r="AC31" s="969"/>
      <c r="AD31" s="969"/>
      <c r="AE31" s="969"/>
      <c r="AF31" s="960"/>
      <c r="AG31" s="994"/>
      <c r="AH31" s="994"/>
      <c r="AI31" s="994"/>
      <c r="AJ31" s="994"/>
      <c r="AK31" s="994"/>
      <c r="AL31" s="1018"/>
      <c r="AM31" s="61"/>
    </row>
    <row r="32" spans="1:39" ht="13.9" customHeight="1" thickTop="1">
      <c r="A32" s="183"/>
      <c r="B32" s="247"/>
      <c r="C32" s="247"/>
      <c r="D32" s="247"/>
      <c r="E32" s="247"/>
      <c r="F32" s="247"/>
      <c r="G32" s="247"/>
      <c r="H32" s="247"/>
      <c r="I32" s="248"/>
      <c r="J32" s="248"/>
      <c r="K32" s="248"/>
      <c r="L32" s="248"/>
      <c r="M32" s="248"/>
      <c r="N32" s="248"/>
      <c r="O32" s="248"/>
      <c r="P32" s="248"/>
      <c r="Q32" s="248"/>
      <c r="R32" s="248"/>
      <c r="S32" s="248"/>
      <c r="T32" s="248"/>
      <c r="U32" s="248"/>
      <c r="V32" s="248"/>
      <c r="W32" s="248"/>
      <c r="X32" s="248"/>
      <c r="Y32" s="248"/>
      <c r="Z32" s="248"/>
      <c r="AA32" s="248"/>
      <c r="AB32" s="248"/>
      <c r="AC32" s="248"/>
      <c r="AD32" s="248"/>
      <c r="AE32" s="248"/>
      <c r="AF32" s="249"/>
      <c r="AG32" s="249"/>
      <c r="AH32" s="249"/>
      <c r="AI32" s="249"/>
      <c r="AJ32" s="249"/>
      <c r="AK32" s="249"/>
      <c r="AL32" s="249"/>
      <c r="AM32" s="61"/>
    </row>
    <row r="33" spans="1:41" ht="13.9" customHeight="1">
      <c r="A33" s="183"/>
      <c r="B33" s="247"/>
      <c r="C33" s="247"/>
      <c r="D33" s="247"/>
      <c r="E33" s="247"/>
      <c r="F33" s="247"/>
      <c r="G33" s="247"/>
      <c r="H33" s="247"/>
      <c r="I33" s="248"/>
      <c r="J33" s="248"/>
      <c r="K33" s="248"/>
      <c r="L33" s="248"/>
      <c r="M33" s="248"/>
      <c r="N33" s="248"/>
      <c r="O33" s="248"/>
      <c r="P33" s="248"/>
      <c r="Q33" s="248"/>
      <c r="R33" s="248"/>
      <c r="S33" s="248"/>
      <c r="T33" s="248"/>
      <c r="U33" s="248"/>
      <c r="V33" s="248"/>
      <c r="W33" s="248"/>
      <c r="X33" s="248"/>
      <c r="Y33" s="248"/>
      <c r="Z33" s="248"/>
      <c r="AA33" s="248"/>
      <c r="AB33" s="248"/>
      <c r="AC33" s="248"/>
      <c r="AD33" s="248"/>
      <c r="AE33" s="248"/>
      <c r="AF33" s="249"/>
      <c r="AG33" s="249"/>
      <c r="AH33" s="249"/>
      <c r="AI33" s="249"/>
      <c r="AJ33" s="249"/>
      <c r="AK33" s="249"/>
      <c r="AL33" s="249"/>
      <c r="AM33" s="61"/>
    </row>
    <row r="34" spans="1:41" ht="13.9" customHeight="1">
      <c r="A34" s="183"/>
      <c r="B34" s="247"/>
      <c r="C34" s="247"/>
      <c r="D34" s="247"/>
      <c r="E34" s="247"/>
      <c r="F34" s="247"/>
      <c r="G34" s="247"/>
      <c r="H34" s="247"/>
      <c r="I34" s="248"/>
      <c r="J34" s="248"/>
      <c r="K34" s="248"/>
      <c r="L34" s="248"/>
      <c r="M34" s="248"/>
      <c r="N34" s="248"/>
      <c r="O34" s="248"/>
      <c r="P34" s="248"/>
      <c r="Q34" s="248"/>
      <c r="R34" s="248"/>
      <c r="S34" s="248"/>
      <c r="T34" s="248"/>
      <c r="U34" s="248"/>
      <c r="V34" s="248"/>
      <c r="W34" s="248"/>
      <c r="X34" s="248"/>
      <c r="Y34" s="248"/>
      <c r="Z34" s="248"/>
      <c r="AA34" s="248"/>
      <c r="AB34" s="248"/>
      <c r="AC34" s="248"/>
      <c r="AD34" s="248"/>
      <c r="AE34" s="248"/>
      <c r="AF34" s="249"/>
      <c r="AG34" s="249"/>
      <c r="AH34" s="249"/>
      <c r="AI34" s="249"/>
      <c r="AJ34" s="249"/>
      <c r="AK34" s="249"/>
      <c r="AL34" s="249"/>
      <c r="AM34" s="61"/>
    </row>
    <row r="35" spans="1:41" s="195" customFormat="1" ht="9" customHeight="1">
      <c r="A35" s="1010"/>
      <c r="B35" s="1010"/>
      <c r="C35" s="1010"/>
      <c r="D35" s="1010"/>
      <c r="E35" s="1010"/>
      <c r="F35" s="1010"/>
      <c r="G35" s="1010"/>
      <c r="H35" s="1010"/>
      <c r="I35" s="1010"/>
      <c r="J35" s="1010"/>
      <c r="K35" s="1010"/>
      <c r="L35" s="1010"/>
      <c r="M35" s="1010"/>
      <c r="N35" s="1010"/>
      <c r="O35" s="1010"/>
      <c r="P35" s="1010"/>
      <c r="Q35" s="1010"/>
      <c r="R35" s="1010"/>
      <c r="S35" s="1010"/>
      <c r="T35" s="1010"/>
      <c r="U35" s="1010"/>
      <c r="V35" s="1010"/>
      <c r="W35" s="1010"/>
      <c r="X35" s="1010"/>
      <c r="Y35" s="1010"/>
      <c r="Z35" s="1010"/>
      <c r="AA35" s="1010"/>
      <c r="AB35" s="1010"/>
      <c r="AC35" s="1010"/>
      <c r="AD35" s="1010"/>
      <c r="AE35" s="1010"/>
      <c r="AF35" s="1010"/>
      <c r="AG35" s="1010"/>
      <c r="AH35" s="1010"/>
      <c r="AI35" s="1010"/>
      <c r="AJ35" s="1010"/>
      <c r="AK35" s="1010"/>
      <c r="AL35" s="1010"/>
      <c r="AM35" s="283"/>
    </row>
    <row r="36" spans="1:41" s="195" customFormat="1" ht="15.75">
      <c r="A36" s="1016" t="s">
        <v>951</v>
      </c>
      <c r="B36" s="1016"/>
      <c r="C36" s="1016"/>
      <c r="D36" s="1016"/>
      <c r="E36" s="1016"/>
      <c r="F36" s="1016"/>
      <c r="G36" s="1016"/>
      <c r="H36" s="1016"/>
      <c r="I36" s="1016"/>
      <c r="J36" s="1016"/>
      <c r="K36" s="1016"/>
      <c r="L36" s="1016"/>
      <c r="M36" s="1016"/>
      <c r="N36" s="1016"/>
      <c r="O36" s="1016"/>
      <c r="P36" s="1016"/>
      <c r="Q36" s="1016"/>
      <c r="R36" s="1016"/>
      <c r="S36" s="1016"/>
      <c r="T36" s="1016"/>
      <c r="U36" s="1016"/>
      <c r="V36" s="1016"/>
      <c r="W36" s="1016"/>
      <c r="X36" s="1016"/>
      <c r="Y36" s="1016"/>
      <c r="Z36" s="1016"/>
      <c r="AA36" s="1016"/>
      <c r="AB36" s="1016"/>
      <c r="AC36" s="1016"/>
      <c r="AD36" s="1016"/>
      <c r="AE36" s="1016"/>
      <c r="AF36" s="1016"/>
      <c r="AG36" s="1016"/>
      <c r="AH36" s="1016"/>
      <c r="AI36" s="1016"/>
      <c r="AJ36" s="1016"/>
      <c r="AK36" s="1016"/>
      <c r="AL36" s="1016"/>
      <c r="AM36" s="652"/>
    </row>
    <row r="37" spans="1:41" ht="14.25" customHeight="1" thickBot="1">
      <c r="A37" s="686"/>
      <c r="B37" s="686"/>
      <c r="C37" s="686"/>
      <c r="D37" s="686"/>
      <c r="E37" s="686"/>
      <c r="F37" s="686"/>
      <c r="G37" s="686"/>
      <c r="H37" s="686"/>
      <c r="I37" s="686"/>
      <c r="J37" s="686"/>
      <c r="K37" s="686"/>
      <c r="L37" s="686"/>
      <c r="M37" s="686"/>
      <c r="N37" s="686"/>
      <c r="O37" s="686"/>
      <c r="P37" s="686"/>
      <c r="Q37" s="64"/>
      <c r="R37" s="64"/>
      <c r="S37" s="64"/>
      <c r="T37" s="64"/>
      <c r="U37" s="64"/>
      <c r="V37" s="64"/>
      <c r="W37" s="64"/>
      <c r="X37" s="64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57"/>
    </row>
    <row r="38" spans="1:41" s="194" customFormat="1" ht="24" customHeight="1" thickTop="1">
      <c r="A38" s="904" t="s">
        <v>19</v>
      </c>
      <c r="B38" s="910" t="s">
        <v>37</v>
      </c>
      <c r="C38" s="910"/>
      <c r="D38" s="910"/>
      <c r="E38" s="910"/>
      <c r="F38" s="910"/>
      <c r="G38" s="910"/>
      <c r="H38" s="910"/>
      <c r="I38" s="910"/>
      <c r="J38" s="910"/>
      <c r="K38" s="1012" t="s">
        <v>46</v>
      </c>
      <c r="L38" s="1012"/>
      <c r="M38" s="1012"/>
      <c r="N38" s="1012"/>
      <c r="O38" s="1012"/>
      <c r="P38" s="1012"/>
      <c r="Q38" s="1012" t="s">
        <v>47</v>
      </c>
      <c r="R38" s="1012"/>
      <c r="S38" s="1012"/>
      <c r="T38" s="1012"/>
      <c r="U38" s="1012"/>
      <c r="V38" s="1013"/>
      <c r="W38" s="65"/>
      <c r="X38" s="65"/>
      <c r="Y38" s="63"/>
      <c r="Z38" s="63"/>
      <c r="AA38" s="63"/>
      <c r="AB38" s="63"/>
      <c r="AC38" s="63"/>
      <c r="AD38" s="63"/>
      <c r="AE38" s="63"/>
      <c r="AF38" s="63"/>
      <c r="AG38" s="63"/>
      <c r="AH38" s="63"/>
      <c r="AI38" s="63"/>
      <c r="AJ38" s="63"/>
      <c r="AK38" s="63"/>
      <c r="AL38" s="63"/>
      <c r="AM38" s="57"/>
      <c r="AN38" s="193"/>
      <c r="AO38" s="193"/>
    </row>
    <row r="39" spans="1:41" ht="33" customHeight="1" thickBot="1">
      <c r="A39" s="905"/>
      <c r="B39" s="1011"/>
      <c r="C39" s="1011"/>
      <c r="D39" s="1011"/>
      <c r="E39" s="1011"/>
      <c r="F39" s="1011"/>
      <c r="G39" s="1011"/>
      <c r="H39" s="1011"/>
      <c r="I39" s="1011"/>
      <c r="J39" s="1011"/>
      <c r="K39" s="1014" t="s">
        <v>991</v>
      </c>
      <c r="L39" s="1014"/>
      <c r="M39" s="1014" t="s">
        <v>992</v>
      </c>
      <c r="N39" s="1014"/>
      <c r="O39" s="1014" t="s">
        <v>993</v>
      </c>
      <c r="P39" s="1014"/>
      <c r="Q39" s="1014" t="s">
        <v>994</v>
      </c>
      <c r="R39" s="1014"/>
      <c r="S39" s="1014" t="s">
        <v>922</v>
      </c>
      <c r="T39" s="1014"/>
      <c r="U39" s="1014" t="s">
        <v>995</v>
      </c>
      <c r="V39" s="1015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57"/>
    </row>
    <row r="40" spans="1:41" ht="13.9" customHeight="1" thickTop="1">
      <c r="A40" s="954">
        <f>+A30+1</f>
        <v>199</v>
      </c>
      <c r="B40" s="1005" t="s">
        <v>48</v>
      </c>
      <c r="C40" s="1005"/>
      <c r="D40" s="1005"/>
      <c r="E40" s="1005"/>
      <c r="F40" s="1005"/>
      <c r="G40" s="1005"/>
      <c r="H40" s="1005"/>
      <c r="I40" s="1005"/>
      <c r="J40" s="1005"/>
      <c r="K40" s="1006">
        <f>+AE30+1</f>
        <v>4154</v>
      </c>
      <c r="L40" s="1006"/>
      <c r="M40" s="1006">
        <f>+K40+1</f>
        <v>4155</v>
      </c>
      <c r="N40" s="1006"/>
      <c r="O40" s="1006">
        <f>+M40+1</f>
        <v>4156</v>
      </c>
      <c r="P40" s="1006"/>
      <c r="Q40" s="1007"/>
      <c r="R40" s="1008"/>
      <c r="S40" s="1008"/>
      <c r="T40" s="1008"/>
      <c r="U40" s="1008"/>
      <c r="V40" s="1009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57"/>
    </row>
    <row r="41" spans="1:41" ht="13.9" customHeight="1">
      <c r="A41" s="932"/>
      <c r="B41" s="999"/>
      <c r="C41" s="999"/>
      <c r="D41" s="999"/>
      <c r="E41" s="999"/>
      <c r="F41" s="999"/>
      <c r="G41" s="999"/>
      <c r="H41" s="999"/>
      <c r="I41" s="999"/>
      <c r="J41" s="999"/>
      <c r="K41" s="997"/>
      <c r="L41" s="997"/>
      <c r="M41" s="997"/>
      <c r="N41" s="997"/>
      <c r="O41" s="997"/>
      <c r="P41" s="997"/>
      <c r="Q41" s="1003"/>
      <c r="R41" s="940"/>
      <c r="S41" s="940"/>
      <c r="T41" s="940"/>
      <c r="U41" s="940"/>
      <c r="V41" s="1001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57"/>
    </row>
    <row r="42" spans="1:41" ht="13.9" customHeight="1">
      <c r="A42" s="932">
        <f>+A40+1</f>
        <v>200</v>
      </c>
      <c r="B42" s="999" t="s">
        <v>49</v>
      </c>
      <c r="C42" s="999"/>
      <c r="D42" s="999"/>
      <c r="E42" s="999"/>
      <c r="F42" s="999"/>
      <c r="G42" s="999"/>
      <c r="H42" s="999"/>
      <c r="I42" s="999"/>
      <c r="J42" s="999"/>
      <c r="K42" s="997">
        <f>+O40+1</f>
        <v>4157</v>
      </c>
      <c r="L42" s="997"/>
      <c r="M42" s="997">
        <f>+K42+1</f>
        <v>4158</v>
      </c>
      <c r="N42" s="997"/>
      <c r="O42" s="997">
        <f>+M42+1</f>
        <v>4159</v>
      </c>
      <c r="P42" s="997"/>
      <c r="Q42" s="1003"/>
      <c r="R42" s="940"/>
      <c r="S42" s="940"/>
      <c r="T42" s="940"/>
      <c r="U42" s="940"/>
      <c r="V42" s="1001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0"/>
    </row>
    <row r="43" spans="1:41" ht="13.9" customHeight="1">
      <c r="A43" s="932"/>
      <c r="B43" s="999"/>
      <c r="C43" s="999"/>
      <c r="D43" s="999"/>
      <c r="E43" s="999"/>
      <c r="F43" s="999"/>
      <c r="G43" s="999"/>
      <c r="H43" s="999"/>
      <c r="I43" s="999"/>
      <c r="J43" s="999"/>
      <c r="K43" s="997"/>
      <c r="L43" s="997"/>
      <c r="M43" s="997"/>
      <c r="N43" s="997"/>
      <c r="O43" s="997"/>
      <c r="P43" s="997"/>
      <c r="Q43" s="1003"/>
      <c r="R43" s="940"/>
      <c r="S43" s="940"/>
      <c r="T43" s="940"/>
      <c r="U43" s="940"/>
      <c r="V43" s="1001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0"/>
    </row>
    <row r="44" spans="1:41" ht="13.9" customHeight="1">
      <c r="A44" s="932">
        <f>+A42+1</f>
        <v>201</v>
      </c>
      <c r="B44" s="999" t="s">
        <v>50</v>
      </c>
      <c r="C44" s="999"/>
      <c r="D44" s="999"/>
      <c r="E44" s="999"/>
      <c r="F44" s="999"/>
      <c r="G44" s="999"/>
      <c r="H44" s="999"/>
      <c r="I44" s="999"/>
      <c r="J44" s="999"/>
      <c r="K44" s="997">
        <f>+O42+1</f>
        <v>4160</v>
      </c>
      <c r="L44" s="997"/>
      <c r="M44" s="997">
        <f>+K44+1</f>
        <v>4161</v>
      </c>
      <c r="N44" s="997"/>
      <c r="O44" s="997">
        <f>+M44+1</f>
        <v>4162</v>
      </c>
      <c r="P44" s="997"/>
      <c r="Q44" s="1003"/>
      <c r="R44" s="940"/>
      <c r="S44" s="940"/>
      <c r="T44" s="940"/>
      <c r="U44" s="940"/>
      <c r="V44" s="1001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0"/>
    </row>
    <row r="45" spans="1:41" ht="13.9" customHeight="1">
      <c r="A45" s="932"/>
      <c r="B45" s="999"/>
      <c r="C45" s="999"/>
      <c r="D45" s="999"/>
      <c r="E45" s="999"/>
      <c r="F45" s="999"/>
      <c r="G45" s="999"/>
      <c r="H45" s="999"/>
      <c r="I45" s="999"/>
      <c r="J45" s="999"/>
      <c r="K45" s="997"/>
      <c r="L45" s="997"/>
      <c r="M45" s="997"/>
      <c r="N45" s="997"/>
      <c r="O45" s="997"/>
      <c r="P45" s="997"/>
      <c r="Q45" s="1003"/>
      <c r="R45" s="940"/>
      <c r="S45" s="940"/>
      <c r="T45" s="940"/>
      <c r="U45" s="940"/>
      <c r="V45" s="1001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0"/>
    </row>
    <row r="46" spans="1:41" ht="13.9" customHeight="1">
      <c r="A46" s="932">
        <f>+A44+1</f>
        <v>202</v>
      </c>
      <c r="B46" s="999" t="s">
        <v>51</v>
      </c>
      <c r="C46" s="999"/>
      <c r="D46" s="999"/>
      <c r="E46" s="999"/>
      <c r="F46" s="999"/>
      <c r="G46" s="999"/>
      <c r="H46" s="999"/>
      <c r="I46" s="999"/>
      <c r="J46" s="999"/>
      <c r="K46" s="997">
        <f>+O44+1</f>
        <v>4163</v>
      </c>
      <c r="L46" s="997"/>
      <c r="M46" s="997">
        <f>+K46+1</f>
        <v>4164</v>
      </c>
      <c r="N46" s="997"/>
      <c r="O46" s="997">
        <f>+M46+1</f>
        <v>4165</v>
      </c>
      <c r="P46" s="997"/>
      <c r="Q46" s="1003"/>
      <c r="R46" s="940"/>
      <c r="S46" s="940"/>
      <c r="T46" s="940"/>
      <c r="U46" s="940"/>
      <c r="V46" s="1001"/>
      <c r="W46" s="63"/>
      <c r="X46" s="63"/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0"/>
    </row>
    <row r="47" spans="1:41" ht="13.9" customHeight="1">
      <c r="A47" s="932"/>
      <c r="B47" s="999"/>
      <c r="C47" s="999"/>
      <c r="D47" s="999"/>
      <c r="E47" s="999"/>
      <c r="F47" s="999"/>
      <c r="G47" s="999"/>
      <c r="H47" s="999"/>
      <c r="I47" s="999"/>
      <c r="J47" s="999"/>
      <c r="K47" s="997"/>
      <c r="L47" s="997"/>
      <c r="M47" s="997"/>
      <c r="N47" s="997"/>
      <c r="O47" s="997"/>
      <c r="P47" s="997"/>
      <c r="Q47" s="1004"/>
      <c r="R47" s="1000"/>
      <c r="S47" s="1000"/>
      <c r="T47" s="1000"/>
      <c r="U47" s="1000"/>
      <c r="V47" s="1002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0"/>
    </row>
    <row r="48" spans="1:41" ht="13.9" customHeight="1">
      <c r="A48" s="932">
        <f>A46+1</f>
        <v>203</v>
      </c>
      <c r="B48" s="999" t="s">
        <v>52</v>
      </c>
      <c r="C48" s="999"/>
      <c r="D48" s="999"/>
      <c r="E48" s="999"/>
      <c r="F48" s="999"/>
      <c r="G48" s="999"/>
      <c r="H48" s="999"/>
      <c r="I48" s="999"/>
      <c r="J48" s="999"/>
      <c r="K48" s="997">
        <f>O46+1</f>
        <v>4166</v>
      </c>
      <c r="L48" s="997"/>
      <c r="M48" s="997">
        <f>+K48+1</f>
        <v>4167</v>
      </c>
      <c r="N48" s="997"/>
      <c r="O48" s="997">
        <f>+M48+1</f>
        <v>4168</v>
      </c>
      <c r="P48" s="997"/>
      <c r="Q48" s="997">
        <f>+O48+1</f>
        <v>4169</v>
      </c>
      <c r="R48" s="997"/>
      <c r="S48" s="997">
        <f>+Q48+1</f>
        <v>4170</v>
      </c>
      <c r="T48" s="997"/>
      <c r="U48" s="997">
        <f>+S48+1</f>
        <v>4171</v>
      </c>
      <c r="V48" s="998"/>
      <c r="W48" s="63"/>
      <c r="X48" s="63"/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63"/>
      <c r="AL48" s="63"/>
      <c r="AM48" s="60"/>
    </row>
    <row r="49" spans="1:39" ht="13.9" customHeight="1">
      <c r="A49" s="932"/>
      <c r="B49" s="999"/>
      <c r="C49" s="999"/>
      <c r="D49" s="999"/>
      <c r="E49" s="999"/>
      <c r="F49" s="999"/>
      <c r="G49" s="999"/>
      <c r="H49" s="999"/>
      <c r="I49" s="999"/>
      <c r="J49" s="999"/>
      <c r="K49" s="997"/>
      <c r="L49" s="997"/>
      <c r="M49" s="997"/>
      <c r="N49" s="997"/>
      <c r="O49" s="997"/>
      <c r="P49" s="997"/>
      <c r="Q49" s="997"/>
      <c r="R49" s="997"/>
      <c r="S49" s="997"/>
      <c r="T49" s="997"/>
      <c r="U49" s="997"/>
      <c r="V49" s="998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3"/>
      <c r="AI49" s="63"/>
      <c r="AJ49" s="63"/>
      <c r="AK49" s="63"/>
      <c r="AL49" s="63"/>
      <c r="AM49" s="60"/>
    </row>
    <row r="50" spans="1:39" ht="13.9" customHeight="1">
      <c r="A50" s="932">
        <f t="shared" ref="A50" si="19">A48+1</f>
        <v>204</v>
      </c>
      <c r="B50" s="999" t="s">
        <v>53</v>
      </c>
      <c r="C50" s="999"/>
      <c r="D50" s="999"/>
      <c r="E50" s="999"/>
      <c r="F50" s="999"/>
      <c r="G50" s="999"/>
      <c r="H50" s="999"/>
      <c r="I50" s="999"/>
      <c r="J50" s="999"/>
      <c r="K50" s="997">
        <f>+U48+1</f>
        <v>4172</v>
      </c>
      <c r="L50" s="997"/>
      <c r="M50" s="997">
        <f>+K50+1</f>
        <v>4173</v>
      </c>
      <c r="N50" s="997"/>
      <c r="O50" s="997">
        <f>+M50+1</f>
        <v>4174</v>
      </c>
      <c r="P50" s="997"/>
      <c r="Q50" s="997">
        <f>+O50+1</f>
        <v>4175</v>
      </c>
      <c r="R50" s="997"/>
      <c r="S50" s="997">
        <f>+Q50+1</f>
        <v>4176</v>
      </c>
      <c r="T50" s="997"/>
      <c r="U50" s="997">
        <f>+S50+1</f>
        <v>4177</v>
      </c>
      <c r="V50" s="998"/>
      <c r="W50" s="63"/>
      <c r="X50" s="63"/>
      <c r="Y50" s="63"/>
      <c r="Z50" s="63"/>
      <c r="AA50" s="63"/>
      <c r="AB50" s="63"/>
      <c r="AC50" s="63"/>
      <c r="AD50" s="63"/>
      <c r="AE50" s="63"/>
      <c r="AF50" s="63"/>
      <c r="AG50" s="63"/>
      <c r="AH50" s="63"/>
      <c r="AI50" s="63"/>
      <c r="AJ50" s="63"/>
      <c r="AK50" s="63"/>
      <c r="AL50" s="63"/>
      <c r="AM50" s="60"/>
    </row>
    <row r="51" spans="1:39" ht="13.9" customHeight="1">
      <c r="A51" s="932"/>
      <c r="B51" s="999"/>
      <c r="C51" s="999"/>
      <c r="D51" s="999"/>
      <c r="E51" s="999"/>
      <c r="F51" s="999"/>
      <c r="G51" s="999"/>
      <c r="H51" s="999"/>
      <c r="I51" s="999"/>
      <c r="J51" s="999"/>
      <c r="K51" s="997"/>
      <c r="L51" s="997"/>
      <c r="M51" s="997"/>
      <c r="N51" s="997"/>
      <c r="O51" s="997"/>
      <c r="P51" s="997"/>
      <c r="Q51" s="997"/>
      <c r="R51" s="997"/>
      <c r="S51" s="997"/>
      <c r="T51" s="997"/>
      <c r="U51" s="997"/>
      <c r="V51" s="998"/>
      <c r="W51" s="63"/>
      <c r="X51" s="63"/>
      <c r="Y51" s="63"/>
      <c r="Z51" s="63"/>
      <c r="AA51" s="63"/>
      <c r="AB51" s="63"/>
      <c r="AC51" s="63"/>
      <c r="AD51" s="63"/>
      <c r="AE51" s="63"/>
      <c r="AF51" s="63"/>
      <c r="AG51" s="63"/>
      <c r="AH51" s="63"/>
      <c r="AI51" s="63"/>
      <c r="AJ51" s="63"/>
      <c r="AK51" s="63"/>
      <c r="AL51" s="63"/>
      <c r="AM51" s="60"/>
    </row>
    <row r="52" spans="1:39" ht="13.9" customHeight="1">
      <c r="A52" s="932">
        <f t="shared" ref="A52" si="20">A50+1</f>
        <v>205</v>
      </c>
      <c r="B52" s="999" t="s">
        <v>161</v>
      </c>
      <c r="C52" s="999"/>
      <c r="D52" s="999"/>
      <c r="E52" s="999"/>
      <c r="F52" s="999"/>
      <c r="G52" s="999"/>
      <c r="H52" s="999"/>
      <c r="I52" s="999"/>
      <c r="J52" s="999"/>
      <c r="K52" s="997">
        <f>U50+1</f>
        <v>4178</v>
      </c>
      <c r="L52" s="997"/>
      <c r="M52" s="997">
        <f>+K52+1</f>
        <v>4179</v>
      </c>
      <c r="N52" s="997"/>
      <c r="O52" s="997">
        <f>+M52+1</f>
        <v>4180</v>
      </c>
      <c r="P52" s="997"/>
      <c r="Q52" s="997">
        <f>+O52+1</f>
        <v>4181</v>
      </c>
      <c r="R52" s="997"/>
      <c r="S52" s="997">
        <f>+Q52+1</f>
        <v>4182</v>
      </c>
      <c r="T52" s="997"/>
      <c r="U52" s="997">
        <f>+S52+1</f>
        <v>4183</v>
      </c>
      <c r="V52" s="998"/>
      <c r="W52" s="63"/>
      <c r="X52" s="63"/>
      <c r="Y52" s="63"/>
      <c r="Z52" s="63"/>
      <c r="AA52" s="63"/>
      <c r="AB52" s="63"/>
      <c r="AC52" s="63"/>
      <c r="AD52" s="63"/>
      <c r="AE52" s="63"/>
      <c r="AF52" s="63"/>
      <c r="AG52" s="63"/>
      <c r="AH52" s="63"/>
      <c r="AI52" s="63"/>
      <c r="AJ52" s="63"/>
      <c r="AK52" s="63"/>
      <c r="AL52" s="63"/>
      <c r="AM52" s="60"/>
    </row>
    <row r="53" spans="1:39" ht="13.9" customHeight="1">
      <c r="A53" s="932"/>
      <c r="B53" s="999"/>
      <c r="C53" s="999"/>
      <c r="D53" s="999"/>
      <c r="E53" s="999"/>
      <c r="F53" s="999"/>
      <c r="G53" s="999"/>
      <c r="H53" s="999"/>
      <c r="I53" s="999"/>
      <c r="J53" s="999"/>
      <c r="K53" s="997"/>
      <c r="L53" s="997"/>
      <c r="M53" s="997"/>
      <c r="N53" s="997"/>
      <c r="O53" s="997"/>
      <c r="P53" s="997"/>
      <c r="Q53" s="997"/>
      <c r="R53" s="997"/>
      <c r="S53" s="997"/>
      <c r="T53" s="997"/>
      <c r="U53" s="997"/>
      <c r="V53" s="998"/>
      <c r="W53" s="63"/>
      <c r="X53" s="63"/>
      <c r="Y53" s="63"/>
      <c r="Z53" s="63"/>
      <c r="AA53" s="63"/>
      <c r="AB53" s="63"/>
      <c r="AC53" s="63"/>
      <c r="AD53" s="63"/>
      <c r="AE53" s="63"/>
      <c r="AF53" s="63"/>
      <c r="AG53" s="63"/>
      <c r="AH53" s="63"/>
      <c r="AI53" s="63"/>
      <c r="AJ53" s="63"/>
      <c r="AK53" s="63"/>
      <c r="AL53" s="63"/>
      <c r="AM53" s="60"/>
    </row>
    <row r="54" spans="1:39" ht="13.9" customHeight="1">
      <c r="A54" s="932">
        <f>A52+1</f>
        <v>206</v>
      </c>
      <c r="B54" s="987" t="s">
        <v>954</v>
      </c>
      <c r="C54" s="987"/>
      <c r="D54" s="987"/>
      <c r="E54" s="987"/>
      <c r="F54" s="987"/>
      <c r="G54" s="987"/>
      <c r="H54" s="987"/>
      <c r="I54" s="987"/>
      <c r="J54" s="987"/>
      <c r="K54" s="989"/>
      <c r="L54" s="989"/>
      <c r="M54" s="944">
        <f>+U52+1</f>
        <v>4184</v>
      </c>
      <c r="N54" s="944"/>
      <c r="O54" s="991"/>
      <c r="P54" s="992"/>
      <c r="Q54" s="992"/>
      <c r="R54" s="995"/>
      <c r="S54" s="944">
        <f>+M54+1</f>
        <v>4185</v>
      </c>
      <c r="T54" s="944"/>
      <c r="U54" s="983"/>
      <c r="V54" s="984"/>
      <c r="W54" s="63"/>
      <c r="X54" s="63"/>
      <c r="Y54" s="63"/>
      <c r="Z54" s="63"/>
      <c r="AA54" s="63"/>
      <c r="AB54" s="63"/>
      <c r="AC54" s="63"/>
      <c r="AD54" s="63"/>
      <c r="AE54" s="63"/>
      <c r="AF54" s="63"/>
      <c r="AG54" s="63"/>
      <c r="AH54" s="63"/>
      <c r="AI54" s="63"/>
      <c r="AJ54" s="63"/>
      <c r="AK54" s="63"/>
      <c r="AL54" s="63"/>
      <c r="AM54" s="61"/>
    </row>
    <row r="55" spans="1:39" ht="13.9" customHeight="1" thickBot="1">
      <c r="A55" s="955"/>
      <c r="B55" s="988"/>
      <c r="C55" s="988"/>
      <c r="D55" s="988"/>
      <c r="E55" s="988"/>
      <c r="F55" s="988"/>
      <c r="G55" s="988"/>
      <c r="H55" s="988"/>
      <c r="I55" s="988"/>
      <c r="J55" s="988"/>
      <c r="K55" s="990"/>
      <c r="L55" s="990"/>
      <c r="M55" s="969"/>
      <c r="N55" s="969"/>
      <c r="O55" s="993"/>
      <c r="P55" s="994"/>
      <c r="Q55" s="994"/>
      <c r="R55" s="996"/>
      <c r="S55" s="969"/>
      <c r="T55" s="969"/>
      <c r="U55" s="985"/>
      <c r="V55" s="986"/>
      <c r="W55" s="63"/>
      <c r="X55" s="63"/>
      <c r="Y55" s="63"/>
      <c r="Z55" s="63"/>
      <c r="AA55" s="63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1"/>
    </row>
    <row r="56" spans="1:39" ht="15.75" thickTop="1">
      <c r="A56" s="67"/>
    </row>
  </sheetData>
  <mergeCells count="300">
    <mergeCell ref="A2:AL3"/>
    <mergeCell ref="A5:AL5"/>
    <mergeCell ref="A6:A7"/>
    <mergeCell ref="B6:H7"/>
    <mergeCell ref="I6:J7"/>
    <mergeCell ref="K6:L7"/>
    <mergeCell ref="M6:N7"/>
    <mergeCell ref="O6:P7"/>
    <mergeCell ref="Q6:R7"/>
    <mergeCell ref="S6:T7"/>
    <mergeCell ref="AI6:AJ7"/>
    <mergeCell ref="AK6:AL7"/>
    <mergeCell ref="AC7:AD7"/>
    <mergeCell ref="AE7:AF7"/>
    <mergeCell ref="AA6:AB7"/>
    <mergeCell ref="AC6:AF6"/>
    <mergeCell ref="AG6:AH7"/>
    <mergeCell ref="A8:A9"/>
    <mergeCell ref="B8:H9"/>
    <mergeCell ref="I8:J9"/>
    <mergeCell ref="K8:L9"/>
    <mergeCell ref="M8:N9"/>
    <mergeCell ref="O8:P9"/>
    <mergeCell ref="U6:V7"/>
    <mergeCell ref="W6:X7"/>
    <mergeCell ref="Y6:Z7"/>
    <mergeCell ref="AC8:AD9"/>
    <mergeCell ref="AE8:AF9"/>
    <mergeCell ref="AG8:AH9"/>
    <mergeCell ref="AI8:AJ9"/>
    <mergeCell ref="AK8:AL9"/>
    <mergeCell ref="A10:A11"/>
    <mergeCell ref="B10:H11"/>
    <mergeCell ref="I10:J11"/>
    <mergeCell ref="K10:L11"/>
    <mergeCell ref="M10:N11"/>
    <mergeCell ref="Q8:R9"/>
    <mergeCell ref="S8:T9"/>
    <mergeCell ref="U8:V9"/>
    <mergeCell ref="W8:X9"/>
    <mergeCell ref="Y8:Z9"/>
    <mergeCell ref="AA8:AB9"/>
    <mergeCell ref="AA10:AB11"/>
    <mergeCell ref="AC10:AD11"/>
    <mergeCell ref="AE10:AF11"/>
    <mergeCell ref="AG10:AH11"/>
    <mergeCell ref="AI10:AJ11"/>
    <mergeCell ref="AK10:AL11"/>
    <mergeCell ref="O10:P11"/>
    <mergeCell ref="Q10:R11"/>
    <mergeCell ref="S10:T11"/>
    <mergeCell ref="U10:V11"/>
    <mergeCell ref="W10:X11"/>
    <mergeCell ref="Y10:Z11"/>
    <mergeCell ref="AC12:AD13"/>
    <mergeCell ref="AE12:AF13"/>
    <mergeCell ref="AG12:AH13"/>
    <mergeCell ref="AI12:AJ13"/>
    <mergeCell ref="AK12:AL13"/>
    <mergeCell ref="Y12:Z13"/>
    <mergeCell ref="AA12:AB13"/>
    <mergeCell ref="A14:A15"/>
    <mergeCell ref="B14:H15"/>
    <mergeCell ref="I14:J15"/>
    <mergeCell ref="K14:L15"/>
    <mergeCell ref="M14:N15"/>
    <mergeCell ref="Q12:R13"/>
    <mergeCell ref="S12:T13"/>
    <mergeCell ref="U12:V13"/>
    <mergeCell ref="W12:X13"/>
    <mergeCell ref="A12:A13"/>
    <mergeCell ref="B12:H13"/>
    <mergeCell ref="I12:J13"/>
    <mergeCell ref="K12:L13"/>
    <mergeCell ref="M12:N13"/>
    <mergeCell ref="O12:P13"/>
    <mergeCell ref="AA14:AB15"/>
    <mergeCell ref="AC14:AD15"/>
    <mergeCell ref="AE14:AF15"/>
    <mergeCell ref="AG14:AH15"/>
    <mergeCell ref="AI14:AJ15"/>
    <mergeCell ref="AK14:AL15"/>
    <mergeCell ref="O14:P15"/>
    <mergeCell ref="Q14:R15"/>
    <mergeCell ref="S14:T15"/>
    <mergeCell ref="U14:V15"/>
    <mergeCell ref="W14:X15"/>
    <mergeCell ref="Y14:Z15"/>
    <mergeCell ref="AC16:AD17"/>
    <mergeCell ref="AE16:AF17"/>
    <mergeCell ref="AG16:AH17"/>
    <mergeCell ref="AI16:AJ17"/>
    <mergeCell ref="AK16:AL17"/>
    <mergeCell ref="A18:A19"/>
    <mergeCell ref="B18:H19"/>
    <mergeCell ref="I18:J19"/>
    <mergeCell ref="K18:L19"/>
    <mergeCell ref="M18:N19"/>
    <mergeCell ref="Q16:R17"/>
    <mergeCell ref="S16:T17"/>
    <mergeCell ref="U16:V17"/>
    <mergeCell ref="W16:X17"/>
    <mergeCell ref="Y16:Z17"/>
    <mergeCell ref="AA16:AB17"/>
    <mergeCell ref="A16:A17"/>
    <mergeCell ref="B16:H17"/>
    <mergeCell ref="I16:J17"/>
    <mergeCell ref="K16:L17"/>
    <mergeCell ref="M16:N17"/>
    <mergeCell ref="O16:P17"/>
    <mergeCell ref="AA18:AB19"/>
    <mergeCell ref="AC18:AD19"/>
    <mergeCell ref="AE18:AF19"/>
    <mergeCell ref="AG18:AH19"/>
    <mergeCell ref="AI18:AJ19"/>
    <mergeCell ref="AK18:AL19"/>
    <mergeCell ref="O18:P19"/>
    <mergeCell ref="Q18:R19"/>
    <mergeCell ref="S18:T19"/>
    <mergeCell ref="U18:V19"/>
    <mergeCell ref="W18:X19"/>
    <mergeCell ref="Y18:Z19"/>
    <mergeCell ref="AC20:AD21"/>
    <mergeCell ref="AE20:AF21"/>
    <mergeCell ref="AG20:AH21"/>
    <mergeCell ref="AI20:AJ21"/>
    <mergeCell ref="AK20:AL21"/>
    <mergeCell ref="A22:A23"/>
    <mergeCell ref="B22:H23"/>
    <mergeCell ref="I22:J23"/>
    <mergeCell ref="K22:L23"/>
    <mergeCell ref="M22:N23"/>
    <mergeCell ref="Q20:R21"/>
    <mergeCell ref="S20:T21"/>
    <mergeCell ref="U20:V21"/>
    <mergeCell ref="W20:X21"/>
    <mergeCell ref="Y20:Z21"/>
    <mergeCell ref="AA20:AB21"/>
    <mergeCell ref="A20:A21"/>
    <mergeCell ref="B20:H21"/>
    <mergeCell ref="I20:J21"/>
    <mergeCell ref="K20:L21"/>
    <mergeCell ref="M20:N21"/>
    <mergeCell ref="O20:P21"/>
    <mergeCell ref="AA22:AB23"/>
    <mergeCell ref="AC22:AD23"/>
    <mergeCell ref="AE22:AF23"/>
    <mergeCell ref="AG22:AH23"/>
    <mergeCell ref="AI22:AJ23"/>
    <mergeCell ref="AK22:AL23"/>
    <mergeCell ref="O22:P23"/>
    <mergeCell ref="Q22:R23"/>
    <mergeCell ref="S22:T23"/>
    <mergeCell ref="U22:V23"/>
    <mergeCell ref="W22:X23"/>
    <mergeCell ref="Y22:Z23"/>
    <mergeCell ref="AC24:AD25"/>
    <mergeCell ref="AE24:AF25"/>
    <mergeCell ref="AG24:AH25"/>
    <mergeCell ref="AI24:AJ25"/>
    <mergeCell ref="AK24:AL25"/>
    <mergeCell ref="A26:A27"/>
    <mergeCell ref="B26:H27"/>
    <mergeCell ref="I26:J27"/>
    <mergeCell ref="K26:L27"/>
    <mergeCell ref="M26:N27"/>
    <mergeCell ref="Q24:R25"/>
    <mergeCell ref="S24:T25"/>
    <mergeCell ref="U24:V25"/>
    <mergeCell ref="W24:X25"/>
    <mergeCell ref="Y24:Z25"/>
    <mergeCell ref="AA24:AB25"/>
    <mergeCell ref="A24:A25"/>
    <mergeCell ref="B24:H25"/>
    <mergeCell ref="I24:J25"/>
    <mergeCell ref="K24:L25"/>
    <mergeCell ref="M24:N25"/>
    <mergeCell ref="O24:P25"/>
    <mergeCell ref="AA26:AB27"/>
    <mergeCell ref="AC26:AD27"/>
    <mergeCell ref="AE26:AF27"/>
    <mergeCell ref="AG26:AH27"/>
    <mergeCell ref="AI26:AJ27"/>
    <mergeCell ref="AK26:AL27"/>
    <mergeCell ref="O26:P27"/>
    <mergeCell ref="Q26:R27"/>
    <mergeCell ref="S26:T27"/>
    <mergeCell ref="U26:V27"/>
    <mergeCell ref="W26:X27"/>
    <mergeCell ref="Y26:Z27"/>
    <mergeCell ref="AC28:AD29"/>
    <mergeCell ref="AE28:AF29"/>
    <mergeCell ref="AG28:AH29"/>
    <mergeCell ref="AI28:AJ29"/>
    <mergeCell ref="AK28:AL29"/>
    <mergeCell ref="A30:A31"/>
    <mergeCell ref="B30:H31"/>
    <mergeCell ref="I30:J31"/>
    <mergeCell ref="K30:L31"/>
    <mergeCell ref="M30:N31"/>
    <mergeCell ref="Q28:R29"/>
    <mergeCell ref="S28:T29"/>
    <mergeCell ref="U28:V29"/>
    <mergeCell ref="W28:X29"/>
    <mergeCell ref="Y28:Z29"/>
    <mergeCell ref="AA28:AB29"/>
    <mergeCell ref="A28:A29"/>
    <mergeCell ref="B28:H29"/>
    <mergeCell ref="I28:J29"/>
    <mergeCell ref="K28:L29"/>
    <mergeCell ref="M28:N29"/>
    <mergeCell ref="O28:P29"/>
    <mergeCell ref="AA30:AB31"/>
    <mergeCell ref="AC30:AD31"/>
    <mergeCell ref="AE30:AF31"/>
    <mergeCell ref="AG30:AH31"/>
    <mergeCell ref="AI30:AJ31"/>
    <mergeCell ref="AK30:AL31"/>
    <mergeCell ref="O30:P31"/>
    <mergeCell ref="Q30:R31"/>
    <mergeCell ref="S30:T31"/>
    <mergeCell ref="U30:V31"/>
    <mergeCell ref="W30:X31"/>
    <mergeCell ref="Y30:Z31"/>
    <mergeCell ref="A35:AL35"/>
    <mergeCell ref="A38:A39"/>
    <mergeCell ref="B38:J39"/>
    <mergeCell ref="K38:P38"/>
    <mergeCell ref="Q38:V38"/>
    <mergeCell ref="K39:L39"/>
    <mergeCell ref="M39:N39"/>
    <mergeCell ref="O39:P39"/>
    <mergeCell ref="Q39:R39"/>
    <mergeCell ref="S39:T39"/>
    <mergeCell ref="U39:V39"/>
    <mergeCell ref="A36:AL36"/>
    <mergeCell ref="A40:A41"/>
    <mergeCell ref="B40:J41"/>
    <mergeCell ref="K40:L41"/>
    <mergeCell ref="M40:N41"/>
    <mergeCell ref="O40:P41"/>
    <mergeCell ref="Q40:R41"/>
    <mergeCell ref="S40:T41"/>
    <mergeCell ref="U40:V41"/>
    <mergeCell ref="S42:T43"/>
    <mergeCell ref="U42:V43"/>
    <mergeCell ref="A44:A45"/>
    <mergeCell ref="B44:J45"/>
    <mergeCell ref="K44:L45"/>
    <mergeCell ref="M44:N45"/>
    <mergeCell ref="O44:P45"/>
    <mergeCell ref="Q44:R45"/>
    <mergeCell ref="S44:T45"/>
    <mergeCell ref="U44:V45"/>
    <mergeCell ref="A42:A43"/>
    <mergeCell ref="B42:J43"/>
    <mergeCell ref="K42:L43"/>
    <mergeCell ref="M42:N43"/>
    <mergeCell ref="O42:P43"/>
    <mergeCell ref="Q42:R43"/>
    <mergeCell ref="S46:T47"/>
    <mergeCell ref="U46:V47"/>
    <mergeCell ref="A48:A49"/>
    <mergeCell ref="B48:J49"/>
    <mergeCell ref="K48:L49"/>
    <mergeCell ref="M48:N49"/>
    <mergeCell ref="O48:P49"/>
    <mergeCell ref="Q48:R49"/>
    <mergeCell ref="S48:T49"/>
    <mergeCell ref="U48:V49"/>
    <mergeCell ref="A46:A47"/>
    <mergeCell ref="B46:J47"/>
    <mergeCell ref="K46:L47"/>
    <mergeCell ref="M46:N47"/>
    <mergeCell ref="O46:P47"/>
    <mergeCell ref="Q46:R47"/>
    <mergeCell ref="S54:T55"/>
    <mergeCell ref="U54:V55"/>
    <mergeCell ref="A54:A55"/>
    <mergeCell ref="B54:J55"/>
    <mergeCell ref="K54:L55"/>
    <mergeCell ref="M54:N55"/>
    <mergeCell ref="O54:P55"/>
    <mergeCell ref="Q54:R55"/>
    <mergeCell ref="S50:T51"/>
    <mergeCell ref="U50:V51"/>
    <mergeCell ref="A52:A53"/>
    <mergeCell ref="B52:J53"/>
    <mergeCell ref="K52:L53"/>
    <mergeCell ref="M52:N53"/>
    <mergeCell ref="O52:P53"/>
    <mergeCell ref="Q52:R53"/>
    <mergeCell ref="S52:T53"/>
    <mergeCell ref="U52:V53"/>
    <mergeCell ref="A50:A51"/>
    <mergeCell ref="B50:J51"/>
    <mergeCell ref="K50:L51"/>
    <mergeCell ref="M50:N51"/>
    <mergeCell ref="O50:P51"/>
    <mergeCell ref="Q50:R51"/>
  </mergeCells>
  <printOptions horizontalCentered="1" verticalCentered="1"/>
  <pageMargins left="0" right="0" top="0" bottom="0" header="0" footer="0"/>
  <pageSetup paperSize="9" scale="60" orientation="landscape" r:id="rId1"/>
  <headerFooter>
    <oddFooter xml:space="preserve">&amp;R
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R70"/>
  <sheetViews>
    <sheetView showGridLines="0" view="pageBreakPreview" topLeftCell="D43" zoomScaleNormal="100" zoomScaleSheetLayoutView="100" workbookViewId="0">
      <selection activeCell="M69" sqref="M69"/>
    </sheetView>
  </sheetViews>
  <sheetFormatPr baseColWidth="10" defaultRowHeight="15"/>
  <cols>
    <col min="1" max="1" width="8" style="196" customWidth="1"/>
    <col min="2" max="2" width="77.42578125" style="193" customWidth="1"/>
    <col min="3" max="3" width="14.140625" style="193" customWidth="1"/>
    <col min="4" max="4" width="12.5703125" style="193" customWidth="1"/>
    <col min="5" max="5" width="13.42578125" style="193" customWidth="1"/>
    <col min="6" max="6" width="16" style="193" customWidth="1"/>
    <col min="7" max="7" width="16.85546875" style="193" customWidth="1"/>
    <col min="8" max="8" width="13" style="193" customWidth="1"/>
    <col min="9" max="9" width="12.42578125" style="193" customWidth="1"/>
    <col min="10" max="10" width="10.7109375" style="193" customWidth="1"/>
    <col min="11" max="11" width="15.7109375" style="193" customWidth="1"/>
    <col min="12" max="12" width="13.85546875" style="193" customWidth="1"/>
    <col min="13" max="13" width="9.42578125" style="193" customWidth="1"/>
    <col min="14" max="14" width="12.7109375" style="193" customWidth="1"/>
    <col min="15" max="15" width="13" style="193" customWidth="1"/>
    <col min="16" max="16" width="11.42578125" style="193"/>
    <col min="17" max="17" width="1.85546875" style="193" customWidth="1"/>
    <col min="18" max="16384" width="11.42578125" style="193"/>
  </cols>
  <sheetData>
    <row r="1" spans="1:18" ht="15.75">
      <c r="A1" s="1077"/>
      <c r="B1" s="1077"/>
      <c r="C1" s="1077"/>
      <c r="D1" s="1077"/>
      <c r="E1" s="1077"/>
      <c r="F1" s="1077"/>
      <c r="G1" s="1077"/>
      <c r="H1" s="68"/>
      <c r="I1" s="68"/>
      <c r="J1" s="68"/>
      <c r="K1" s="68"/>
    </row>
    <row r="2" spans="1:18" ht="15.75">
      <c r="A2" s="233"/>
      <c r="B2" s="233"/>
      <c r="C2" s="233"/>
      <c r="D2" s="233"/>
      <c r="E2" s="233"/>
      <c r="F2" s="233"/>
      <c r="G2" s="233"/>
      <c r="H2" s="68"/>
      <c r="I2" s="68"/>
      <c r="J2" s="68"/>
      <c r="K2" s="68"/>
    </row>
    <row r="3" spans="1:18" ht="15" customHeight="1">
      <c r="A3" s="1065"/>
      <c r="B3" s="1065"/>
      <c r="C3" s="1065"/>
      <c r="D3" s="1065"/>
      <c r="E3" s="1065"/>
      <c r="F3" s="1065"/>
      <c r="G3" s="1065"/>
      <c r="H3" s="1065"/>
      <c r="I3" s="1065"/>
      <c r="J3" s="1065"/>
      <c r="K3" s="1065"/>
      <c r="L3" s="1065"/>
    </row>
    <row r="4" spans="1:18" ht="22.5" customHeight="1" thickBot="1">
      <c r="A4" s="1065"/>
      <c r="B4" s="1065"/>
      <c r="C4" s="1065"/>
      <c r="D4" s="1065"/>
      <c r="E4" s="1065"/>
      <c r="F4" s="1065"/>
      <c r="G4" s="1065"/>
      <c r="H4" s="1065"/>
      <c r="I4" s="1065"/>
      <c r="J4" s="1065"/>
      <c r="K4" s="1065"/>
      <c r="L4" s="1065"/>
    </row>
    <row r="5" spans="1:18" ht="16.5" customHeight="1" thickTop="1">
      <c r="A5" s="1068" t="s">
        <v>19</v>
      </c>
      <c r="B5" s="1079" t="s">
        <v>54</v>
      </c>
      <c r="C5" s="1082" t="s">
        <v>227</v>
      </c>
      <c r="D5" s="1083"/>
      <c r="E5" s="1083"/>
      <c r="F5" s="1083"/>
      <c r="G5" s="1083"/>
      <c r="H5" s="1083"/>
      <c r="I5" s="1083"/>
      <c r="J5" s="1083"/>
      <c r="K5" s="1083"/>
      <c r="L5" s="1084"/>
      <c r="M5" s="1092" t="s">
        <v>56</v>
      </c>
      <c r="N5" s="1093"/>
      <c r="O5" s="1094"/>
      <c r="P5" s="194"/>
      <c r="Q5" s="194"/>
      <c r="R5" s="194"/>
    </row>
    <row r="6" spans="1:18" ht="16.5" customHeight="1">
      <c r="A6" s="1078"/>
      <c r="B6" s="1080"/>
      <c r="C6" s="1098" t="s">
        <v>858</v>
      </c>
      <c r="D6" s="1098"/>
      <c r="E6" s="1098" t="s">
        <v>859</v>
      </c>
      <c r="F6" s="1098"/>
      <c r="G6" s="1098" t="s">
        <v>860</v>
      </c>
      <c r="H6" s="1098"/>
      <c r="I6" s="1098" t="s">
        <v>861</v>
      </c>
      <c r="J6" s="1098"/>
      <c r="K6" s="1098" t="s">
        <v>862</v>
      </c>
      <c r="L6" s="1099"/>
      <c r="M6" s="1095"/>
      <c r="N6" s="1096"/>
      <c r="O6" s="1097"/>
      <c r="P6" s="194"/>
      <c r="Q6" s="203"/>
      <c r="R6" s="203"/>
    </row>
    <row r="7" spans="1:18" ht="30.75" customHeight="1" thickBot="1">
      <c r="A7" s="1069"/>
      <c r="B7" s="1081"/>
      <c r="C7" s="688" t="s">
        <v>513</v>
      </c>
      <c r="D7" s="688" t="s">
        <v>514</v>
      </c>
      <c r="E7" s="688" t="s">
        <v>515</v>
      </c>
      <c r="F7" s="688" t="s">
        <v>516</v>
      </c>
      <c r="G7" s="688" t="s">
        <v>517</v>
      </c>
      <c r="H7" s="688" t="s">
        <v>518</v>
      </c>
      <c r="I7" s="688" t="s">
        <v>519</v>
      </c>
      <c r="J7" s="688" t="s">
        <v>520</v>
      </c>
      <c r="K7" s="688" t="s">
        <v>521</v>
      </c>
      <c r="L7" s="689" t="s">
        <v>522</v>
      </c>
      <c r="M7" s="745" t="s">
        <v>523</v>
      </c>
      <c r="N7" s="746" t="s">
        <v>524</v>
      </c>
      <c r="O7" s="747" t="s">
        <v>525</v>
      </c>
      <c r="P7" s="194"/>
      <c r="Q7" s="194"/>
      <c r="R7" s="194"/>
    </row>
    <row r="8" spans="1:18" ht="21.75" customHeight="1" thickTop="1">
      <c r="A8" s="650">
        <f>+CAP.4_Activos_Fijos!A54+1</f>
        <v>207</v>
      </c>
      <c r="B8" s="267" t="s">
        <v>307</v>
      </c>
      <c r="C8" s="274">
        <v>5001</v>
      </c>
      <c r="D8" s="274">
        <f t="shared" ref="D8:D25" si="0">C8+1</f>
        <v>5002</v>
      </c>
      <c r="E8" s="274">
        <f t="shared" ref="E8" si="1">+D8+1</f>
        <v>5003</v>
      </c>
      <c r="F8" s="274">
        <f t="shared" ref="F8" si="2">+E8+1</f>
        <v>5004</v>
      </c>
      <c r="G8" s="274">
        <f>+F8+1</f>
        <v>5005</v>
      </c>
      <c r="H8" s="274">
        <f t="shared" ref="H8" si="3">+G8+1</f>
        <v>5006</v>
      </c>
      <c r="I8" s="274">
        <f t="shared" ref="I8" si="4">+H8+1</f>
        <v>5007</v>
      </c>
      <c r="J8" s="274">
        <f t="shared" ref="J8" si="5">+I8+1</f>
        <v>5008</v>
      </c>
      <c r="K8" s="274">
        <f t="shared" ref="K8" si="6">+J8+1</f>
        <v>5009</v>
      </c>
      <c r="L8" s="423">
        <f t="shared" ref="L8" si="7">+K8+1</f>
        <v>5010</v>
      </c>
      <c r="M8" s="748">
        <f t="shared" ref="M8" si="8">+L8+1</f>
        <v>5011</v>
      </c>
      <c r="N8" s="749">
        <f t="shared" ref="N8" si="9">+M8+1</f>
        <v>5012</v>
      </c>
      <c r="O8" s="741">
        <f t="shared" ref="O8" si="10">+N8+1</f>
        <v>5013</v>
      </c>
      <c r="P8" s="194"/>
      <c r="Q8" s="194"/>
      <c r="R8" s="194"/>
    </row>
    <row r="9" spans="1:18" s="234" customFormat="1" ht="21.75" customHeight="1">
      <c r="A9" s="651">
        <f>+A8+1</f>
        <v>208</v>
      </c>
      <c r="B9" s="428" t="s">
        <v>857</v>
      </c>
      <c r="C9" s="272">
        <f>O8+1</f>
        <v>5014</v>
      </c>
      <c r="D9" s="272">
        <f t="shared" si="0"/>
        <v>5015</v>
      </c>
      <c r="E9" s="272">
        <f t="shared" ref="E9:E25" si="11">D9+1</f>
        <v>5016</v>
      </c>
      <c r="F9" s="272">
        <f t="shared" ref="F9:F25" si="12">E9+1</f>
        <v>5017</v>
      </c>
      <c r="G9" s="272">
        <f t="shared" ref="G9:G25" si="13">F9+1</f>
        <v>5018</v>
      </c>
      <c r="H9" s="272">
        <f t="shared" ref="H9:H25" si="14">G9+1</f>
        <v>5019</v>
      </c>
      <c r="I9" s="272">
        <f t="shared" ref="I9:I25" si="15">H9+1</f>
        <v>5020</v>
      </c>
      <c r="J9" s="272">
        <f t="shared" ref="J9:J25" si="16">I9+1</f>
        <v>5021</v>
      </c>
      <c r="K9" s="272">
        <f t="shared" ref="K9:K24" si="17">J9+1</f>
        <v>5022</v>
      </c>
      <c r="L9" s="424">
        <f t="shared" ref="L9:L25" si="18">K9+1</f>
        <v>5023</v>
      </c>
      <c r="M9" s="750">
        <f t="shared" ref="M9:M25" si="19">L9+1</f>
        <v>5024</v>
      </c>
      <c r="N9" s="751">
        <f t="shared" ref="N9:N25" si="20">M9+1</f>
        <v>5025</v>
      </c>
      <c r="O9" s="742">
        <f t="shared" ref="O9:O24" si="21">N9+1</f>
        <v>5026</v>
      </c>
      <c r="P9" s="236"/>
      <c r="Q9" s="236"/>
      <c r="R9" s="235"/>
    </row>
    <row r="10" spans="1:18" s="234" customFormat="1" ht="21.75" customHeight="1">
      <c r="A10" s="687">
        <f>+A9+1</f>
        <v>209</v>
      </c>
      <c r="B10" s="269" t="s">
        <v>356</v>
      </c>
      <c r="C10" s="272">
        <f t="shared" ref="C10:C24" si="22">O9+1</f>
        <v>5027</v>
      </c>
      <c r="D10" s="273">
        <f t="shared" si="0"/>
        <v>5028</v>
      </c>
      <c r="E10" s="273">
        <f t="shared" si="11"/>
        <v>5029</v>
      </c>
      <c r="F10" s="273">
        <f t="shared" si="12"/>
        <v>5030</v>
      </c>
      <c r="G10" s="273">
        <f t="shared" si="13"/>
        <v>5031</v>
      </c>
      <c r="H10" s="273">
        <f t="shared" si="14"/>
        <v>5032</v>
      </c>
      <c r="I10" s="273">
        <f t="shared" si="15"/>
        <v>5033</v>
      </c>
      <c r="J10" s="273">
        <f t="shared" si="16"/>
        <v>5034</v>
      </c>
      <c r="K10" s="273">
        <f t="shared" si="17"/>
        <v>5035</v>
      </c>
      <c r="L10" s="285">
        <f t="shared" si="18"/>
        <v>5036</v>
      </c>
      <c r="M10" s="750">
        <f t="shared" si="19"/>
        <v>5037</v>
      </c>
      <c r="N10" s="751">
        <f t="shared" si="20"/>
        <v>5038</v>
      </c>
      <c r="O10" s="742">
        <f t="shared" si="21"/>
        <v>5039</v>
      </c>
      <c r="P10" s="236"/>
      <c r="Q10" s="236"/>
      <c r="R10" s="235"/>
    </row>
    <row r="11" spans="1:18" s="234" customFormat="1" ht="21.75" customHeight="1">
      <c r="A11" s="651">
        <f t="shared" ref="A11:A23" si="23">+A10+1</f>
        <v>210</v>
      </c>
      <c r="B11" s="269" t="s">
        <v>357</v>
      </c>
      <c r="C11" s="272">
        <f t="shared" si="22"/>
        <v>5040</v>
      </c>
      <c r="D11" s="273">
        <f t="shared" si="0"/>
        <v>5041</v>
      </c>
      <c r="E11" s="273">
        <f t="shared" si="11"/>
        <v>5042</v>
      </c>
      <c r="F11" s="273">
        <f t="shared" si="12"/>
        <v>5043</v>
      </c>
      <c r="G11" s="273">
        <f t="shared" si="13"/>
        <v>5044</v>
      </c>
      <c r="H11" s="273">
        <f t="shared" si="14"/>
        <v>5045</v>
      </c>
      <c r="I11" s="273">
        <f t="shared" si="15"/>
        <v>5046</v>
      </c>
      <c r="J11" s="273">
        <f t="shared" si="16"/>
        <v>5047</v>
      </c>
      <c r="K11" s="273">
        <f t="shared" si="17"/>
        <v>5048</v>
      </c>
      <c r="L11" s="285">
        <f t="shared" si="18"/>
        <v>5049</v>
      </c>
      <c r="M11" s="750">
        <f t="shared" si="19"/>
        <v>5050</v>
      </c>
      <c r="N11" s="751">
        <f t="shared" si="20"/>
        <v>5051</v>
      </c>
      <c r="O11" s="742">
        <f t="shared" si="21"/>
        <v>5052</v>
      </c>
      <c r="P11" s="236"/>
      <c r="Q11" s="236"/>
      <c r="R11" s="235"/>
    </row>
    <row r="12" spans="1:18" s="234" customFormat="1" ht="21.75" customHeight="1">
      <c r="A12" s="687">
        <f t="shared" si="23"/>
        <v>211</v>
      </c>
      <c r="B12" s="269" t="s">
        <v>358</v>
      </c>
      <c r="C12" s="272">
        <f t="shared" si="22"/>
        <v>5053</v>
      </c>
      <c r="D12" s="273">
        <f t="shared" si="0"/>
        <v>5054</v>
      </c>
      <c r="E12" s="273">
        <f t="shared" si="11"/>
        <v>5055</v>
      </c>
      <c r="F12" s="273">
        <f t="shared" si="12"/>
        <v>5056</v>
      </c>
      <c r="G12" s="273">
        <f t="shared" si="13"/>
        <v>5057</v>
      </c>
      <c r="H12" s="273">
        <f t="shared" si="14"/>
        <v>5058</v>
      </c>
      <c r="I12" s="273">
        <f t="shared" si="15"/>
        <v>5059</v>
      </c>
      <c r="J12" s="273">
        <f t="shared" si="16"/>
        <v>5060</v>
      </c>
      <c r="K12" s="273">
        <f t="shared" si="17"/>
        <v>5061</v>
      </c>
      <c r="L12" s="285">
        <f t="shared" si="18"/>
        <v>5062</v>
      </c>
      <c r="M12" s="750">
        <f t="shared" si="19"/>
        <v>5063</v>
      </c>
      <c r="N12" s="751">
        <f t="shared" si="20"/>
        <v>5064</v>
      </c>
      <c r="O12" s="742">
        <f t="shared" si="21"/>
        <v>5065</v>
      </c>
      <c r="P12" s="236"/>
      <c r="Q12" s="236"/>
      <c r="R12" s="235"/>
    </row>
    <row r="13" spans="1:18" s="234" customFormat="1" ht="21.75" customHeight="1">
      <c r="A13" s="651">
        <f t="shared" si="23"/>
        <v>212</v>
      </c>
      <c r="B13" s="269" t="s">
        <v>359</v>
      </c>
      <c r="C13" s="272">
        <f t="shared" si="22"/>
        <v>5066</v>
      </c>
      <c r="D13" s="273">
        <f t="shared" si="0"/>
        <v>5067</v>
      </c>
      <c r="E13" s="273">
        <f t="shared" si="11"/>
        <v>5068</v>
      </c>
      <c r="F13" s="273">
        <f t="shared" si="12"/>
        <v>5069</v>
      </c>
      <c r="G13" s="273">
        <f t="shared" si="13"/>
        <v>5070</v>
      </c>
      <c r="H13" s="273">
        <f t="shared" si="14"/>
        <v>5071</v>
      </c>
      <c r="I13" s="273">
        <f t="shared" si="15"/>
        <v>5072</v>
      </c>
      <c r="J13" s="273">
        <f t="shared" si="16"/>
        <v>5073</v>
      </c>
      <c r="K13" s="273">
        <f t="shared" si="17"/>
        <v>5074</v>
      </c>
      <c r="L13" s="285">
        <f t="shared" si="18"/>
        <v>5075</v>
      </c>
      <c r="M13" s="750">
        <f t="shared" si="19"/>
        <v>5076</v>
      </c>
      <c r="N13" s="751">
        <f t="shared" si="20"/>
        <v>5077</v>
      </c>
      <c r="O13" s="742">
        <f t="shared" si="21"/>
        <v>5078</v>
      </c>
      <c r="P13" s="236"/>
      <c r="Q13" s="236"/>
      <c r="R13" s="235"/>
    </row>
    <row r="14" spans="1:18" s="234" customFormat="1" ht="21.75" customHeight="1">
      <c r="A14" s="687">
        <f t="shared" si="23"/>
        <v>213</v>
      </c>
      <c r="B14" s="269" t="s">
        <v>530</v>
      </c>
      <c r="C14" s="272">
        <f t="shared" si="22"/>
        <v>5079</v>
      </c>
      <c r="D14" s="273">
        <f t="shared" si="0"/>
        <v>5080</v>
      </c>
      <c r="E14" s="273">
        <f t="shared" si="11"/>
        <v>5081</v>
      </c>
      <c r="F14" s="273">
        <f t="shared" si="12"/>
        <v>5082</v>
      </c>
      <c r="G14" s="273">
        <f t="shared" si="13"/>
        <v>5083</v>
      </c>
      <c r="H14" s="273">
        <f t="shared" si="14"/>
        <v>5084</v>
      </c>
      <c r="I14" s="273">
        <f t="shared" si="15"/>
        <v>5085</v>
      </c>
      <c r="J14" s="273">
        <f t="shared" si="16"/>
        <v>5086</v>
      </c>
      <c r="K14" s="273">
        <f t="shared" si="17"/>
        <v>5087</v>
      </c>
      <c r="L14" s="285">
        <f t="shared" si="18"/>
        <v>5088</v>
      </c>
      <c r="M14" s="750">
        <f t="shared" si="19"/>
        <v>5089</v>
      </c>
      <c r="N14" s="751">
        <f t="shared" si="20"/>
        <v>5090</v>
      </c>
      <c r="O14" s="742">
        <f t="shared" si="21"/>
        <v>5091</v>
      </c>
      <c r="P14" s="236"/>
      <c r="Q14" s="236"/>
      <c r="R14" s="235"/>
    </row>
    <row r="15" spans="1:18" s="234" customFormat="1" ht="21.75" customHeight="1">
      <c r="A15" s="651">
        <f t="shared" si="23"/>
        <v>214</v>
      </c>
      <c r="B15" s="269" t="s">
        <v>505</v>
      </c>
      <c r="C15" s="272">
        <f t="shared" si="22"/>
        <v>5092</v>
      </c>
      <c r="D15" s="273">
        <f t="shared" si="0"/>
        <v>5093</v>
      </c>
      <c r="E15" s="273">
        <f t="shared" si="11"/>
        <v>5094</v>
      </c>
      <c r="F15" s="273">
        <f t="shared" si="12"/>
        <v>5095</v>
      </c>
      <c r="G15" s="273">
        <f t="shared" si="13"/>
        <v>5096</v>
      </c>
      <c r="H15" s="273">
        <f t="shared" si="14"/>
        <v>5097</v>
      </c>
      <c r="I15" s="273">
        <f t="shared" si="15"/>
        <v>5098</v>
      </c>
      <c r="J15" s="273">
        <f t="shared" si="16"/>
        <v>5099</v>
      </c>
      <c r="K15" s="273">
        <f t="shared" si="17"/>
        <v>5100</v>
      </c>
      <c r="L15" s="285">
        <f t="shared" si="18"/>
        <v>5101</v>
      </c>
      <c r="M15" s="750">
        <f t="shared" si="19"/>
        <v>5102</v>
      </c>
      <c r="N15" s="751">
        <f t="shared" si="20"/>
        <v>5103</v>
      </c>
      <c r="O15" s="742">
        <f t="shared" si="21"/>
        <v>5104</v>
      </c>
      <c r="P15" s="236"/>
      <c r="Q15" s="236"/>
      <c r="R15" s="235"/>
    </row>
    <row r="16" spans="1:18" s="234" customFormat="1" ht="21.75" customHeight="1">
      <c r="A16" s="687">
        <f t="shared" si="23"/>
        <v>215</v>
      </c>
      <c r="B16" s="269" t="s">
        <v>506</v>
      </c>
      <c r="C16" s="272">
        <f t="shared" si="22"/>
        <v>5105</v>
      </c>
      <c r="D16" s="273">
        <f t="shared" si="0"/>
        <v>5106</v>
      </c>
      <c r="E16" s="273">
        <f t="shared" si="11"/>
        <v>5107</v>
      </c>
      <c r="F16" s="273">
        <f t="shared" si="12"/>
        <v>5108</v>
      </c>
      <c r="G16" s="273">
        <f t="shared" si="13"/>
        <v>5109</v>
      </c>
      <c r="H16" s="273">
        <f t="shared" si="14"/>
        <v>5110</v>
      </c>
      <c r="I16" s="273">
        <f t="shared" si="15"/>
        <v>5111</v>
      </c>
      <c r="J16" s="273">
        <f t="shared" si="16"/>
        <v>5112</v>
      </c>
      <c r="K16" s="273">
        <f t="shared" si="17"/>
        <v>5113</v>
      </c>
      <c r="L16" s="285">
        <f t="shared" si="18"/>
        <v>5114</v>
      </c>
      <c r="M16" s="750">
        <f t="shared" si="19"/>
        <v>5115</v>
      </c>
      <c r="N16" s="751">
        <f t="shared" si="20"/>
        <v>5116</v>
      </c>
      <c r="O16" s="742">
        <f t="shared" si="21"/>
        <v>5117</v>
      </c>
      <c r="P16" s="236"/>
      <c r="Q16" s="236"/>
      <c r="R16" s="235"/>
    </row>
    <row r="17" spans="1:18" s="234" customFormat="1" ht="21.75" customHeight="1">
      <c r="A17" s="651">
        <f t="shared" si="23"/>
        <v>216</v>
      </c>
      <c r="B17" s="269" t="s">
        <v>507</v>
      </c>
      <c r="C17" s="272">
        <f t="shared" si="22"/>
        <v>5118</v>
      </c>
      <c r="D17" s="273">
        <f t="shared" si="0"/>
        <v>5119</v>
      </c>
      <c r="E17" s="273">
        <f t="shared" si="11"/>
        <v>5120</v>
      </c>
      <c r="F17" s="273">
        <f t="shared" si="12"/>
        <v>5121</v>
      </c>
      <c r="G17" s="273">
        <f t="shared" si="13"/>
        <v>5122</v>
      </c>
      <c r="H17" s="273">
        <f t="shared" si="14"/>
        <v>5123</v>
      </c>
      <c r="I17" s="273">
        <f t="shared" si="15"/>
        <v>5124</v>
      </c>
      <c r="J17" s="273">
        <f t="shared" si="16"/>
        <v>5125</v>
      </c>
      <c r="K17" s="273">
        <f t="shared" si="17"/>
        <v>5126</v>
      </c>
      <c r="L17" s="285">
        <f t="shared" si="18"/>
        <v>5127</v>
      </c>
      <c r="M17" s="750">
        <f t="shared" si="19"/>
        <v>5128</v>
      </c>
      <c r="N17" s="751">
        <f t="shared" si="20"/>
        <v>5129</v>
      </c>
      <c r="O17" s="742">
        <f t="shared" si="21"/>
        <v>5130</v>
      </c>
      <c r="P17" s="236"/>
      <c r="Q17" s="236"/>
      <c r="R17" s="235"/>
    </row>
    <row r="18" spans="1:18" s="234" customFormat="1" ht="21.75" customHeight="1">
      <c r="A18" s="687">
        <f t="shared" si="23"/>
        <v>217</v>
      </c>
      <c r="B18" s="269" t="s">
        <v>508</v>
      </c>
      <c r="C18" s="272">
        <f t="shared" si="22"/>
        <v>5131</v>
      </c>
      <c r="D18" s="273">
        <f t="shared" si="0"/>
        <v>5132</v>
      </c>
      <c r="E18" s="273">
        <f t="shared" si="11"/>
        <v>5133</v>
      </c>
      <c r="F18" s="273">
        <f t="shared" si="12"/>
        <v>5134</v>
      </c>
      <c r="G18" s="273">
        <f t="shared" si="13"/>
        <v>5135</v>
      </c>
      <c r="H18" s="273">
        <f t="shared" si="14"/>
        <v>5136</v>
      </c>
      <c r="I18" s="273">
        <f t="shared" si="15"/>
        <v>5137</v>
      </c>
      <c r="J18" s="273">
        <f t="shared" si="16"/>
        <v>5138</v>
      </c>
      <c r="K18" s="273">
        <f t="shared" si="17"/>
        <v>5139</v>
      </c>
      <c r="L18" s="285">
        <f t="shared" si="18"/>
        <v>5140</v>
      </c>
      <c r="M18" s="750">
        <f t="shared" si="19"/>
        <v>5141</v>
      </c>
      <c r="N18" s="751">
        <f t="shared" si="20"/>
        <v>5142</v>
      </c>
      <c r="O18" s="742">
        <f t="shared" si="21"/>
        <v>5143</v>
      </c>
      <c r="P18" s="236"/>
      <c r="Q18" s="236"/>
      <c r="R18" s="235"/>
    </row>
    <row r="19" spans="1:18" ht="21.75" customHeight="1">
      <c r="A19" s="651">
        <f t="shared" si="23"/>
        <v>218</v>
      </c>
      <c r="B19" s="269" t="s">
        <v>509</v>
      </c>
      <c r="C19" s="272">
        <f t="shared" si="22"/>
        <v>5144</v>
      </c>
      <c r="D19" s="273">
        <f t="shared" si="0"/>
        <v>5145</v>
      </c>
      <c r="E19" s="273">
        <f t="shared" si="11"/>
        <v>5146</v>
      </c>
      <c r="F19" s="273">
        <f t="shared" si="12"/>
        <v>5147</v>
      </c>
      <c r="G19" s="273">
        <f t="shared" si="13"/>
        <v>5148</v>
      </c>
      <c r="H19" s="273">
        <f t="shared" si="14"/>
        <v>5149</v>
      </c>
      <c r="I19" s="273">
        <f t="shared" si="15"/>
        <v>5150</v>
      </c>
      <c r="J19" s="273">
        <f t="shared" si="16"/>
        <v>5151</v>
      </c>
      <c r="K19" s="273">
        <f t="shared" si="17"/>
        <v>5152</v>
      </c>
      <c r="L19" s="285">
        <f t="shared" si="18"/>
        <v>5153</v>
      </c>
      <c r="M19" s="750">
        <f t="shared" si="19"/>
        <v>5154</v>
      </c>
      <c r="N19" s="751">
        <f t="shared" si="20"/>
        <v>5155</v>
      </c>
      <c r="O19" s="742">
        <f t="shared" si="21"/>
        <v>5156</v>
      </c>
      <c r="P19" s="194"/>
      <c r="Q19" s="194"/>
      <c r="R19" s="194"/>
    </row>
    <row r="20" spans="1:18" ht="21.75" customHeight="1">
      <c r="A20" s="687">
        <f t="shared" si="23"/>
        <v>219</v>
      </c>
      <c r="B20" s="270" t="s">
        <v>308</v>
      </c>
      <c r="C20" s="272">
        <f t="shared" si="22"/>
        <v>5157</v>
      </c>
      <c r="D20" s="272">
        <f t="shared" si="0"/>
        <v>5158</v>
      </c>
      <c r="E20" s="272">
        <f t="shared" si="11"/>
        <v>5159</v>
      </c>
      <c r="F20" s="272">
        <f t="shared" si="12"/>
        <v>5160</v>
      </c>
      <c r="G20" s="272">
        <f t="shared" si="13"/>
        <v>5161</v>
      </c>
      <c r="H20" s="272">
        <f t="shared" si="14"/>
        <v>5162</v>
      </c>
      <c r="I20" s="272">
        <f t="shared" si="15"/>
        <v>5163</v>
      </c>
      <c r="J20" s="272">
        <f t="shared" si="16"/>
        <v>5164</v>
      </c>
      <c r="K20" s="272">
        <f t="shared" si="17"/>
        <v>5165</v>
      </c>
      <c r="L20" s="424">
        <f t="shared" si="18"/>
        <v>5166</v>
      </c>
      <c r="M20" s="750">
        <f t="shared" si="19"/>
        <v>5167</v>
      </c>
      <c r="N20" s="751">
        <f t="shared" si="20"/>
        <v>5168</v>
      </c>
      <c r="O20" s="742">
        <f t="shared" si="21"/>
        <v>5169</v>
      </c>
      <c r="P20" s="194"/>
      <c r="Q20" s="194"/>
      <c r="R20" s="194"/>
    </row>
    <row r="21" spans="1:18" ht="21.75" customHeight="1">
      <c r="A21" s="651">
        <f t="shared" si="23"/>
        <v>220</v>
      </c>
      <c r="B21" s="268" t="s">
        <v>309</v>
      </c>
      <c r="C21" s="272">
        <f t="shared" si="22"/>
        <v>5170</v>
      </c>
      <c r="D21" s="272">
        <f t="shared" si="0"/>
        <v>5171</v>
      </c>
      <c r="E21" s="272">
        <f t="shared" si="11"/>
        <v>5172</v>
      </c>
      <c r="F21" s="272">
        <f t="shared" si="12"/>
        <v>5173</v>
      </c>
      <c r="G21" s="272">
        <f t="shared" si="13"/>
        <v>5174</v>
      </c>
      <c r="H21" s="272">
        <f t="shared" si="14"/>
        <v>5175</v>
      </c>
      <c r="I21" s="272">
        <f t="shared" si="15"/>
        <v>5176</v>
      </c>
      <c r="J21" s="272">
        <f t="shared" si="16"/>
        <v>5177</v>
      </c>
      <c r="K21" s="272">
        <f t="shared" si="17"/>
        <v>5178</v>
      </c>
      <c r="L21" s="424">
        <f t="shared" si="18"/>
        <v>5179</v>
      </c>
      <c r="M21" s="750">
        <f t="shared" si="19"/>
        <v>5180</v>
      </c>
      <c r="N21" s="751">
        <f t="shared" si="20"/>
        <v>5181</v>
      </c>
      <c r="O21" s="742">
        <f t="shared" si="21"/>
        <v>5182</v>
      </c>
      <c r="P21" s="194"/>
      <c r="Q21" s="194"/>
      <c r="R21" s="194"/>
    </row>
    <row r="22" spans="1:18" ht="21.75" customHeight="1">
      <c r="A22" s="687">
        <f t="shared" si="23"/>
        <v>221</v>
      </c>
      <c r="B22" s="270" t="s">
        <v>310</v>
      </c>
      <c r="C22" s="272">
        <f t="shared" si="22"/>
        <v>5183</v>
      </c>
      <c r="D22" s="272">
        <f t="shared" si="0"/>
        <v>5184</v>
      </c>
      <c r="E22" s="272">
        <f t="shared" si="11"/>
        <v>5185</v>
      </c>
      <c r="F22" s="272">
        <f t="shared" si="12"/>
        <v>5186</v>
      </c>
      <c r="G22" s="272">
        <f t="shared" si="13"/>
        <v>5187</v>
      </c>
      <c r="H22" s="272">
        <f t="shared" si="14"/>
        <v>5188</v>
      </c>
      <c r="I22" s="272">
        <f t="shared" si="15"/>
        <v>5189</v>
      </c>
      <c r="J22" s="272">
        <f t="shared" si="16"/>
        <v>5190</v>
      </c>
      <c r="K22" s="272">
        <f t="shared" si="17"/>
        <v>5191</v>
      </c>
      <c r="L22" s="424">
        <f t="shared" si="18"/>
        <v>5192</v>
      </c>
      <c r="M22" s="750">
        <f t="shared" si="19"/>
        <v>5193</v>
      </c>
      <c r="N22" s="751">
        <f t="shared" si="20"/>
        <v>5194</v>
      </c>
      <c r="O22" s="742">
        <f t="shared" si="21"/>
        <v>5195</v>
      </c>
      <c r="P22" s="194"/>
      <c r="Q22" s="194"/>
      <c r="R22" s="194"/>
    </row>
    <row r="23" spans="1:18" ht="21.75" customHeight="1">
      <c r="A23" s="651">
        <f t="shared" si="23"/>
        <v>222</v>
      </c>
      <c r="B23" s="270" t="s">
        <v>311</v>
      </c>
      <c r="C23" s="272">
        <f t="shared" si="22"/>
        <v>5196</v>
      </c>
      <c r="D23" s="272">
        <f t="shared" si="0"/>
        <v>5197</v>
      </c>
      <c r="E23" s="272">
        <f t="shared" si="11"/>
        <v>5198</v>
      </c>
      <c r="F23" s="272">
        <f t="shared" si="12"/>
        <v>5199</v>
      </c>
      <c r="G23" s="272">
        <f t="shared" si="13"/>
        <v>5200</v>
      </c>
      <c r="H23" s="272">
        <f t="shared" si="14"/>
        <v>5201</v>
      </c>
      <c r="I23" s="272">
        <f t="shared" si="15"/>
        <v>5202</v>
      </c>
      <c r="J23" s="272">
        <f t="shared" si="16"/>
        <v>5203</v>
      </c>
      <c r="K23" s="272">
        <f t="shared" si="17"/>
        <v>5204</v>
      </c>
      <c r="L23" s="424">
        <f t="shared" si="18"/>
        <v>5205</v>
      </c>
      <c r="M23" s="750">
        <f t="shared" si="19"/>
        <v>5206</v>
      </c>
      <c r="N23" s="751">
        <f t="shared" si="20"/>
        <v>5207</v>
      </c>
      <c r="O23" s="742">
        <f t="shared" si="21"/>
        <v>5208</v>
      </c>
      <c r="P23" s="194"/>
      <c r="Q23" s="194"/>
      <c r="R23" s="194"/>
    </row>
    <row r="24" spans="1:18" ht="21.75" customHeight="1" thickBot="1">
      <c r="A24" s="99">
        <f>+A23+1</f>
        <v>223</v>
      </c>
      <c r="B24" s="271" t="s">
        <v>312</v>
      </c>
      <c r="C24" s="272">
        <f t="shared" si="22"/>
        <v>5209</v>
      </c>
      <c r="D24" s="275">
        <f t="shared" si="0"/>
        <v>5210</v>
      </c>
      <c r="E24" s="275">
        <f t="shared" si="11"/>
        <v>5211</v>
      </c>
      <c r="F24" s="275">
        <f t="shared" si="12"/>
        <v>5212</v>
      </c>
      <c r="G24" s="275">
        <f t="shared" si="13"/>
        <v>5213</v>
      </c>
      <c r="H24" s="275">
        <f t="shared" si="14"/>
        <v>5214</v>
      </c>
      <c r="I24" s="275">
        <f t="shared" si="15"/>
        <v>5215</v>
      </c>
      <c r="J24" s="275">
        <f t="shared" si="16"/>
        <v>5216</v>
      </c>
      <c r="K24" s="275">
        <f t="shared" si="17"/>
        <v>5217</v>
      </c>
      <c r="L24" s="425">
        <f t="shared" si="18"/>
        <v>5218</v>
      </c>
      <c r="M24" s="752">
        <f t="shared" si="19"/>
        <v>5219</v>
      </c>
      <c r="N24" s="753">
        <f t="shared" si="20"/>
        <v>5220</v>
      </c>
      <c r="O24" s="754">
        <f t="shared" si="21"/>
        <v>5221</v>
      </c>
    </row>
    <row r="25" spans="1:18" ht="18.75" customHeight="1" thickTop="1" thickBot="1">
      <c r="A25" s="263">
        <f>+A24+1</f>
        <v>224</v>
      </c>
      <c r="B25" s="264" t="s">
        <v>56</v>
      </c>
      <c r="C25" s="276">
        <f>O24+1</f>
        <v>5222</v>
      </c>
      <c r="D25" s="276">
        <f t="shared" si="0"/>
        <v>5223</v>
      </c>
      <c r="E25" s="276">
        <f t="shared" si="11"/>
        <v>5224</v>
      </c>
      <c r="F25" s="276">
        <f t="shared" si="12"/>
        <v>5225</v>
      </c>
      <c r="G25" s="276">
        <f t="shared" si="13"/>
        <v>5226</v>
      </c>
      <c r="H25" s="276">
        <f t="shared" si="14"/>
        <v>5227</v>
      </c>
      <c r="I25" s="276">
        <f t="shared" si="15"/>
        <v>5228</v>
      </c>
      <c r="J25" s="276">
        <f t="shared" si="16"/>
        <v>5229</v>
      </c>
      <c r="K25" s="276">
        <f>J25+1</f>
        <v>5230</v>
      </c>
      <c r="L25" s="426">
        <f t="shared" si="18"/>
        <v>5231</v>
      </c>
      <c r="M25" s="755">
        <f t="shared" si="19"/>
        <v>5232</v>
      </c>
      <c r="N25" s="756">
        <f t="shared" si="20"/>
        <v>5233</v>
      </c>
      <c r="O25" s="757">
        <f>N25+1</f>
        <v>5234</v>
      </c>
    </row>
    <row r="26" spans="1:18" ht="26.25" customHeight="1" thickTop="1">
      <c r="A26" s="1065"/>
      <c r="B26" s="1065"/>
      <c r="C26" s="1065"/>
      <c r="D26" s="1065"/>
      <c r="E26" s="1065"/>
      <c r="F26" s="1065"/>
      <c r="G26" s="1065"/>
      <c r="H26" s="1065"/>
      <c r="I26" s="1065"/>
      <c r="J26" s="1065"/>
      <c r="K26" s="1065"/>
      <c r="L26" s="1065"/>
      <c r="N26" s="194"/>
      <c r="O26" s="194"/>
      <c r="P26" s="194"/>
      <c r="Q26" s="194"/>
      <c r="R26" s="194"/>
    </row>
    <row r="27" spans="1:18" ht="16.5" customHeight="1" thickBot="1">
      <c r="A27" s="1066"/>
      <c r="B27" s="1066"/>
      <c r="C27" s="1066"/>
      <c r="D27" s="1066"/>
      <c r="E27" s="1066"/>
      <c r="F27" s="1066"/>
      <c r="G27" s="1066"/>
      <c r="H27" s="1066"/>
      <c r="I27" s="1066"/>
      <c r="J27" s="1065"/>
      <c r="K27" s="1065"/>
      <c r="L27" s="1065"/>
    </row>
    <row r="28" spans="1:18" s="694" customFormat="1" ht="61.5" thickTop="1" thickBot="1">
      <c r="A28" s="690" t="s">
        <v>19</v>
      </c>
      <c r="B28" s="731" t="s">
        <v>54</v>
      </c>
      <c r="C28" s="732" t="s">
        <v>955</v>
      </c>
      <c r="D28" s="733" t="s">
        <v>956</v>
      </c>
      <c r="E28" s="739" t="s">
        <v>963</v>
      </c>
      <c r="F28" s="734" t="s">
        <v>957</v>
      </c>
      <c r="G28" s="735" t="s">
        <v>958</v>
      </c>
      <c r="H28" s="735" t="s">
        <v>959</v>
      </c>
      <c r="I28" s="740" t="s">
        <v>964</v>
      </c>
      <c r="J28" s="728"/>
      <c r="K28" s="728"/>
      <c r="L28" s="728"/>
      <c r="M28" s="720"/>
      <c r="N28" s="726"/>
      <c r="O28" s="720"/>
      <c r="P28" s="720"/>
      <c r="Q28" s="720"/>
    </row>
    <row r="29" spans="1:18" ht="21.75" customHeight="1" thickTop="1">
      <c r="A29" s="691">
        <f>+A25+1</f>
        <v>225</v>
      </c>
      <c r="B29" s="697" t="s">
        <v>307</v>
      </c>
      <c r="C29" s="730">
        <f>+O25+1</f>
        <v>5235</v>
      </c>
      <c r="D29" s="729">
        <f t="shared" ref="D29:I29" si="24">+C29+1</f>
        <v>5236</v>
      </c>
      <c r="E29" s="736">
        <f t="shared" si="24"/>
        <v>5237</v>
      </c>
      <c r="F29" s="730">
        <f t="shared" si="24"/>
        <v>5238</v>
      </c>
      <c r="G29" s="729">
        <f t="shared" si="24"/>
        <v>5239</v>
      </c>
      <c r="H29" s="729">
        <f t="shared" si="24"/>
        <v>5240</v>
      </c>
      <c r="I29" s="741">
        <f t="shared" si="24"/>
        <v>5241</v>
      </c>
      <c r="J29" s="723"/>
      <c r="K29" s="723"/>
      <c r="L29" s="723"/>
      <c r="M29" s="721"/>
      <c r="N29" s="724"/>
      <c r="O29" s="721"/>
      <c r="P29" s="721"/>
      <c r="Q29" s="284"/>
    </row>
    <row r="30" spans="1:18" ht="21.75" customHeight="1">
      <c r="A30" s="692">
        <f>+A29+1</f>
        <v>226</v>
      </c>
      <c r="B30" s="725" t="s">
        <v>857</v>
      </c>
      <c r="C30" s="706">
        <f>+I29+1</f>
        <v>5242</v>
      </c>
      <c r="D30" s="729">
        <f t="shared" ref="D30:I45" si="25">+C30+1</f>
        <v>5243</v>
      </c>
      <c r="E30" s="737">
        <f>+D30+1</f>
        <v>5244</v>
      </c>
      <c r="F30" s="706">
        <f>+E30+1</f>
        <v>5245</v>
      </c>
      <c r="G30" s="705">
        <f>+F30+1</f>
        <v>5246</v>
      </c>
      <c r="H30" s="705">
        <f>+G30+1</f>
        <v>5247</v>
      </c>
      <c r="I30" s="742">
        <f>+H30+1</f>
        <v>5248</v>
      </c>
      <c r="J30" s="723"/>
      <c r="K30" s="723"/>
      <c r="L30" s="723"/>
      <c r="M30" s="721"/>
      <c r="N30" s="724"/>
      <c r="O30" s="721"/>
      <c r="P30" s="721"/>
      <c r="Q30" s="284"/>
    </row>
    <row r="31" spans="1:18" ht="21.75" customHeight="1">
      <c r="A31" s="687">
        <f>+A30+1</f>
        <v>227</v>
      </c>
      <c r="B31" s="699" t="s">
        <v>356</v>
      </c>
      <c r="C31" s="706">
        <f t="shared" ref="C31:C45" si="26">+I30+1</f>
        <v>5249</v>
      </c>
      <c r="D31" s="729">
        <f t="shared" si="25"/>
        <v>5250</v>
      </c>
      <c r="E31" s="737">
        <f t="shared" si="25"/>
        <v>5251</v>
      </c>
      <c r="F31" s="706">
        <f t="shared" si="25"/>
        <v>5252</v>
      </c>
      <c r="G31" s="705">
        <f t="shared" si="25"/>
        <v>5253</v>
      </c>
      <c r="H31" s="705">
        <f t="shared" si="25"/>
        <v>5254</v>
      </c>
      <c r="I31" s="742">
        <f t="shared" si="25"/>
        <v>5255</v>
      </c>
      <c r="J31" s="721"/>
      <c r="K31" s="721"/>
      <c r="L31" s="721"/>
      <c r="M31" s="721"/>
      <c r="N31" s="721"/>
      <c r="O31" s="721"/>
      <c r="P31" s="721"/>
      <c r="Q31" s="284"/>
    </row>
    <row r="32" spans="1:18" ht="21.75" customHeight="1">
      <c r="A32" s="692">
        <f t="shared" ref="A32:A42" si="27">+A31+1</f>
        <v>228</v>
      </c>
      <c r="B32" s="699" t="s">
        <v>357</v>
      </c>
      <c r="C32" s="706">
        <f t="shared" si="26"/>
        <v>5256</v>
      </c>
      <c r="D32" s="729">
        <f t="shared" si="25"/>
        <v>5257</v>
      </c>
      <c r="E32" s="737">
        <f t="shared" si="25"/>
        <v>5258</v>
      </c>
      <c r="F32" s="706">
        <f t="shared" si="25"/>
        <v>5259</v>
      </c>
      <c r="G32" s="705">
        <f t="shared" si="25"/>
        <v>5260</v>
      </c>
      <c r="H32" s="705">
        <f t="shared" si="25"/>
        <v>5261</v>
      </c>
      <c r="I32" s="742">
        <f t="shared" si="25"/>
        <v>5262</v>
      </c>
      <c r="J32" s="721"/>
      <c r="K32" s="721"/>
      <c r="L32" s="721"/>
      <c r="M32" s="721"/>
      <c r="N32" s="721"/>
      <c r="O32" s="721"/>
      <c r="P32" s="721"/>
      <c r="Q32" s="284"/>
    </row>
    <row r="33" spans="1:17" ht="21.75" customHeight="1">
      <c r="A33" s="687">
        <f t="shared" si="27"/>
        <v>229</v>
      </c>
      <c r="B33" s="699" t="s">
        <v>358</v>
      </c>
      <c r="C33" s="706">
        <f t="shared" si="26"/>
        <v>5263</v>
      </c>
      <c r="D33" s="729">
        <f t="shared" si="25"/>
        <v>5264</v>
      </c>
      <c r="E33" s="737">
        <f t="shared" si="25"/>
        <v>5265</v>
      </c>
      <c r="F33" s="706">
        <f t="shared" si="25"/>
        <v>5266</v>
      </c>
      <c r="G33" s="705">
        <f t="shared" si="25"/>
        <v>5267</v>
      </c>
      <c r="H33" s="705">
        <f t="shared" si="25"/>
        <v>5268</v>
      </c>
      <c r="I33" s="742">
        <f t="shared" si="25"/>
        <v>5269</v>
      </c>
      <c r="J33" s="721"/>
      <c r="K33" s="721"/>
      <c r="L33" s="721"/>
      <c r="M33" s="721"/>
      <c r="N33" s="721"/>
      <c r="O33" s="721"/>
      <c r="P33" s="721"/>
      <c r="Q33" s="284"/>
    </row>
    <row r="34" spans="1:17" ht="21.75" customHeight="1">
      <c r="A34" s="692">
        <f t="shared" si="27"/>
        <v>230</v>
      </c>
      <c r="B34" s="699" t="s">
        <v>359</v>
      </c>
      <c r="C34" s="706">
        <f t="shared" si="26"/>
        <v>5270</v>
      </c>
      <c r="D34" s="729">
        <f t="shared" si="25"/>
        <v>5271</v>
      </c>
      <c r="E34" s="737">
        <f t="shared" si="25"/>
        <v>5272</v>
      </c>
      <c r="F34" s="706">
        <f t="shared" si="25"/>
        <v>5273</v>
      </c>
      <c r="G34" s="705">
        <f t="shared" si="25"/>
        <v>5274</v>
      </c>
      <c r="H34" s="705">
        <f t="shared" si="25"/>
        <v>5275</v>
      </c>
      <c r="I34" s="742">
        <f t="shared" si="25"/>
        <v>5276</v>
      </c>
      <c r="J34" s="721"/>
      <c r="K34" s="721"/>
      <c r="L34" s="721"/>
      <c r="M34" s="721"/>
      <c r="N34" s="721"/>
      <c r="O34" s="721"/>
      <c r="P34" s="721"/>
      <c r="Q34" s="284"/>
    </row>
    <row r="35" spans="1:17" ht="21.75" customHeight="1">
      <c r="A35" s="687">
        <f t="shared" si="27"/>
        <v>231</v>
      </c>
      <c r="B35" s="699" t="s">
        <v>530</v>
      </c>
      <c r="C35" s="706">
        <f t="shared" si="26"/>
        <v>5277</v>
      </c>
      <c r="D35" s="729">
        <f t="shared" si="25"/>
        <v>5278</v>
      </c>
      <c r="E35" s="737">
        <f t="shared" si="25"/>
        <v>5279</v>
      </c>
      <c r="F35" s="706">
        <f t="shared" si="25"/>
        <v>5280</v>
      </c>
      <c r="G35" s="705">
        <f t="shared" si="25"/>
        <v>5281</v>
      </c>
      <c r="H35" s="705">
        <f t="shared" si="25"/>
        <v>5282</v>
      </c>
      <c r="I35" s="742">
        <f t="shared" si="25"/>
        <v>5283</v>
      </c>
      <c r="J35" s="721"/>
      <c r="K35" s="721"/>
      <c r="L35" s="721"/>
      <c r="M35" s="721"/>
      <c r="N35" s="721"/>
      <c r="O35" s="721"/>
      <c r="P35" s="721"/>
      <c r="Q35" s="284"/>
    </row>
    <row r="36" spans="1:17" ht="21.75" customHeight="1">
      <c r="A36" s="692">
        <f t="shared" si="27"/>
        <v>232</v>
      </c>
      <c r="B36" s="699" t="s">
        <v>505</v>
      </c>
      <c r="C36" s="706">
        <f t="shared" si="26"/>
        <v>5284</v>
      </c>
      <c r="D36" s="729">
        <f t="shared" si="25"/>
        <v>5285</v>
      </c>
      <c r="E36" s="737">
        <f t="shared" si="25"/>
        <v>5286</v>
      </c>
      <c r="F36" s="706">
        <f t="shared" si="25"/>
        <v>5287</v>
      </c>
      <c r="G36" s="705">
        <f t="shared" si="25"/>
        <v>5288</v>
      </c>
      <c r="H36" s="705">
        <f t="shared" si="25"/>
        <v>5289</v>
      </c>
      <c r="I36" s="742">
        <f t="shared" si="25"/>
        <v>5290</v>
      </c>
      <c r="J36" s="721"/>
      <c r="K36" s="721"/>
      <c r="L36" s="721"/>
      <c r="M36" s="721"/>
      <c r="N36" s="721"/>
      <c r="O36" s="721"/>
      <c r="P36" s="721"/>
      <c r="Q36" s="284"/>
    </row>
    <row r="37" spans="1:17" ht="21.75" customHeight="1">
      <c r="A37" s="687">
        <f t="shared" si="27"/>
        <v>233</v>
      </c>
      <c r="B37" s="699" t="s">
        <v>506</v>
      </c>
      <c r="C37" s="706">
        <f t="shared" si="26"/>
        <v>5291</v>
      </c>
      <c r="D37" s="729">
        <f t="shared" si="25"/>
        <v>5292</v>
      </c>
      <c r="E37" s="737">
        <f t="shared" si="25"/>
        <v>5293</v>
      </c>
      <c r="F37" s="706">
        <f t="shared" si="25"/>
        <v>5294</v>
      </c>
      <c r="G37" s="705">
        <f t="shared" si="25"/>
        <v>5295</v>
      </c>
      <c r="H37" s="705">
        <f t="shared" si="25"/>
        <v>5296</v>
      </c>
      <c r="I37" s="742">
        <f t="shared" si="25"/>
        <v>5297</v>
      </c>
      <c r="J37" s="721"/>
      <c r="K37" s="721"/>
      <c r="L37" s="721"/>
      <c r="M37" s="721"/>
      <c r="N37" s="721"/>
      <c r="O37" s="721"/>
      <c r="P37" s="721"/>
      <c r="Q37" s="284"/>
    </row>
    <row r="38" spans="1:17" ht="21.75" customHeight="1">
      <c r="A38" s="692">
        <f t="shared" si="27"/>
        <v>234</v>
      </c>
      <c r="B38" s="699" t="s">
        <v>507</v>
      </c>
      <c r="C38" s="706">
        <f t="shared" si="26"/>
        <v>5298</v>
      </c>
      <c r="D38" s="729">
        <f t="shared" si="25"/>
        <v>5299</v>
      </c>
      <c r="E38" s="737">
        <f t="shared" si="25"/>
        <v>5300</v>
      </c>
      <c r="F38" s="706">
        <f t="shared" si="25"/>
        <v>5301</v>
      </c>
      <c r="G38" s="705">
        <f t="shared" si="25"/>
        <v>5302</v>
      </c>
      <c r="H38" s="705">
        <f t="shared" si="25"/>
        <v>5303</v>
      </c>
      <c r="I38" s="742">
        <f t="shared" si="25"/>
        <v>5304</v>
      </c>
      <c r="J38" s="721"/>
      <c r="K38" s="721"/>
      <c r="L38" s="721"/>
      <c r="M38" s="721"/>
      <c r="N38" s="721"/>
      <c r="O38" s="721"/>
      <c r="P38" s="721"/>
      <c r="Q38" s="284"/>
    </row>
    <row r="39" spans="1:17" ht="21.75" customHeight="1">
      <c r="A39" s="687">
        <f t="shared" si="27"/>
        <v>235</v>
      </c>
      <c r="B39" s="699" t="s">
        <v>508</v>
      </c>
      <c r="C39" s="706">
        <f t="shared" si="26"/>
        <v>5305</v>
      </c>
      <c r="D39" s="729">
        <f t="shared" si="25"/>
        <v>5306</v>
      </c>
      <c r="E39" s="737">
        <f t="shared" si="25"/>
        <v>5307</v>
      </c>
      <c r="F39" s="706">
        <f t="shared" si="25"/>
        <v>5308</v>
      </c>
      <c r="G39" s="705">
        <f t="shared" si="25"/>
        <v>5309</v>
      </c>
      <c r="H39" s="705">
        <f t="shared" si="25"/>
        <v>5310</v>
      </c>
      <c r="I39" s="742">
        <f t="shared" si="25"/>
        <v>5311</v>
      </c>
      <c r="J39" s="721"/>
      <c r="K39" s="721"/>
      <c r="L39" s="721"/>
      <c r="M39" s="721"/>
      <c r="N39" s="721"/>
      <c r="O39" s="721"/>
      <c r="P39" s="721"/>
      <c r="Q39" s="284"/>
    </row>
    <row r="40" spans="1:17" ht="21.75" customHeight="1">
      <c r="A40" s="692">
        <f t="shared" si="27"/>
        <v>236</v>
      </c>
      <c r="B40" s="699" t="s">
        <v>509</v>
      </c>
      <c r="C40" s="706">
        <f t="shared" si="26"/>
        <v>5312</v>
      </c>
      <c r="D40" s="729">
        <f t="shared" si="25"/>
        <v>5313</v>
      </c>
      <c r="E40" s="737">
        <f t="shared" si="25"/>
        <v>5314</v>
      </c>
      <c r="F40" s="706">
        <f t="shared" si="25"/>
        <v>5315</v>
      </c>
      <c r="G40" s="705">
        <f t="shared" si="25"/>
        <v>5316</v>
      </c>
      <c r="H40" s="705">
        <f t="shared" si="25"/>
        <v>5317</v>
      </c>
      <c r="I40" s="742">
        <f t="shared" si="25"/>
        <v>5318</v>
      </c>
      <c r="J40" s="721"/>
      <c r="K40" s="721"/>
      <c r="L40" s="721"/>
      <c r="M40" s="721"/>
      <c r="N40" s="721"/>
      <c r="O40" s="721"/>
      <c r="P40" s="721"/>
      <c r="Q40" s="284"/>
    </row>
    <row r="41" spans="1:17" ht="21.75" customHeight="1">
      <c r="A41" s="687">
        <f t="shared" si="27"/>
        <v>237</v>
      </c>
      <c r="B41" s="699" t="s">
        <v>308</v>
      </c>
      <c r="C41" s="706">
        <f t="shared" si="26"/>
        <v>5319</v>
      </c>
      <c r="D41" s="729">
        <f t="shared" si="25"/>
        <v>5320</v>
      </c>
      <c r="E41" s="737">
        <f t="shared" si="25"/>
        <v>5321</v>
      </c>
      <c r="F41" s="706">
        <f t="shared" si="25"/>
        <v>5322</v>
      </c>
      <c r="G41" s="705">
        <f t="shared" si="25"/>
        <v>5323</v>
      </c>
      <c r="H41" s="705">
        <f t="shared" si="25"/>
        <v>5324</v>
      </c>
      <c r="I41" s="742">
        <f t="shared" si="25"/>
        <v>5325</v>
      </c>
      <c r="J41" s="723"/>
      <c r="K41" s="723"/>
      <c r="L41" s="723"/>
      <c r="M41" s="721"/>
      <c r="N41" s="724"/>
      <c r="O41" s="721"/>
      <c r="P41" s="721"/>
      <c r="Q41" s="284"/>
    </row>
    <row r="42" spans="1:17" ht="21.75" customHeight="1">
      <c r="A42" s="692">
        <f t="shared" si="27"/>
        <v>238</v>
      </c>
      <c r="B42" s="698" t="s">
        <v>309</v>
      </c>
      <c r="C42" s="706">
        <f t="shared" si="26"/>
        <v>5326</v>
      </c>
      <c r="D42" s="729">
        <f t="shared" si="25"/>
        <v>5327</v>
      </c>
      <c r="E42" s="737">
        <f t="shared" si="25"/>
        <v>5328</v>
      </c>
      <c r="F42" s="706">
        <f t="shared" si="25"/>
        <v>5329</v>
      </c>
      <c r="G42" s="705">
        <f t="shared" si="25"/>
        <v>5330</v>
      </c>
      <c r="H42" s="705">
        <f t="shared" si="25"/>
        <v>5331</v>
      </c>
      <c r="I42" s="742">
        <f t="shared" si="25"/>
        <v>5332</v>
      </c>
      <c r="J42" s="723"/>
      <c r="K42" s="723"/>
      <c r="L42" s="723"/>
      <c r="M42" s="721"/>
      <c r="N42" s="724"/>
      <c r="O42" s="721"/>
      <c r="P42" s="721"/>
      <c r="Q42" s="284"/>
    </row>
    <row r="43" spans="1:17" ht="21.75" customHeight="1">
      <c r="A43" s="692">
        <f>+A42+1</f>
        <v>239</v>
      </c>
      <c r="B43" s="700" t="s">
        <v>310</v>
      </c>
      <c r="C43" s="706">
        <f t="shared" si="26"/>
        <v>5333</v>
      </c>
      <c r="D43" s="729">
        <f t="shared" si="25"/>
        <v>5334</v>
      </c>
      <c r="E43" s="737">
        <f t="shared" si="25"/>
        <v>5335</v>
      </c>
      <c r="F43" s="706">
        <f t="shared" si="25"/>
        <v>5336</v>
      </c>
      <c r="G43" s="705">
        <f t="shared" si="25"/>
        <v>5337</v>
      </c>
      <c r="H43" s="705">
        <f t="shared" si="25"/>
        <v>5338</v>
      </c>
      <c r="I43" s="742">
        <f t="shared" si="25"/>
        <v>5339</v>
      </c>
      <c r="J43" s="723"/>
      <c r="K43" s="723"/>
      <c r="L43" s="723"/>
      <c r="M43" s="721"/>
      <c r="N43" s="724"/>
      <c r="O43" s="721"/>
      <c r="P43" s="721"/>
      <c r="Q43" s="284"/>
    </row>
    <row r="44" spans="1:17" ht="21.75" customHeight="1">
      <c r="A44" s="687">
        <f>+A43+1</f>
        <v>240</v>
      </c>
      <c r="B44" s="700" t="s">
        <v>311</v>
      </c>
      <c r="C44" s="706">
        <f t="shared" si="26"/>
        <v>5340</v>
      </c>
      <c r="D44" s="729">
        <f t="shared" si="25"/>
        <v>5341</v>
      </c>
      <c r="E44" s="737">
        <f t="shared" si="25"/>
        <v>5342</v>
      </c>
      <c r="F44" s="706">
        <f t="shared" si="25"/>
        <v>5343</v>
      </c>
      <c r="G44" s="705">
        <f t="shared" si="25"/>
        <v>5344</v>
      </c>
      <c r="H44" s="705">
        <f t="shared" si="25"/>
        <v>5345</v>
      </c>
      <c r="I44" s="742">
        <f t="shared" si="25"/>
        <v>5346</v>
      </c>
      <c r="J44" s="723"/>
      <c r="K44" s="723"/>
      <c r="L44" s="723"/>
      <c r="M44" s="721"/>
      <c r="N44" s="724"/>
      <c r="O44" s="721"/>
      <c r="P44" s="721"/>
      <c r="Q44" s="284"/>
    </row>
    <row r="45" spans="1:17" ht="21.75" customHeight="1" thickBot="1">
      <c r="A45" s="696">
        <f t="shared" ref="A45:A46" si="28">+A44+1</f>
        <v>241</v>
      </c>
      <c r="B45" s="701" t="s">
        <v>312</v>
      </c>
      <c r="C45" s="706">
        <f t="shared" si="26"/>
        <v>5347</v>
      </c>
      <c r="D45" s="729">
        <f t="shared" si="25"/>
        <v>5348</v>
      </c>
      <c r="E45" s="737">
        <f t="shared" si="25"/>
        <v>5349</v>
      </c>
      <c r="F45" s="706">
        <f t="shared" si="25"/>
        <v>5350</v>
      </c>
      <c r="G45" s="705">
        <f t="shared" si="25"/>
        <v>5351</v>
      </c>
      <c r="H45" s="705">
        <f t="shared" si="25"/>
        <v>5352</v>
      </c>
      <c r="I45" s="742">
        <f t="shared" si="25"/>
        <v>5353</v>
      </c>
      <c r="J45" s="723"/>
      <c r="K45" s="723"/>
      <c r="L45" s="723"/>
      <c r="M45" s="723"/>
      <c r="N45" s="724"/>
      <c r="O45" s="721"/>
      <c r="P45" s="721"/>
      <c r="Q45" s="284"/>
    </row>
    <row r="46" spans="1:17" ht="21.75" customHeight="1" thickTop="1" thickBot="1">
      <c r="A46" s="744">
        <f t="shared" si="28"/>
        <v>242</v>
      </c>
      <c r="B46" s="702" t="s">
        <v>56</v>
      </c>
      <c r="C46" s="711">
        <f>+I45+1</f>
        <v>5354</v>
      </c>
      <c r="D46" s="712">
        <f t="shared" ref="D46:I46" si="29">+C46+1</f>
        <v>5355</v>
      </c>
      <c r="E46" s="738">
        <f t="shared" si="29"/>
        <v>5356</v>
      </c>
      <c r="F46" s="711">
        <f t="shared" si="29"/>
        <v>5357</v>
      </c>
      <c r="G46" s="712">
        <f t="shared" si="29"/>
        <v>5358</v>
      </c>
      <c r="H46" s="712">
        <f t="shared" si="29"/>
        <v>5359</v>
      </c>
      <c r="I46" s="743">
        <f t="shared" si="29"/>
        <v>5360</v>
      </c>
      <c r="J46" s="723"/>
      <c r="K46" s="723"/>
      <c r="L46" s="723"/>
      <c r="M46" s="721"/>
      <c r="N46" s="724"/>
      <c r="O46" s="721"/>
      <c r="P46" s="722"/>
      <c r="Q46" s="422"/>
    </row>
    <row r="47" spans="1:17" ht="9" customHeight="1" thickTop="1">
      <c r="A47" s="95"/>
      <c r="B47" s="192"/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</row>
    <row r="48" spans="1:17" ht="15" customHeight="1">
      <c r="A48" s="1065"/>
      <c r="B48" s="1065"/>
      <c r="C48" s="1065"/>
      <c r="D48" s="1065"/>
      <c r="E48" s="1065"/>
      <c r="F48" s="1065"/>
      <c r="G48" s="1065"/>
      <c r="H48" s="1065"/>
      <c r="I48" s="1065"/>
      <c r="J48" s="1065"/>
    </row>
    <row r="49" spans="1:17" ht="15.75" customHeight="1" thickBot="1">
      <c r="A49" s="1066"/>
      <c r="B49" s="1066"/>
      <c r="C49" s="1066"/>
      <c r="D49" s="1066"/>
      <c r="E49" s="1066"/>
      <c r="F49" s="1066"/>
      <c r="G49" s="1066"/>
      <c r="H49" s="1066"/>
      <c r="I49" s="1066"/>
      <c r="J49" s="1066"/>
    </row>
    <row r="50" spans="1:17" ht="27.75" customHeight="1" thickTop="1">
      <c r="A50" s="1068" t="s">
        <v>19</v>
      </c>
      <c r="B50" s="1070" t="s">
        <v>54</v>
      </c>
      <c r="C50" s="1070"/>
      <c r="D50" s="1070"/>
      <c r="E50" s="1072" t="s">
        <v>960</v>
      </c>
      <c r="F50" s="1073"/>
      <c r="G50" s="1074"/>
      <c r="H50" s="1072" t="s">
        <v>961</v>
      </c>
      <c r="I50" s="1073"/>
      <c r="J50" s="1074"/>
      <c r="K50" s="1072" t="s">
        <v>962</v>
      </c>
      <c r="L50" s="1073"/>
      <c r="M50" s="1075"/>
    </row>
    <row r="51" spans="1:17" ht="45.75" thickBot="1">
      <c r="A51" s="1069"/>
      <c r="B51" s="1071"/>
      <c r="C51" s="1071"/>
      <c r="D51" s="1071"/>
      <c r="E51" s="265" t="s">
        <v>541</v>
      </c>
      <c r="F51" s="265" t="s">
        <v>542</v>
      </c>
      <c r="G51" s="758" t="s">
        <v>543</v>
      </c>
      <c r="H51" s="266" t="s">
        <v>544</v>
      </c>
      <c r="I51" s="266" t="s">
        <v>545</v>
      </c>
      <c r="J51" s="758" t="s">
        <v>546</v>
      </c>
      <c r="K51" s="266" t="s">
        <v>519</v>
      </c>
      <c r="L51" s="266" t="s">
        <v>520</v>
      </c>
      <c r="M51" s="759" t="s">
        <v>547</v>
      </c>
    </row>
    <row r="52" spans="1:17" ht="21.75" customHeight="1" thickTop="1">
      <c r="A52" s="250">
        <f>+A46+1</f>
        <v>243</v>
      </c>
      <c r="B52" s="1067" t="s">
        <v>307</v>
      </c>
      <c r="C52" s="1067"/>
      <c r="D52" s="1067"/>
      <c r="E52" s="703">
        <f>+I46+1</f>
        <v>5361</v>
      </c>
      <c r="F52" s="703">
        <f t="shared" ref="F52:F69" si="30">E52+1</f>
        <v>5362</v>
      </c>
      <c r="G52" s="760">
        <f>+F52+1</f>
        <v>5363</v>
      </c>
      <c r="H52" s="704">
        <f>+G52+1</f>
        <v>5364</v>
      </c>
      <c r="I52" s="714">
        <f t="shared" ref="I52:J69" si="31">+H52+1</f>
        <v>5365</v>
      </c>
      <c r="J52" s="762">
        <f t="shared" si="31"/>
        <v>5366</v>
      </c>
      <c r="K52" s="704">
        <f t="shared" ref="K52:M69" si="32">J52+1</f>
        <v>5367</v>
      </c>
      <c r="L52" s="703">
        <f t="shared" si="32"/>
        <v>5368</v>
      </c>
      <c r="M52" s="766">
        <f t="shared" si="32"/>
        <v>5369</v>
      </c>
    </row>
    <row r="53" spans="1:17" ht="21.75" customHeight="1">
      <c r="A53" s="693">
        <f>+A52+1</f>
        <v>244</v>
      </c>
      <c r="B53" s="1076" t="s">
        <v>857</v>
      </c>
      <c r="C53" s="1076"/>
      <c r="D53" s="1076"/>
      <c r="E53" s="705">
        <f t="shared" ref="E53:E65" si="33">+M52+1</f>
        <v>5370</v>
      </c>
      <c r="F53" s="705">
        <f t="shared" si="30"/>
        <v>5371</v>
      </c>
      <c r="G53" s="751">
        <f>+F53+1</f>
        <v>5372</v>
      </c>
      <c r="H53" s="707">
        <f>+G53+1</f>
        <v>5373</v>
      </c>
      <c r="I53" s="715">
        <f t="shared" si="31"/>
        <v>5374</v>
      </c>
      <c r="J53" s="763">
        <f t="shared" si="31"/>
        <v>5375</v>
      </c>
      <c r="K53" s="707">
        <f t="shared" si="32"/>
        <v>5376</v>
      </c>
      <c r="L53" s="707">
        <f t="shared" si="32"/>
        <v>5377</v>
      </c>
      <c r="M53" s="742">
        <f t="shared" si="32"/>
        <v>5378</v>
      </c>
    </row>
    <row r="54" spans="1:17" s="234" customFormat="1" ht="21.75" customHeight="1">
      <c r="A54" s="695">
        <f>+A53+1</f>
        <v>245</v>
      </c>
      <c r="B54" s="1085" t="s">
        <v>356</v>
      </c>
      <c r="C54" s="1086"/>
      <c r="D54" s="1087"/>
      <c r="E54" s="708">
        <f t="shared" si="33"/>
        <v>5379</v>
      </c>
      <c r="F54" s="708">
        <f t="shared" si="30"/>
        <v>5380</v>
      </c>
      <c r="G54" s="751">
        <f t="shared" ref="G54:H69" si="34">+F54+1</f>
        <v>5381</v>
      </c>
      <c r="H54" s="708">
        <f t="shared" si="34"/>
        <v>5382</v>
      </c>
      <c r="I54" s="716">
        <f t="shared" si="31"/>
        <v>5383</v>
      </c>
      <c r="J54" s="763">
        <f t="shared" si="31"/>
        <v>5384</v>
      </c>
      <c r="K54" s="708">
        <f t="shared" si="32"/>
        <v>5385</v>
      </c>
      <c r="L54" s="708">
        <f t="shared" si="32"/>
        <v>5386</v>
      </c>
      <c r="M54" s="742">
        <f t="shared" si="32"/>
        <v>5387</v>
      </c>
      <c r="N54" s="42"/>
      <c r="O54" s="42"/>
      <c r="P54" s="42"/>
      <c r="Q54" s="42"/>
    </row>
    <row r="55" spans="1:17" s="234" customFormat="1" ht="21.75" customHeight="1">
      <c r="A55" s="693">
        <f t="shared" ref="A55:A68" si="35">+A54+1</f>
        <v>246</v>
      </c>
      <c r="B55" s="1063" t="s">
        <v>357</v>
      </c>
      <c r="C55" s="1063"/>
      <c r="D55" s="1063"/>
      <c r="E55" s="708">
        <f t="shared" si="33"/>
        <v>5388</v>
      </c>
      <c r="F55" s="708">
        <f t="shared" si="30"/>
        <v>5389</v>
      </c>
      <c r="G55" s="751">
        <f t="shared" si="34"/>
        <v>5390</v>
      </c>
      <c r="H55" s="708">
        <f t="shared" si="34"/>
        <v>5391</v>
      </c>
      <c r="I55" s="716">
        <f t="shared" si="31"/>
        <v>5392</v>
      </c>
      <c r="J55" s="763">
        <f t="shared" si="31"/>
        <v>5393</v>
      </c>
      <c r="K55" s="708">
        <f t="shared" si="32"/>
        <v>5394</v>
      </c>
      <c r="L55" s="708">
        <f t="shared" si="32"/>
        <v>5395</v>
      </c>
      <c r="M55" s="742">
        <f t="shared" si="32"/>
        <v>5396</v>
      </c>
      <c r="N55" s="42"/>
      <c r="O55" s="42"/>
      <c r="P55" s="42"/>
      <c r="Q55" s="42"/>
    </row>
    <row r="56" spans="1:17" s="234" customFormat="1" ht="21.75" customHeight="1">
      <c r="A56" s="695">
        <f t="shared" si="35"/>
        <v>247</v>
      </c>
      <c r="B56" s="1063" t="s">
        <v>358</v>
      </c>
      <c r="C56" s="1063"/>
      <c r="D56" s="1063"/>
      <c r="E56" s="708">
        <f t="shared" si="33"/>
        <v>5397</v>
      </c>
      <c r="F56" s="708">
        <f t="shared" si="30"/>
        <v>5398</v>
      </c>
      <c r="G56" s="751">
        <f t="shared" si="34"/>
        <v>5399</v>
      </c>
      <c r="H56" s="708">
        <f t="shared" si="34"/>
        <v>5400</v>
      </c>
      <c r="I56" s="716">
        <f t="shared" si="31"/>
        <v>5401</v>
      </c>
      <c r="J56" s="763">
        <f t="shared" si="31"/>
        <v>5402</v>
      </c>
      <c r="K56" s="708">
        <f t="shared" si="32"/>
        <v>5403</v>
      </c>
      <c r="L56" s="708">
        <f t="shared" si="32"/>
        <v>5404</v>
      </c>
      <c r="M56" s="742">
        <f t="shared" si="32"/>
        <v>5405</v>
      </c>
      <c r="N56" s="42"/>
      <c r="O56" s="42"/>
      <c r="P56" s="42"/>
      <c r="Q56" s="42"/>
    </row>
    <row r="57" spans="1:17" s="234" customFormat="1" ht="21.75" customHeight="1">
      <c r="A57" s="693">
        <f t="shared" si="35"/>
        <v>248</v>
      </c>
      <c r="B57" s="1063" t="s">
        <v>359</v>
      </c>
      <c r="C57" s="1063"/>
      <c r="D57" s="1063"/>
      <c r="E57" s="708">
        <f t="shared" si="33"/>
        <v>5406</v>
      </c>
      <c r="F57" s="708">
        <f t="shared" si="30"/>
        <v>5407</v>
      </c>
      <c r="G57" s="751">
        <f t="shared" si="34"/>
        <v>5408</v>
      </c>
      <c r="H57" s="708">
        <f t="shared" si="34"/>
        <v>5409</v>
      </c>
      <c r="I57" s="716">
        <f t="shared" si="31"/>
        <v>5410</v>
      </c>
      <c r="J57" s="763">
        <f t="shared" si="31"/>
        <v>5411</v>
      </c>
      <c r="K57" s="708">
        <f t="shared" si="32"/>
        <v>5412</v>
      </c>
      <c r="L57" s="708">
        <f t="shared" si="32"/>
        <v>5413</v>
      </c>
      <c r="M57" s="742">
        <f t="shared" si="32"/>
        <v>5414</v>
      </c>
      <c r="N57" s="42"/>
      <c r="O57" s="42"/>
      <c r="P57" s="42"/>
      <c r="Q57" s="42"/>
    </row>
    <row r="58" spans="1:17" s="234" customFormat="1" ht="21.75" customHeight="1">
      <c r="A58" s="695">
        <f t="shared" si="35"/>
        <v>249</v>
      </c>
      <c r="B58" s="1063" t="s">
        <v>530</v>
      </c>
      <c r="C58" s="1063"/>
      <c r="D58" s="1063"/>
      <c r="E58" s="708">
        <f t="shared" si="33"/>
        <v>5415</v>
      </c>
      <c r="F58" s="708">
        <f t="shared" si="30"/>
        <v>5416</v>
      </c>
      <c r="G58" s="751">
        <f t="shared" si="34"/>
        <v>5417</v>
      </c>
      <c r="H58" s="708">
        <f t="shared" si="34"/>
        <v>5418</v>
      </c>
      <c r="I58" s="716">
        <f t="shared" si="31"/>
        <v>5419</v>
      </c>
      <c r="J58" s="763">
        <f t="shared" si="31"/>
        <v>5420</v>
      </c>
      <c r="K58" s="708">
        <f t="shared" si="32"/>
        <v>5421</v>
      </c>
      <c r="L58" s="708">
        <f t="shared" si="32"/>
        <v>5422</v>
      </c>
      <c r="M58" s="742">
        <f t="shared" si="32"/>
        <v>5423</v>
      </c>
      <c r="N58" s="42"/>
      <c r="O58" s="42"/>
      <c r="P58" s="42"/>
      <c r="Q58" s="42"/>
    </row>
    <row r="59" spans="1:17" s="234" customFormat="1" ht="21.75" customHeight="1">
      <c r="A59" s="693">
        <f t="shared" si="35"/>
        <v>250</v>
      </c>
      <c r="B59" s="1063" t="s">
        <v>505</v>
      </c>
      <c r="C59" s="1063"/>
      <c r="D59" s="1063"/>
      <c r="E59" s="708">
        <f t="shared" si="33"/>
        <v>5424</v>
      </c>
      <c r="F59" s="708">
        <f t="shared" si="30"/>
        <v>5425</v>
      </c>
      <c r="G59" s="751">
        <f t="shared" si="34"/>
        <v>5426</v>
      </c>
      <c r="H59" s="708">
        <f t="shared" si="34"/>
        <v>5427</v>
      </c>
      <c r="I59" s="716">
        <f t="shared" si="31"/>
        <v>5428</v>
      </c>
      <c r="J59" s="763">
        <f t="shared" si="31"/>
        <v>5429</v>
      </c>
      <c r="K59" s="708">
        <f t="shared" si="32"/>
        <v>5430</v>
      </c>
      <c r="L59" s="708">
        <f t="shared" si="32"/>
        <v>5431</v>
      </c>
      <c r="M59" s="742">
        <f t="shared" si="32"/>
        <v>5432</v>
      </c>
      <c r="N59" s="42"/>
      <c r="O59" s="42"/>
      <c r="P59" s="42"/>
      <c r="Q59" s="42"/>
    </row>
    <row r="60" spans="1:17" s="234" customFormat="1" ht="21.75" customHeight="1">
      <c r="A60" s="695">
        <f t="shared" si="35"/>
        <v>251</v>
      </c>
      <c r="B60" s="1063" t="s">
        <v>506</v>
      </c>
      <c r="C60" s="1063"/>
      <c r="D60" s="1063"/>
      <c r="E60" s="708">
        <f t="shared" si="33"/>
        <v>5433</v>
      </c>
      <c r="F60" s="708">
        <f t="shared" si="30"/>
        <v>5434</v>
      </c>
      <c r="G60" s="751">
        <f t="shared" si="34"/>
        <v>5435</v>
      </c>
      <c r="H60" s="708">
        <f t="shared" si="34"/>
        <v>5436</v>
      </c>
      <c r="I60" s="716">
        <f t="shared" si="31"/>
        <v>5437</v>
      </c>
      <c r="J60" s="763">
        <f t="shared" si="31"/>
        <v>5438</v>
      </c>
      <c r="K60" s="708">
        <f t="shared" si="32"/>
        <v>5439</v>
      </c>
      <c r="L60" s="708">
        <f t="shared" si="32"/>
        <v>5440</v>
      </c>
      <c r="M60" s="742">
        <f t="shared" si="32"/>
        <v>5441</v>
      </c>
      <c r="N60" s="42"/>
      <c r="O60" s="42"/>
      <c r="P60" s="42"/>
      <c r="Q60" s="42"/>
    </row>
    <row r="61" spans="1:17" s="234" customFormat="1" ht="21.75" customHeight="1">
      <c r="A61" s="693">
        <f t="shared" si="35"/>
        <v>252</v>
      </c>
      <c r="B61" s="1063" t="s">
        <v>507</v>
      </c>
      <c r="C61" s="1063"/>
      <c r="D61" s="1063"/>
      <c r="E61" s="708">
        <f t="shared" si="33"/>
        <v>5442</v>
      </c>
      <c r="F61" s="708">
        <f t="shared" si="30"/>
        <v>5443</v>
      </c>
      <c r="G61" s="751">
        <f t="shared" si="34"/>
        <v>5444</v>
      </c>
      <c r="H61" s="708">
        <f t="shared" si="34"/>
        <v>5445</v>
      </c>
      <c r="I61" s="716">
        <f t="shared" si="31"/>
        <v>5446</v>
      </c>
      <c r="J61" s="763">
        <f t="shared" si="31"/>
        <v>5447</v>
      </c>
      <c r="K61" s="708">
        <f t="shared" si="32"/>
        <v>5448</v>
      </c>
      <c r="L61" s="708">
        <f t="shared" si="32"/>
        <v>5449</v>
      </c>
      <c r="M61" s="742">
        <f t="shared" si="32"/>
        <v>5450</v>
      </c>
      <c r="N61" s="42"/>
      <c r="O61" s="42"/>
      <c r="P61" s="42"/>
      <c r="Q61" s="42"/>
    </row>
    <row r="62" spans="1:17" s="234" customFormat="1" ht="21.75" customHeight="1">
      <c r="A62" s="695">
        <f t="shared" si="35"/>
        <v>253</v>
      </c>
      <c r="B62" s="1063" t="s">
        <v>508</v>
      </c>
      <c r="C62" s="1063"/>
      <c r="D62" s="1063"/>
      <c r="E62" s="708">
        <f t="shared" si="33"/>
        <v>5451</v>
      </c>
      <c r="F62" s="708">
        <f t="shared" si="30"/>
        <v>5452</v>
      </c>
      <c r="G62" s="751">
        <f t="shared" si="34"/>
        <v>5453</v>
      </c>
      <c r="H62" s="708">
        <f t="shared" si="34"/>
        <v>5454</v>
      </c>
      <c r="I62" s="716">
        <f t="shared" si="31"/>
        <v>5455</v>
      </c>
      <c r="J62" s="763">
        <f t="shared" si="31"/>
        <v>5456</v>
      </c>
      <c r="K62" s="708">
        <f t="shared" si="32"/>
        <v>5457</v>
      </c>
      <c r="L62" s="708">
        <f t="shared" si="32"/>
        <v>5458</v>
      </c>
      <c r="M62" s="742">
        <f t="shared" si="32"/>
        <v>5459</v>
      </c>
      <c r="N62" s="42"/>
      <c r="O62" s="42"/>
      <c r="P62" s="42"/>
      <c r="Q62" s="42"/>
    </row>
    <row r="63" spans="1:17" s="234" customFormat="1" ht="21.75" customHeight="1">
      <c r="A63" s="693">
        <f t="shared" si="35"/>
        <v>254</v>
      </c>
      <c r="B63" s="1063" t="s">
        <v>509</v>
      </c>
      <c r="C63" s="1063"/>
      <c r="D63" s="1063"/>
      <c r="E63" s="708">
        <f t="shared" si="33"/>
        <v>5460</v>
      </c>
      <c r="F63" s="708">
        <f t="shared" si="30"/>
        <v>5461</v>
      </c>
      <c r="G63" s="751">
        <f t="shared" si="34"/>
        <v>5462</v>
      </c>
      <c r="H63" s="708">
        <f t="shared" si="34"/>
        <v>5463</v>
      </c>
      <c r="I63" s="716">
        <f t="shared" si="31"/>
        <v>5464</v>
      </c>
      <c r="J63" s="763">
        <f t="shared" si="31"/>
        <v>5465</v>
      </c>
      <c r="K63" s="708">
        <f t="shared" si="32"/>
        <v>5466</v>
      </c>
      <c r="L63" s="708">
        <f t="shared" si="32"/>
        <v>5467</v>
      </c>
      <c r="M63" s="742">
        <f t="shared" si="32"/>
        <v>5468</v>
      </c>
      <c r="N63" s="42"/>
      <c r="O63" s="42"/>
      <c r="P63" s="42"/>
      <c r="Q63" s="42"/>
    </row>
    <row r="64" spans="1:17" ht="21.75" customHeight="1">
      <c r="A64" s="695">
        <f t="shared" si="35"/>
        <v>255</v>
      </c>
      <c r="B64" s="1064" t="s">
        <v>308</v>
      </c>
      <c r="C64" s="1064"/>
      <c r="D64" s="1064"/>
      <c r="E64" s="705">
        <f t="shared" si="33"/>
        <v>5469</v>
      </c>
      <c r="F64" s="705">
        <f t="shared" si="30"/>
        <v>5470</v>
      </c>
      <c r="G64" s="751">
        <f t="shared" si="34"/>
        <v>5471</v>
      </c>
      <c r="H64" s="707">
        <f t="shared" si="34"/>
        <v>5472</v>
      </c>
      <c r="I64" s="715">
        <f t="shared" si="31"/>
        <v>5473</v>
      </c>
      <c r="J64" s="763">
        <f t="shared" si="31"/>
        <v>5474</v>
      </c>
      <c r="K64" s="707">
        <f t="shared" si="32"/>
        <v>5475</v>
      </c>
      <c r="L64" s="707">
        <f t="shared" si="32"/>
        <v>5476</v>
      </c>
      <c r="M64" s="742">
        <f t="shared" si="32"/>
        <v>5477</v>
      </c>
    </row>
    <row r="65" spans="1:13" ht="21.75" customHeight="1">
      <c r="A65" s="693">
        <f t="shared" si="35"/>
        <v>256</v>
      </c>
      <c r="B65" s="1088" t="s">
        <v>309</v>
      </c>
      <c r="C65" s="1088"/>
      <c r="D65" s="1088"/>
      <c r="E65" s="705">
        <f t="shared" si="33"/>
        <v>5478</v>
      </c>
      <c r="F65" s="705">
        <f t="shared" si="30"/>
        <v>5479</v>
      </c>
      <c r="G65" s="751">
        <f t="shared" si="34"/>
        <v>5480</v>
      </c>
      <c r="H65" s="707">
        <f t="shared" si="34"/>
        <v>5481</v>
      </c>
      <c r="I65" s="715">
        <f t="shared" si="31"/>
        <v>5482</v>
      </c>
      <c r="J65" s="763">
        <f t="shared" si="31"/>
        <v>5483</v>
      </c>
      <c r="K65" s="707">
        <f t="shared" si="32"/>
        <v>5484</v>
      </c>
      <c r="L65" s="707">
        <f t="shared" si="32"/>
        <v>5485</v>
      </c>
      <c r="M65" s="742">
        <f t="shared" si="32"/>
        <v>5486</v>
      </c>
    </row>
    <row r="66" spans="1:13" ht="21.75" customHeight="1">
      <c r="A66" s="695">
        <f t="shared" si="35"/>
        <v>257</v>
      </c>
      <c r="B66" s="1088" t="s">
        <v>310</v>
      </c>
      <c r="C66" s="1088"/>
      <c r="D66" s="1088"/>
      <c r="E66" s="705">
        <f>+M65+1</f>
        <v>5487</v>
      </c>
      <c r="F66" s="705">
        <f t="shared" si="30"/>
        <v>5488</v>
      </c>
      <c r="G66" s="751">
        <f t="shared" si="34"/>
        <v>5489</v>
      </c>
      <c r="H66" s="707">
        <f t="shared" si="34"/>
        <v>5490</v>
      </c>
      <c r="I66" s="715">
        <f t="shared" si="31"/>
        <v>5491</v>
      </c>
      <c r="J66" s="763">
        <f t="shared" si="31"/>
        <v>5492</v>
      </c>
      <c r="K66" s="707">
        <f t="shared" si="32"/>
        <v>5493</v>
      </c>
      <c r="L66" s="707">
        <f t="shared" si="32"/>
        <v>5494</v>
      </c>
      <c r="M66" s="742">
        <f t="shared" si="32"/>
        <v>5495</v>
      </c>
    </row>
    <row r="67" spans="1:13" ht="21.75" customHeight="1">
      <c r="A67" s="693">
        <f t="shared" si="35"/>
        <v>258</v>
      </c>
      <c r="B67" s="1088" t="s">
        <v>311</v>
      </c>
      <c r="C67" s="1088"/>
      <c r="D67" s="1088"/>
      <c r="E67" s="705">
        <f>+M66+1</f>
        <v>5496</v>
      </c>
      <c r="F67" s="705">
        <f t="shared" si="30"/>
        <v>5497</v>
      </c>
      <c r="G67" s="751">
        <f t="shared" si="34"/>
        <v>5498</v>
      </c>
      <c r="H67" s="707">
        <f t="shared" si="34"/>
        <v>5499</v>
      </c>
      <c r="I67" s="715">
        <f t="shared" si="31"/>
        <v>5500</v>
      </c>
      <c r="J67" s="763">
        <f t="shared" si="31"/>
        <v>5501</v>
      </c>
      <c r="K67" s="707">
        <f t="shared" si="32"/>
        <v>5502</v>
      </c>
      <c r="L67" s="707">
        <f t="shared" si="32"/>
        <v>5503</v>
      </c>
      <c r="M67" s="742">
        <f t="shared" si="32"/>
        <v>5504</v>
      </c>
    </row>
    <row r="68" spans="1:13" ht="21.75" customHeight="1" thickBot="1">
      <c r="A68" s="695">
        <f t="shared" si="35"/>
        <v>259</v>
      </c>
      <c r="B68" s="1089" t="s">
        <v>312</v>
      </c>
      <c r="C68" s="1089"/>
      <c r="D68" s="1089"/>
      <c r="E68" s="709">
        <f>+M67+1</f>
        <v>5505</v>
      </c>
      <c r="F68" s="709">
        <f t="shared" si="30"/>
        <v>5506</v>
      </c>
      <c r="G68" s="761">
        <f t="shared" si="34"/>
        <v>5507</v>
      </c>
      <c r="H68" s="710">
        <f t="shared" si="34"/>
        <v>5508</v>
      </c>
      <c r="I68" s="717">
        <f t="shared" si="31"/>
        <v>5509</v>
      </c>
      <c r="J68" s="764">
        <f t="shared" si="31"/>
        <v>5510</v>
      </c>
      <c r="K68" s="710">
        <f t="shared" si="32"/>
        <v>5511</v>
      </c>
      <c r="L68" s="710">
        <f t="shared" si="32"/>
        <v>5512</v>
      </c>
      <c r="M68" s="767">
        <f t="shared" si="32"/>
        <v>5513</v>
      </c>
    </row>
    <row r="69" spans="1:13" ht="21.75" customHeight="1" thickTop="1" thickBot="1">
      <c r="A69" s="727">
        <f>+A68+1</f>
        <v>260</v>
      </c>
      <c r="B69" s="1090" t="s">
        <v>56</v>
      </c>
      <c r="C69" s="1091"/>
      <c r="D69" s="1091"/>
      <c r="E69" s="718">
        <f>+M68+1</f>
        <v>5514</v>
      </c>
      <c r="F69" s="718">
        <f t="shared" si="30"/>
        <v>5515</v>
      </c>
      <c r="G69" s="756">
        <f t="shared" si="34"/>
        <v>5516</v>
      </c>
      <c r="H69" s="713">
        <f t="shared" si="34"/>
        <v>5517</v>
      </c>
      <c r="I69" s="719">
        <f t="shared" si="31"/>
        <v>5518</v>
      </c>
      <c r="J69" s="765">
        <f t="shared" si="31"/>
        <v>5519</v>
      </c>
      <c r="K69" s="713">
        <f t="shared" si="32"/>
        <v>5520</v>
      </c>
      <c r="L69" s="713">
        <f t="shared" si="32"/>
        <v>5521</v>
      </c>
      <c r="M69" s="757">
        <f t="shared" si="32"/>
        <v>5522</v>
      </c>
    </row>
    <row r="70" spans="1:13" ht="24" customHeight="1" thickTop="1">
      <c r="A70" s="183"/>
      <c r="B70" s="257"/>
      <c r="C70" s="257"/>
      <c r="D70" s="257"/>
      <c r="E70" s="258"/>
      <c r="F70" s="258"/>
      <c r="G70" s="259"/>
      <c r="H70" s="104"/>
      <c r="I70" s="260"/>
      <c r="J70" s="249"/>
      <c r="K70" s="104"/>
      <c r="L70" s="104"/>
      <c r="M70" s="261"/>
    </row>
  </sheetData>
  <mergeCells count="36">
    <mergeCell ref="B66:D66"/>
    <mergeCell ref="B67:D67"/>
    <mergeCell ref="B68:D68"/>
    <mergeCell ref="B69:D69"/>
    <mergeCell ref="M5:O6"/>
    <mergeCell ref="C6:D6"/>
    <mergeCell ref="E6:F6"/>
    <mergeCell ref="G6:H6"/>
    <mergeCell ref="I6:J6"/>
    <mergeCell ref="K6:L6"/>
    <mergeCell ref="B58:D58"/>
    <mergeCell ref="B54:D54"/>
    <mergeCell ref="B59:D59"/>
    <mergeCell ref="B60:D60"/>
    <mergeCell ref="B65:D65"/>
    <mergeCell ref="A1:G1"/>
    <mergeCell ref="A3:L4"/>
    <mergeCell ref="A5:A7"/>
    <mergeCell ref="B5:B7"/>
    <mergeCell ref="C5:L5"/>
    <mergeCell ref="B62:D62"/>
    <mergeCell ref="B63:D63"/>
    <mergeCell ref="B64:D64"/>
    <mergeCell ref="A26:L27"/>
    <mergeCell ref="B52:D52"/>
    <mergeCell ref="A48:J49"/>
    <mergeCell ref="A50:A51"/>
    <mergeCell ref="B50:D51"/>
    <mergeCell ref="E50:G50"/>
    <mergeCell ref="H50:J50"/>
    <mergeCell ref="K50:M50"/>
    <mergeCell ref="B53:D53"/>
    <mergeCell ref="B55:D55"/>
    <mergeCell ref="B56:D56"/>
    <mergeCell ref="B61:D61"/>
    <mergeCell ref="B57:D57"/>
  </mergeCells>
  <printOptions horizontalCentered="1"/>
  <pageMargins left="0.23622047244094491" right="0.23622047244094491" top="0.74803149606299213" bottom="0.55118110236220474" header="0.31496062992125984" footer="0.31496062992125984"/>
  <pageSetup paperSize="9" scale="50" orientation="landscape" r:id="rId1"/>
  <headerFooter>
    <oddFooter xml:space="preserve">&amp;R
</oddFooter>
  </headerFooter>
  <rowBreaks count="1" manualBreakCount="1">
    <brk id="46" max="16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N45"/>
  <sheetViews>
    <sheetView showGridLines="0" view="pageBreakPreview" topLeftCell="A34" zoomScaleNormal="70" zoomScaleSheetLayoutView="100" zoomScalePageLayoutView="70" workbookViewId="0">
      <selection activeCell="T42" sqref="T42"/>
    </sheetView>
  </sheetViews>
  <sheetFormatPr baseColWidth="10" defaultRowHeight="15"/>
  <cols>
    <col min="1" max="1" width="3.85546875" customWidth="1"/>
    <col min="2" max="12" width="4.28515625" customWidth="1"/>
    <col min="13" max="15" width="12" customWidth="1"/>
    <col min="16" max="16" width="20.28515625" customWidth="1"/>
    <col min="17" max="20" width="4.28515625" customWidth="1"/>
    <col min="21" max="21" width="10.85546875" customWidth="1"/>
    <col min="22" max="31" width="4.28515625" customWidth="1"/>
    <col min="32" max="34" width="3.42578125" customWidth="1"/>
    <col min="35" max="35" width="3.140625" customWidth="1"/>
    <col min="36" max="38" width="3.42578125" customWidth="1"/>
    <col min="39" max="39" width="7.85546875" customWidth="1"/>
    <col min="40" max="40" width="14.5703125" customWidth="1"/>
    <col min="41" max="41" width="2.140625" customWidth="1"/>
  </cols>
  <sheetData>
    <row r="1" spans="1:40" ht="35.450000000000003" customHeight="1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7"/>
    </row>
    <row r="2" spans="1:40" ht="35.450000000000003" customHeight="1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67"/>
    </row>
    <row r="3" spans="1:40" ht="30" customHeight="1">
      <c r="A3" s="150">
        <f>+'CAP.5_Personal Ocupado '!A69+1</f>
        <v>261</v>
      </c>
      <c r="B3" s="1102" t="s">
        <v>297</v>
      </c>
      <c r="C3" s="1103"/>
      <c r="D3" s="1103"/>
      <c r="E3" s="1103"/>
      <c r="F3" s="1103"/>
      <c r="G3" s="1103"/>
      <c r="H3" s="1103"/>
      <c r="I3" s="1103"/>
      <c r="J3" s="1103"/>
      <c r="K3" s="1103"/>
      <c r="L3" s="1103"/>
      <c r="M3" s="1103"/>
      <c r="N3" s="1103"/>
      <c r="O3" s="1103"/>
      <c r="P3" s="1103"/>
      <c r="Q3" s="1103"/>
      <c r="R3" s="1103"/>
      <c r="S3" s="1103"/>
      <c r="T3" s="1103"/>
      <c r="U3" s="1103"/>
      <c r="V3" s="1103"/>
      <c r="W3" s="1103"/>
      <c r="X3" s="1103"/>
      <c r="Y3" s="1103"/>
      <c r="Z3" s="1103"/>
      <c r="AA3" s="1103"/>
      <c r="AB3" s="1103"/>
      <c r="AC3" s="1103"/>
      <c r="AD3" s="1103"/>
      <c r="AE3" s="1103"/>
      <c r="AF3" s="1103"/>
      <c r="AG3" s="1103"/>
      <c r="AH3" s="1103"/>
      <c r="AI3" s="1103"/>
      <c r="AJ3" s="1103"/>
      <c r="AK3" s="1103"/>
      <c r="AL3" s="1103"/>
      <c r="AM3" s="1104"/>
      <c r="AN3" s="126">
        <v>6001</v>
      </c>
    </row>
    <row r="4" spans="1:40" ht="21" customHeight="1">
      <c r="A4" s="1105" t="s">
        <v>57</v>
      </c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105"/>
      <c r="O4" s="1105"/>
      <c r="P4" s="1105"/>
      <c r="Q4" s="1105"/>
      <c r="R4" s="1105"/>
      <c r="S4" s="1105"/>
      <c r="T4" s="1105"/>
      <c r="U4" s="1105"/>
      <c r="V4" s="1105"/>
      <c r="W4" s="1105"/>
      <c r="X4" s="1105"/>
      <c r="Y4" s="1105"/>
      <c r="Z4" s="1105"/>
      <c r="AA4" s="1105"/>
      <c r="AB4" s="1105"/>
      <c r="AC4" s="1105"/>
      <c r="AD4" s="1105"/>
      <c r="AE4" s="1105"/>
      <c r="AF4" s="1105"/>
      <c r="AG4" s="1105"/>
      <c r="AH4" s="1105"/>
      <c r="AI4" s="1105"/>
      <c r="AJ4" s="1105"/>
      <c r="AK4" s="1105"/>
      <c r="AL4" s="1105"/>
      <c r="AM4" s="1105"/>
      <c r="AN4" s="1105"/>
    </row>
    <row r="5" spans="1:40" ht="18.600000000000001" customHeight="1" thickBot="1">
      <c r="A5" s="1106" t="s">
        <v>58</v>
      </c>
      <c r="B5" s="1106"/>
      <c r="C5" s="1106"/>
      <c r="D5" s="1106"/>
      <c r="E5" s="1106"/>
      <c r="F5" s="1106"/>
      <c r="G5" s="1106"/>
      <c r="H5" s="1106"/>
      <c r="I5" s="1106"/>
      <c r="J5" s="1106"/>
      <c r="K5" s="1106"/>
      <c r="L5" s="1106"/>
      <c r="M5" s="1106"/>
      <c r="N5" s="1106"/>
      <c r="O5" s="1106"/>
      <c r="P5" s="1106"/>
      <c r="Q5" s="1106"/>
      <c r="R5" s="1106"/>
      <c r="S5" s="1106"/>
      <c r="T5" s="1106"/>
      <c r="U5" s="1106"/>
      <c r="V5" s="1106"/>
      <c r="W5" s="1106"/>
      <c r="X5" s="1106"/>
      <c r="Y5" s="1106"/>
      <c r="Z5" s="1106"/>
      <c r="AA5" s="1106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67"/>
    </row>
    <row r="6" spans="1:40" ht="30" customHeight="1" thickTop="1">
      <c r="A6" s="1107" t="s">
        <v>19</v>
      </c>
      <c r="B6" s="1109" t="s">
        <v>59</v>
      </c>
      <c r="C6" s="1109"/>
      <c r="D6" s="1109"/>
      <c r="E6" s="1109" t="s">
        <v>60</v>
      </c>
      <c r="F6" s="1109"/>
      <c r="G6" s="1109"/>
      <c r="H6" s="1109"/>
      <c r="I6" s="1109" t="s">
        <v>61</v>
      </c>
      <c r="J6" s="1109"/>
      <c r="K6" s="1109"/>
      <c r="L6" s="1109"/>
      <c r="M6" s="1110" t="s">
        <v>62</v>
      </c>
      <c r="N6" s="1110"/>
      <c r="O6" s="1110"/>
      <c r="P6" s="1110"/>
      <c r="Q6" s="1109" t="s">
        <v>63</v>
      </c>
      <c r="R6" s="1109"/>
      <c r="S6" s="1109"/>
      <c r="T6" s="1109"/>
      <c r="U6" s="1113" t="s">
        <v>64</v>
      </c>
      <c r="V6" s="1109" t="s">
        <v>65</v>
      </c>
      <c r="W6" s="1109"/>
      <c r="X6" s="1109"/>
      <c r="Y6" s="1109" t="s">
        <v>66</v>
      </c>
      <c r="Z6" s="1109"/>
      <c r="AA6" s="1109"/>
      <c r="AB6" s="1109" t="s">
        <v>67</v>
      </c>
      <c r="AC6" s="1109"/>
      <c r="AD6" s="1109"/>
      <c r="AE6" s="1109"/>
      <c r="AF6" s="1109"/>
      <c r="AG6" s="1109" t="s">
        <v>264</v>
      </c>
      <c r="AH6" s="1109"/>
      <c r="AI6" s="1109"/>
      <c r="AJ6" s="1109" t="s">
        <v>298</v>
      </c>
      <c r="AK6" s="1109"/>
      <c r="AL6" s="1109"/>
      <c r="AM6" s="1109"/>
      <c r="AN6" s="1111" t="s">
        <v>271</v>
      </c>
    </row>
    <row r="7" spans="1:40" ht="68.25" customHeight="1" thickBot="1">
      <c r="A7" s="1108"/>
      <c r="B7" s="917"/>
      <c r="C7" s="917"/>
      <c r="D7" s="917"/>
      <c r="E7" s="917"/>
      <c r="F7" s="917"/>
      <c r="G7" s="917"/>
      <c r="H7" s="917"/>
      <c r="I7" s="917"/>
      <c r="J7" s="917"/>
      <c r="K7" s="917"/>
      <c r="L7" s="917"/>
      <c r="M7" s="85" t="s">
        <v>68</v>
      </c>
      <c r="N7" s="85" t="s">
        <v>69</v>
      </c>
      <c r="O7" s="85" t="s">
        <v>70</v>
      </c>
      <c r="P7" s="85" t="s">
        <v>71</v>
      </c>
      <c r="Q7" s="917"/>
      <c r="R7" s="917"/>
      <c r="S7" s="917"/>
      <c r="T7" s="917"/>
      <c r="U7" s="1114"/>
      <c r="V7" s="917"/>
      <c r="W7" s="917"/>
      <c r="X7" s="917"/>
      <c r="Y7" s="917"/>
      <c r="Z7" s="917"/>
      <c r="AA7" s="917"/>
      <c r="AB7" s="917"/>
      <c r="AC7" s="917"/>
      <c r="AD7" s="917"/>
      <c r="AE7" s="917"/>
      <c r="AF7" s="917"/>
      <c r="AG7" s="917"/>
      <c r="AH7" s="917"/>
      <c r="AI7" s="917"/>
      <c r="AJ7" s="917"/>
      <c r="AK7" s="917"/>
      <c r="AL7" s="917"/>
      <c r="AM7" s="917"/>
      <c r="AN7" s="1112"/>
    </row>
    <row r="8" spans="1:40" ht="15.75" thickTop="1">
      <c r="A8" s="954">
        <f>+A3+1</f>
        <v>262</v>
      </c>
      <c r="B8" s="1100">
        <f>+AN3+1</f>
        <v>6002</v>
      </c>
      <c r="C8" s="1100"/>
      <c r="D8" s="1100"/>
      <c r="E8" s="1006">
        <f>B8+1</f>
        <v>6003</v>
      </c>
      <c r="F8" s="1006"/>
      <c r="G8" s="1006"/>
      <c r="H8" s="1006"/>
      <c r="I8" s="1006">
        <f>E8+1</f>
        <v>6004</v>
      </c>
      <c r="J8" s="1006"/>
      <c r="K8" s="1006"/>
      <c r="L8" s="1006"/>
      <c r="M8" s="1006">
        <f>I8+1</f>
        <v>6005</v>
      </c>
      <c r="N8" s="1006">
        <f>M8+1</f>
        <v>6006</v>
      </c>
      <c r="O8" s="1006">
        <f>N8+1</f>
        <v>6007</v>
      </c>
      <c r="P8" s="1006">
        <f>O8+1</f>
        <v>6008</v>
      </c>
      <c r="Q8" s="1006">
        <f>P8+1</f>
        <v>6009</v>
      </c>
      <c r="R8" s="1006"/>
      <c r="S8" s="1006"/>
      <c r="T8" s="1006"/>
      <c r="U8" s="1006">
        <f>Q8+1</f>
        <v>6010</v>
      </c>
      <c r="V8" s="1006">
        <f>U8+1</f>
        <v>6011</v>
      </c>
      <c r="W8" s="1006"/>
      <c r="X8" s="1006"/>
      <c r="Y8" s="1006">
        <f>V8+1</f>
        <v>6012</v>
      </c>
      <c r="Z8" s="1006"/>
      <c r="AA8" s="1006"/>
      <c r="AB8" s="1006">
        <f>Y8+1</f>
        <v>6013</v>
      </c>
      <c r="AC8" s="1006"/>
      <c r="AD8" s="1006"/>
      <c r="AE8" s="1006"/>
      <c r="AF8" s="1006"/>
      <c r="AG8" s="1100">
        <f>AB8+1</f>
        <v>6014</v>
      </c>
      <c r="AH8" s="1100"/>
      <c r="AI8" s="1100"/>
      <c r="AJ8" s="1100">
        <f>AG8+1</f>
        <v>6015</v>
      </c>
      <c r="AK8" s="1100"/>
      <c r="AL8" s="1100"/>
      <c r="AM8" s="1100"/>
      <c r="AN8" s="1115">
        <f>AJ8+1</f>
        <v>6016</v>
      </c>
    </row>
    <row r="9" spans="1:40">
      <c r="A9" s="932"/>
      <c r="B9" s="1101"/>
      <c r="C9" s="1101"/>
      <c r="D9" s="1101"/>
      <c r="E9" s="997"/>
      <c r="F9" s="997"/>
      <c r="G9" s="997"/>
      <c r="H9" s="997"/>
      <c r="I9" s="997"/>
      <c r="J9" s="997"/>
      <c r="K9" s="997"/>
      <c r="L9" s="997"/>
      <c r="M9" s="997"/>
      <c r="N9" s="997"/>
      <c r="O9" s="997"/>
      <c r="P9" s="997"/>
      <c r="Q9" s="997"/>
      <c r="R9" s="997"/>
      <c r="S9" s="997"/>
      <c r="T9" s="997"/>
      <c r="U9" s="997"/>
      <c r="V9" s="997"/>
      <c r="W9" s="997"/>
      <c r="X9" s="997"/>
      <c r="Y9" s="997"/>
      <c r="Z9" s="997"/>
      <c r="AA9" s="997"/>
      <c r="AB9" s="997"/>
      <c r="AC9" s="997"/>
      <c r="AD9" s="997"/>
      <c r="AE9" s="997"/>
      <c r="AF9" s="997"/>
      <c r="AG9" s="1101"/>
      <c r="AH9" s="1101"/>
      <c r="AI9" s="1101"/>
      <c r="AJ9" s="1101"/>
      <c r="AK9" s="1101"/>
      <c r="AL9" s="1101"/>
      <c r="AM9" s="1101"/>
      <c r="AN9" s="1116"/>
    </row>
    <row r="10" spans="1:40">
      <c r="A10" s="932">
        <f>A8+1</f>
        <v>263</v>
      </c>
      <c r="B10" s="1101">
        <f>AN8+1</f>
        <v>6017</v>
      </c>
      <c r="C10" s="1101"/>
      <c r="D10" s="1101"/>
      <c r="E10" s="997">
        <f>B10+1</f>
        <v>6018</v>
      </c>
      <c r="F10" s="997"/>
      <c r="G10" s="997"/>
      <c r="H10" s="997"/>
      <c r="I10" s="997">
        <f>E10+1</f>
        <v>6019</v>
      </c>
      <c r="J10" s="997"/>
      <c r="K10" s="997"/>
      <c r="L10" s="997"/>
      <c r="M10" s="997">
        <f>I10+1</f>
        <v>6020</v>
      </c>
      <c r="N10" s="997">
        <f>M10+1</f>
        <v>6021</v>
      </c>
      <c r="O10" s="997">
        <f>N10+1</f>
        <v>6022</v>
      </c>
      <c r="P10" s="997">
        <f>O10+1</f>
        <v>6023</v>
      </c>
      <c r="Q10" s="997">
        <f>P10+1</f>
        <v>6024</v>
      </c>
      <c r="R10" s="997"/>
      <c r="S10" s="997"/>
      <c r="T10" s="997"/>
      <c r="U10" s="997">
        <f>Q10+1</f>
        <v>6025</v>
      </c>
      <c r="V10" s="997">
        <f>U10+1</f>
        <v>6026</v>
      </c>
      <c r="W10" s="997"/>
      <c r="X10" s="997"/>
      <c r="Y10" s="997">
        <f>V10+1</f>
        <v>6027</v>
      </c>
      <c r="Z10" s="997"/>
      <c r="AA10" s="997"/>
      <c r="AB10" s="997">
        <f>Y10+1</f>
        <v>6028</v>
      </c>
      <c r="AC10" s="997"/>
      <c r="AD10" s="997"/>
      <c r="AE10" s="997"/>
      <c r="AF10" s="997"/>
      <c r="AG10" s="1101">
        <f>AB10+1</f>
        <v>6029</v>
      </c>
      <c r="AH10" s="1101"/>
      <c r="AI10" s="1101"/>
      <c r="AJ10" s="1101">
        <f>AG10+1</f>
        <v>6030</v>
      </c>
      <c r="AK10" s="1101"/>
      <c r="AL10" s="1101"/>
      <c r="AM10" s="1101"/>
      <c r="AN10" s="1116">
        <f>AJ10+1</f>
        <v>6031</v>
      </c>
    </row>
    <row r="11" spans="1:40">
      <c r="A11" s="932"/>
      <c r="B11" s="1101"/>
      <c r="C11" s="1101"/>
      <c r="D11" s="1101"/>
      <c r="E11" s="997"/>
      <c r="F11" s="997"/>
      <c r="G11" s="997"/>
      <c r="H11" s="997"/>
      <c r="I11" s="997"/>
      <c r="J11" s="997"/>
      <c r="K11" s="997"/>
      <c r="L11" s="997"/>
      <c r="M11" s="997"/>
      <c r="N11" s="997"/>
      <c r="O11" s="997"/>
      <c r="P11" s="997"/>
      <c r="Q11" s="997"/>
      <c r="R11" s="997"/>
      <c r="S11" s="997"/>
      <c r="T11" s="997"/>
      <c r="U11" s="997"/>
      <c r="V11" s="997"/>
      <c r="W11" s="997"/>
      <c r="X11" s="997"/>
      <c r="Y11" s="997"/>
      <c r="Z11" s="997"/>
      <c r="AA11" s="997"/>
      <c r="AB11" s="997"/>
      <c r="AC11" s="997"/>
      <c r="AD11" s="997"/>
      <c r="AE11" s="997"/>
      <c r="AF11" s="997"/>
      <c r="AG11" s="1101"/>
      <c r="AH11" s="1101"/>
      <c r="AI11" s="1101"/>
      <c r="AJ11" s="1101"/>
      <c r="AK11" s="1101"/>
      <c r="AL11" s="1101"/>
      <c r="AM11" s="1101"/>
      <c r="AN11" s="1116"/>
    </row>
    <row r="12" spans="1:40">
      <c r="A12" s="932">
        <f t="shared" ref="A12" si="0">A10+1</f>
        <v>264</v>
      </c>
      <c r="B12" s="1101">
        <f>AN10+1</f>
        <v>6032</v>
      </c>
      <c r="C12" s="1101"/>
      <c r="D12" s="1101"/>
      <c r="E12" s="997">
        <f>B12+1</f>
        <v>6033</v>
      </c>
      <c r="F12" s="997"/>
      <c r="G12" s="997"/>
      <c r="H12" s="997"/>
      <c r="I12" s="997">
        <f>E12+1</f>
        <v>6034</v>
      </c>
      <c r="J12" s="997"/>
      <c r="K12" s="997"/>
      <c r="L12" s="997"/>
      <c r="M12" s="997">
        <f>I12+1</f>
        <v>6035</v>
      </c>
      <c r="N12" s="997">
        <f>M12+1</f>
        <v>6036</v>
      </c>
      <c r="O12" s="997">
        <f>N12+1</f>
        <v>6037</v>
      </c>
      <c r="P12" s="997">
        <f>O12+1</f>
        <v>6038</v>
      </c>
      <c r="Q12" s="997">
        <f>P12+1</f>
        <v>6039</v>
      </c>
      <c r="R12" s="997"/>
      <c r="S12" s="997"/>
      <c r="T12" s="997"/>
      <c r="U12" s="997">
        <f t="shared" ref="U12" si="1">Q12+1</f>
        <v>6040</v>
      </c>
      <c r="V12" s="997">
        <f t="shared" ref="V12" si="2">U12+1</f>
        <v>6041</v>
      </c>
      <c r="W12" s="997"/>
      <c r="X12" s="997"/>
      <c r="Y12" s="997">
        <f>V12+1</f>
        <v>6042</v>
      </c>
      <c r="Z12" s="997"/>
      <c r="AA12" s="997"/>
      <c r="AB12" s="997">
        <f>Y12+1</f>
        <v>6043</v>
      </c>
      <c r="AC12" s="997"/>
      <c r="AD12" s="997"/>
      <c r="AE12" s="997"/>
      <c r="AF12" s="997"/>
      <c r="AG12" s="1101">
        <f>AB12+1</f>
        <v>6044</v>
      </c>
      <c r="AH12" s="1101"/>
      <c r="AI12" s="1101"/>
      <c r="AJ12" s="1101">
        <f>AG12+1</f>
        <v>6045</v>
      </c>
      <c r="AK12" s="1101"/>
      <c r="AL12" s="1101"/>
      <c r="AM12" s="1101"/>
      <c r="AN12" s="1116">
        <f>AJ12+1</f>
        <v>6046</v>
      </c>
    </row>
    <row r="13" spans="1:40">
      <c r="A13" s="932"/>
      <c r="B13" s="1101"/>
      <c r="C13" s="1101"/>
      <c r="D13" s="1101"/>
      <c r="E13" s="997"/>
      <c r="F13" s="997"/>
      <c r="G13" s="997"/>
      <c r="H13" s="997"/>
      <c r="I13" s="997"/>
      <c r="J13" s="997"/>
      <c r="K13" s="997"/>
      <c r="L13" s="997"/>
      <c r="M13" s="997"/>
      <c r="N13" s="997"/>
      <c r="O13" s="997"/>
      <c r="P13" s="997"/>
      <c r="Q13" s="997"/>
      <c r="R13" s="997"/>
      <c r="S13" s="997"/>
      <c r="T13" s="997"/>
      <c r="U13" s="997"/>
      <c r="V13" s="997"/>
      <c r="W13" s="997"/>
      <c r="X13" s="997"/>
      <c r="Y13" s="997"/>
      <c r="Z13" s="997"/>
      <c r="AA13" s="997"/>
      <c r="AB13" s="997"/>
      <c r="AC13" s="997"/>
      <c r="AD13" s="997"/>
      <c r="AE13" s="997"/>
      <c r="AF13" s="997"/>
      <c r="AG13" s="1101"/>
      <c r="AH13" s="1101"/>
      <c r="AI13" s="1101"/>
      <c r="AJ13" s="1101"/>
      <c r="AK13" s="1101"/>
      <c r="AL13" s="1101"/>
      <c r="AM13" s="1101"/>
      <c r="AN13" s="1116"/>
    </row>
    <row r="14" spans="1:40">
      <c r="A14" s="932">
        <f t="shared" ref="A14" si="3">A12+1</f>
        <v>265</v>
      </c>
      <c r="B14" s="1101">
        <f>AN12+1</f>
        <v>6047</v>
      </c>
      <c r="C14" s="1101"/>
      <c r="D14" s="1101"/>
      <c r="E14" s="997">
        <f>B14+1</f>
        <v>6048</v>
      </c>
      <c r="F14" s="997"/>
      <c r="G14" s="997"/>
      <c r="H14" s="997"/>
      <c r="I14" s="997">
        <f>E14+1</f>
        <v>6049</v>
      </c>
      <c r="J14" s="997"/>
      <c r="K14" s="997"/>
      <c r="L14" s="997"/>
      <c r="M14" s="997">
        <f>I14+1</f>
        <v>6050</v>
      </c>
      <c r="N14" s="997">
        <f>M14+1</f>
        <v>6051</v>
      </c>
      <c r="O14" s="997">
        <f>N14+1</f>
        <v>6052</v>
      </c>
      <c r="P14" s="997">
        <f>O14+1</f>
        <v>6053</v>
      </c>
      <c r="Q14" s="997">
        <f>P14+1</f>
        <v>6054</v>
      </c>
      <c r="R14" s="997"/>
      <c r="S14" s="997"/>
      <c r="T14" s="997"/>
      <c r="U14" s="997">
        <f t="shared" ref="U14" si="4">Q14+1</f>
        <v>6055</v>
      </c>
      <c r="V14" s="997">
        <f t="shared" ref="V14" si="5">U14+1</f>
        <v>6056</v>
      </c>
      <c r="W14" s="997"/>
      <c r="X14" s="997"/>
      <c r="Y14" s="997">
        <f>V14+1</f>
        <v>6057</v>
      </c>
      <c r="Z14" s="997"/>
      <c r="AA14" s="997"/>
      <c r="AB14" s="997">
        <f>Y14+1</f>
        <v>6058</v>
      </c>
      <c r="AC14" s="997"/>
      <c r="AD14" s="997"/>
      <c r="AE14" s="997"/>
      <c r="AF14" s="997"/>
      <c r="AG14" s="1101">
        <f>AB14+1</f>
        <v>6059</v>
      </c>
      <c r="AH14" s="1101"/>
      <c r="AI14" s="1101"/>
      <c r="AJ14" s="1101">
        <f>AG14+1</f>
        <v>6060</v>
      </c>
      <c r="AK14" s="1101"/>
      <c r="AL14" s="1101"/>
      <c r="AM14" s="1101"/>
      <c r="AN14" s="1116">
        <f>AJ14+1</f>
        <v>6061</v>
      </c>
    </row>
    <row r="15" spans="1:40">
      <c r="A15" s="932"/>
      <c r="B15" s="1101"/>
      <c r="C15" s="1101"/>
      <c r="D15" s="1101"/>
      <c r="E15" s="997"/>
      <c r="F15" s="997"/>
      <c r="G15" s="997"/>
      <c r="H15" s="997"/>
      <c r="I15" s="997"/>
      <c r="J15" s="997"/>
      <c r="K15" s="997"/>
      <c r="L15" s="997"/>
      <c r="M15" s="997"/>
      <c r="N15" s="997"/>
      <c r="O15" s="997"/>
      <c r="P15" s="997"/>
      <c r="Q15" s="997"/>
      <c r="R15" s="997"/>
      <c r="S15" s="997"/>
      <c r="T15" s="997"/>
      <c r="U15" s="997"/>
      <c r="V15" s="997"/>
      <c r="W15" s="997"/>
      <c r="X15" s="997"/>
      <c r="Y15" s="997"/>
      <c r="Z15" s="997"/>
      <c r="AA15" s="997"/>
      <c r="AB15" s="997"/>
      <c r="AC15" s="997"/>
      <c r="AD15" s="997"/>
      <c r="AE15" s="997"/>
      <c r="AF15" s="997"/>
      <c r="AG15" s="1101"/>
      <c r="AH15" s="1101"/>
      <c r="AI15" s="1101"/>
      <c r="AJ15" s="1101"/>
      <c r="AK15" s="1101"/>
      <c r="AL15" s="1101"/>
      <c r="AM15" s="1101"/>
      <c r="AN15" s="1116"/>
    </row>
    <row r="16" spans="1:40">
      <c r="A16" s="932">
        <f t="shared" ref="A16" si="6">A14+1</f>
        <v>266</v>
      </c>
      <c r="B16" s="1101">
        <f>AN14+1</f>
        <v>6062</v>
      </c>
      <c r="C16" s="1101"/>
      <c r="D16" s="1101"/>
      <c r="E16" s="997">
        <f>B16+1</f>
        <v>6063</v>
      </c>
      <c r="F16" s="997"/>
      <c r="G16" s="997"/>
      <c r="H16" s="997"/>
      <c r="I16" s="997">
        <f>E16+1</f>
        <v>6064</v>
      </c>
      <c r="J16" s="997"/>
      <c r="K16" s="997"/>
      <c r="L16" s="997"/>
      <c r="M16" s="997">
        <f>I16+1</f>
        <v>6065</v>
      </c>
      <c r="N16" s="997">
        <f>M16+1</f>
        <v>6066</v>
      </c>
      <c r="O16" s="997">
        <f>N16+1</f>
        <v>6067</v>
      </c>
      <c r="P16" s="997">
        <f>O16+1</f>
        <v>6068</v>
      </c>
      <c r="Q16" s="997">
        <f>P16+1</f>
        <v>6069</v>
      </c>
      <c r="R16" s="997"/>
      <c r="S16" s="997"/>
      <c r="T16" s="997"/>
      <c r="U16" s="997">
        <f t="shared" ref="U16" si="7">Q16+1</f>
        <v>6070</v>
      </c>
      <c r="V16" s="997">
        <f t="shared" ref="V16" si="8">U16+1</f>
        <v>6071</v>
      </c>
      <c r="W16" s="997"/>
      <c r="X16" s="997"/>
      <c r="Y16" s="997">
        <f>V16+1</f>
        <v>6072</v>
      </c>
      <c r="Z16" s="997"/>
      <c r="AA16" s="997"/>
      <c r="AB16" s="997">
        <f>Y16+1</f>
        <v>6073</v>
      </c>
      <c r="AC16" s="997"/>
      <c r="AD16" s="997"/>
      <c r="AE16" s="997"/>
      <c r="AF16" s="997"/>
      <c r="AG16" s="1101">
        <f>AB16+1</f>
        <v>6074</v>
      </c>
      <c r="AH16" s="1101"/>
      <c r="AI16" s="1101"/>
      <c r="AJ16" s="1101">
        <f>AG16+1</f>
        <v>6075</v>
      </c>
      <c r="AK16" s="1101"/>
      <c r="AL16" s="1101"/>
      <c r="AM16" s="1101"/>
      <c r="AN16" s="1116">
        <f>AJ16+1</f>
        <v>6076</v>
      </c>
    </row>
    <row r="17" spans="1:40">
      <c r="A17" s="932"/>
      <c r="B17" s="1101"/>
      <c r="C17" s="1101"/>
      <c r="D17" s="1101"/>
      <c r="E17" s="997"/>
      <c r="F17" s="997"/>
      <c r="G17" s="997"/>
      <c r="H17" s="997"/>
      <c r="I17" s="997"/>
      <c r="J17" s="997"/>
      <c r="K17" s="997"/>
      <c r="L17" s="997"/>
      <c r="M17" s="997"/>
      <c r="N17" s="997"/>
      <c r="O17" s="997"/>
      <c r="P17" s="997"/>
      <c r="Q17" s="997"/>
      <c r="R17" s="997"/>
      <c r="S17" s="997"/>
      <c r="T17" s="997"/>
      <c r="U17" s="997"/>
      <c r="V17" s="997"/>
      <c r="W17" s="997"/>
      <c r="X17" s="997"/>
      <c r="Y17" s="997"/>
      <c r="Z17" s="997"/>
      <c r="AA17" s="997"/>
      <c r="AB17" s="997"/>
      <c r="AC17" s="997"/>
      <c r="AD17" s="997"/>
      <c r="AE17" s="997"/>
      <c r="AF17" s="997"/>
      <c r="AG17" s="1101"/>
      <c r="AH17" s="1101"/>
      <c r="AI17" s="1101"/>
      <c r="AJ17" s="1101"/>
      <c r="AK17" s="1101"/>
      <c r="AL17" s="1101"/>
      <c r="AM17" s="1101"/>
      <c r="AN17" s="1116"/>
    </row>
    <row r="18" spans="1:40">
      <c r="A18" s="932">
        <f t="shared" ref="A18" si="9">A16+1</f>
        <v>267</v>
      </c>
      <c r="B18" s="1101">
        <f>AN16+1</f>
        <v>6077</v>
      </c>
      <c r="C18" s="1101"/>
      <c r="D18" s="1101"/>
      <c r="E18" s="997">
        <f>B18+1</f>
        <v>6078</v>
      </c>
      <c r="F18" s="997"/>
      <c r="G18" s="997"/>
      <c r="H18" s="997"/>
      <c r="I18" s="997">
        <f>E18+1</f>
        <v>6079</v>
      </c>
      <c r="J18" s="997"/>
      <c r="K18" s="997"/>
      <c r="L18" s="997"/>
      <c r="M18" s="997">
        <f>I18+1</f>
        <v>6080</v>
      </c>
      <c r="N18" s="997">
        <f>M18+1</f>
        <v>6081</v>
      </c>
      <c r="O18" s="997">
        <f>N18+1</f>
        <v>6082</v>
      </c>
      <c r="P18" s="997">
        <f>O18+1</f>
        <v>6083</v>
      </c>
      <c r="Q18" s="997">
        <f>P18+1</f>
        <v>6084</v>
      </c>
      <c r="R18" s="997"/>
      <c r="S18" s="997"/>
      <c r="T18" s="997"/>
      <c r="U18" s="997">
        <f t="shared" ref="U18" si="10">Q18+1</f>
        <v>6085</v>
      </c>
      <c r="V18" s="997">
        <f t="shared" ref="V18" si="11">U18+1</f>
        <v>6086</v>
      </c>
      <c r="W18" s="997"/>
      <c r="X18" s="997"/>
      <c r="Y18" s="997">
        <f>V18+1</f>
        <v>6087</v>
      </c>
      <c r="Z18" s="997"/>
      <c r="AA18" s="997"/>
      <c r="AB18" s="997">
        <f>Y18+1</f>
        <v>6088</v>
      </c>
      <c r="AC18" s="997"/>
      <c r="AD18" s="997"/>
      <c r="AE18" s="997"/>
      <c r="AF18" s="997"/>
      <c r="AG18" s="1101">
        <f>AB18+1</f>
        <v>6089</v>
      </c>
      <c r="AH18" s="1101"/>
      <c r="AI18" s="1101"/>
      <c r="AJ18" s="1101">
        <f>AG18+1</f>
        <v>6090</v>
      </c>
      <c r="AK18" s="1101"/>
      <c r="AL18" s="1101"/>
      <c r="AM18" s="1101"/>
      <c r="AN18" s="1116">
        <f>AJ18+1</f>
        <v>6091</v>
      </c>
    </row>
    <row r="19" spans="1:40">
      <c r="A19" s="932"/>
      <c r="B19" s="1101"/>
      <c r="C19" s="1101"/>
      <c r="D19" s="1101"/>
      <c r="E19" s="997"/>
      <c r="F19" s="997"/>
      <c r="G19" s="997"/>
      <c r="H19" s="997"/>
      <c r="I19" s="997"/>
      <c r="J19" s="997"/>
      <c r="K19" s="997"/>
      <c r="L19" s="997"/>
      <c r="M19" s="997"/>
      <c r="N19" s="997"/>
      <c r="O19" s="997"/>
      <c r="P19" s="997"/>
      <c r="Q19" s="997"/>
      <c r="R19" s="997"/>
      <c r="S19" s="997"/>
      <c r="T19" s="997"/>
      <c r="U19" s="997"/>
      <c r="V19" s="997"/>
      <c r="W19" s="997"/>
      <c r="X19" s="997"/>
      <c r="Y19" s="997"/>
      <c r="Z19" s="997"/>
      <c r="AA19" s="997"/>
      <c r="AB19" s="997"/>
      <c r="AC19" s="997"/>
      <c r="AD19" s="997"/>
      <c r="AE19" s="997"/>
      <c r="AF19" s="997"/>
      <c r="AG19" s="1101"/>
      <c r="AH19" s="1101"/>
      <c r="AI19" s="1101"/>
      <c r="AJ19" s="1101"/>
      <c r="AK19" s="1101"/>
      <c r="AL19" s="1101"/>
      <c r="AM19" s="1101"/>
      <c r="AN19" s="1116"/>
    </row>
    <row r="20" spans="1:40">
      <c r="A20" s="932">
        <f t="shared" ref="A20" si="12">A18+1</f>
        <v>268</v>
      </c>
      <c r="B20" s="1101">
        <f>AN18+1</f>
        <v>6092</v>
      </c>
      <c r="C20" s="1101"/>
      <c r="D20" s="1101"/>
      <c r="E20" s="997">
        <f>B20+1</f>
        <v>6093</v>
      </c>
      <c r="F20" s="997"/>
      <c r="G20" s="997"/>
      <c r="H20" s="997"/>
      <c r="I20" s="997">
        <f>E20+1</f>
        <v>6094</v>
      </c>
      <c r="J20" s="997"/>
      <c r="K20" s="997"/>
      <c r="L20" s="997"/>
      <c r="M20" s="997">
        <f>I20+1</f>
        <v>6095</v>
      </c>
      <c r="N20" s="997">
        <f>M20+1</f>
        <v>6096</v>
      </c>
      <c r="O20" s="997">
        <f>N20+1</f>
        <v>6097</v>
      </c>
      <c r="P20" s="997">
        <f>O20+1</f>
        <v>6098</v>
      </c>
      <c r="Q20" s="997">
        <f>P20+1</f>
        <v>6099</v>
      </c>
      <c r="R20" s="997"/>
      <c r="S20" s="997"/>
      <c r="T20" s="997"/>
      <c r="U20" s="997">
        <f t="shared" ref="U20" si="13">Q20+1</f>
        <v>6100</v>
      </c>
      <c r="V20" s="997">
        <f t="shared" ref="V20" si="14">U20+1</f>
        <v>6101</v>
      </c>
      <c r="W20" s="997"/>
      <c r="X20" s="997"/>
      <c r="Y20" s="997">
        <f>V20+1</f>
        <v>6102</v>
      </c>
      <c r="Z20" s="997"/>
      <c r="AA20" s="997"/>
      <c r="AB20" s="997">
        <f>Y20+1</f>
        <v>6103</v>
      </c>
      <c r="AC20" s="997"/>
      <c r="AD20" s="997"/>
      <c r="AE20" s="997"/>
      <c r="AF20" s="997"/>
      <c r="AG20" s="1101">
        <f>AB20+1</f>
        <v>6104</v>
      </c>
      <c r="AH20" s="1101"/>
      <c r="AI20" s="1101"/>
      <c r="AJ20" s="1101">
        <f>AG20+1</f>
        <v>6105</v>
      </c>
      <c r="AK20" s="1101"/>
      <c r="AL20" s="1101"/>
      <c r="AM20" s="1101"/>
      <c r="AN20" s="1116">
        <f>AJ20+1</f>
        <v>6106</v>
      </c>
    </row>
    <row r="21" spans="1:40">
      <c r="A21" s="932"/>
      <c r="B21" s="1101"/>
      <c r="C21" s="1101"/>
      <c r="D21" s="1101"/>
      <c r="E21" s="997"/>
      <c r="F21" s="997"/>
      <c r="G21" s="997"/>
      <c r="H21" s="997"/>
      <c r="I21" s="997"/>
      <c r="J21" s="997"/>
      <c r="K21" s="997"/>
      <c r="L21" s="997"/>
      <c r="M21" s="997"/>
      <c r="N21" s="997"/>
      <c r="O21" s="997"/>
      <c r="P21" s="997"/>
      <c r="Q21" s="997"/>
      <c r="R21" s="997"/>
      <c r="S21" s="997"/>
      <c r="T21" s="997"/>
      <c r="U21" s="997"/>
      <c r="V21" s="997"/>
      <c r="W21" s="997"/>
      <c r="X21" s="997"/>
      <c r="Y21" s="997"/>
      <c r="Z21" s="997"/>
      <c r="AA21" s="997"/>
      <c r="AB21" s="997"/>
      <c r="AC21" s="997"/>
      <c r="AD21" s="997"/>
      <c r="AE21" s="997"/>
      <c r="AF21" s="997"/>
      <c r="AG21" s="1101"/>
      <c r="AH21" s="1101"/>
      <c r="AI21" s="1101"/>
      <c r="AJ21" s="1101"/>
      <c r="AK21" s="1101"/>
      <c r="AL21" s="1101"/>
      <c r="AM21" s="1101"/>
      <c r="AN21" s="1116"/>
    </row>
    <row r="22" spans="1:40">
      <c r="A22" s="932">
        <f t="shared" ref="A22" si="15">A20+1</f>
        <v>269</v>
      </c>
      <c r="B22" s="1101">
        <f>AN20+1</f>
        <v>6107</v>
      </c>
      <c r="C22" s="1101"/>
      <c r="D22" s="1101"/>
      <c r="E22" s="997">
        <f>B22+1</f>
        <v>6108</v>
      </c>
      <c r="F22" s="997"/>
      <c r="G22" s="997"/>
      <c r="H22" s="997"/>
      <c r="I22" s="997">
        <f>E22+1</f>
        <v>6109</v>
      </c>
      <c r="J22" s="997"/>
      <c r="K22" s="997"/>
      <c r="L22" s="997"/>
      <c r="M22" s="997">
        <f>I22+1</f>
        <v>6110</v>
      </c>
      <c r="N22" s="997">
        <f>M22+1</f>
        <v>6111</v>
      </c>
      <c r="O22" s="997">
        <f>N22+1</f>
        <v>6112</v>
      </c>
      <c r="P22" s="997">
        <f>O22+1</f>
        <v>6113</v>
      </c>
      <c r="Q22" s="997">
        <f>P22+1</f>
        <v>6114</v>
      </c>
      <c r="R22" s="997"/>
      <c r="S22" s="997"/>
      <c r="T22" s="997"/>
      <c r="U22" s="997">
        <f t="shared" ref="U22" si="16">Q22+1</f>
        <v>6115</v>
      </c>
      <c r="V22" s="997">
        <f t="shared" ref="V22" si="17">U22+1</f>
        <v>6116</v>
      </c>
      <c r="W22" s="997"/>
      <c r="X22" s="997"/>
      <c r="Y22" s="997">
        <f>V22+1</f>
        <v>6117</v>
      </c>
      <c r="Z22" s="997"/>
      <c r="AA22" s="997"/>
      <c r="AB22" s="997">
        <f>Y22+1</f>
        <v>6118</v>
      </c>
      <c r="AC22" s="997"/>
      <c r="AD22" s="997"/>
      <c r="AE22" s="997"/>
      <c r="AF22" s="997"/>
      <c r="AG22" s="1101">
        <f>AB22+1</f>
        <v>6119</v>
      </c>
      <c r="AH22" s="1101"/>
      <c r="AI22" s="1101"/>
      <c r="AJ22" s="1101">
        <f>AG22+1</f>
        <v>6120</v>
      </c>
      <c r="AK22" s="1101"/>
      <c r="AL22" s="1101"/>
      <c r="AM22" s="1101"/>
      <c r="AN22" s="1116">
        <f>AJ22+1</f>
        <v>6121</v>
      </c>
    </row>
    <row r="23" spans="1:40">
      <c r="A23" s="932"/>
      <c r="B23" s="1101"/>
      <c r="C23" s="1101"/>
      <c r="D23" s="1101"/>
      <c r="E23" s="997"/>
      <c r="F23" s="997"/>
      <c r="G23" s="997"/>
      <c r="H23" s="997"/>
      <c r="I23" s="997"/>
      <c r="J23" s="997"/>
      <c r="K23" s="997"/>
      <c r="L23" s="997"/>
      <c r="M23" s="997"/>
      <c r="N23" s="997"/>
      <c r="O23" s="997"/>
      <c r="P23" s="997"/>
      <c r="Q23" s="997"/>
      <c r="R23" s="997"/>
      <c r="S23" s="997"/>
      <c r="T23" s="997"/>
      <c r="U23" s="997"/>
      <c r="V23" s="997"/>
      <c r="W23" s="997"/>
      <c r="X23" s="997"/>
      <c r="Y23" s="997"/>
      <c r="Z23" s="997"/>
      <c r="AA23" s="997"/>
      <c r="AB23" s="997"/>
      <c r="AC23" s="997"/>
      <c r="AD23" s="997"/>
      <c r="AE23" s="997"/>
      <c r="AF23" s="997"/>
      <c r="AG23" s="1101"/>
      <c r="AH23" s="1101"/>
      <c r="AI23" s="1101"/>
      <c r="AJ23" s="1101"/>
      <c r="AK23" s="1101"/>
      <c r="AL23" s="1101"/>
      <c r="AM23" s="1101"/>
      <c r="AN23" s="1116"/>
    </row>
    <row r="24" spans="1:40">
      <c r="A24" s="932">
        <f t="shared" ref="A24" si="18">A22+1</f>
        <v>270</v>
      </c>
      <c r="B24" s="1101">
        <f>AN22+1</f>
        <v>6122</v>
      </c>
      <c r="C24" s="1101"/>
      <c r="D24" s="1101"/>
      <c r="E24" s="997">
        <f>B24+1</f>
        <v>6123</v>
      </c>
      <c r="F24" s="997"/>
      <c r="G24" s="997"/>
      <c r="H24" s="997"/>
      <c r="I24" s="997">
        <f>E24+1</f>
        <v>6124</v>
      </c>
      <c r="J24" s="997"/>
      <c r="K24" s="997"/>
      <c r="L24" s="997"/>
      <c r="M24" s="997">
        <f>I24+1</f>
        <v>6125</v>
      </c>
      <c r="N24" s="997">
        <f>M24+1</f>
        <v>6126</v>
      </c>
      <c r="O24" s="997">
        <f>N24+1</f>
        <v>6127</v>
      </c>
      <c r="P24" s="997">
        <f>O24+1</f>
        <v>6128</v>
      </c>
      <c r="Q24" s="997">
        <f>P24+1</f>
        <v>6129</v>
      </c>
      <c r="R24" s="997"/>
      <c r="S24" s="997"/>
      <c r="T24" s="997"/>
      <c r="U24" s="997">
        <f t="shared" ref="U24" si="19">Q24+1</f>
        <v>6130</v>
      </c>
      <c r="V24" s="997">
        <f t="shared" ref="V24" si="20">U24+1</f>
        <v>6131</v>
      </c>
      <c r="W24" s="997"/>
      <c r="X24" s="997"/>
      <c r="Y24" s="997">
        <f>V24+1</f>
        <v>6132</v>
      </c>
      <c r="Z24" s="997"/>
      <c r="AA24" s="997"/>
      <c r="AB24" s="997">
        <f>Y24+1</f>
        <v>6133</v>
      </c>
      <c r="AC24" s="997"/>
      <c r="AD24" s="997"/>
      <c r="AE24" s="997"/>
      <c r="AF24" s="997"/>
      <c r="AG24" s="1101">
        <f>AB24+1</f>
        <v>6134</v>
      </c>
      <c r="AH24" s="1101"/>
      <c r="AI24" s="1101"/>
      <c r="AJ24" s="1101">
        <f>AG24+1</f>
        <v>6135</v>
      </c>
      <c r="AK24" s="1101"/>
      <c r="AL24" s="1101"/>
      <c r="AM24" s="1101"/>
      <c r="AN24" s="1116">
        <f>AJ24+1</f>
        <v>6136</v>
      </c>
    </row>
    <row r="25" spans="1:40">
      <c r="A25" s="932"/>
      <c r="B25" s="1101"/>
      <c r="C25" s="1101"/>
      <c r="D25" s="1101"/>
      <c r="E25" s="997"/>
      <c r="F25" s="997"/>
      <c r="G25" s="997"/>
      <c r="H25" s="997"/>
      <c r="I25" s="997"/>
      <c r="J25" s="997"/>
      <c r="K25" s="997"/>
      <c r="L25" s="997"/>
      <c r="M25" s="997"/>
      <c r="N25" s="997"/>
      <c r="O25" s="997"/>
      <c r="P25" s="997"/>
      <c r="Q25" s="997"/>
      <c r="R25" s="997"/>
      <c r="S25" s="997"/>
      <c r="T25" s="997"/>
      <c r="U25" s="997"/>
      <c r="V25" s="997"/>
      <c r="W25" s="997"/>
      <c r="X25" s="997"/>
      <c r="Y25" s="997"/>
      <c r="Z25" s="997"/>
      <c r="AA25" s="997"/>
      <c r="AB25" s="997"/>
      <c r="AC25" s="997"/>
      <c r="AD25" s="997"/>
      <c r="AE25" s="997"/>
      <c r="AF25" s="997"/>
      <c r="AG25" s="1101"/>
      <c r="AH25" s="1101"/>
      <c r="AI25" s="1101"/>
      <c r="AJ25" s="1101"/>
      <c r="AK25" s="1101"/>
      <c r="AL25" s="1101"/>
      <c r="AM25" s="1101"/>
      <c r="AN25" s="1116"/>
    </row>
    <row r="26" spans="1:40">
      <c r="A26" s="932">
        <f t="shared" ref="A26" si="21">A24+1</f>
        <v>271</v>
      </c>
      <c r="B26" s="1101">
        <f>AN24+1</f>
        <v>6137</v>
      </c>
      <c r="C26" s="1101"/>
      <c r="D26" s="1101"/>
      <c r="E26" s="997">
        <f>B26+1</f>
        <v>6138</v>
      </c>
      <c r="F26" s="997"/>
      <c r="G26" s="997"/>
      <c r="H26" s="997"/>
      <c r="I26" s="997">
        <f>E26+1</f>
        <v>6139</v>
      </c>
      <c r="J26" s="997"/>
      <c r="K26" s="997"/>
      <c r="L26" s="997"/>
      <c r="M26" s="997">
        <f>I26+1</f>
        <v>6140</v>
      </c>
      <c r="N26" s="997">
        <f>M26+1</f>
        <v>6141</v>
      </c>
      <c r="O26" s="997">
        <f>N26+1</f>
        <v>6142</v>
      </c>
      <c r="P26" s="997">
        <f>O26+1</f>
        <v>6143</v>
      </c>
      <c r="Q26" s="997">
        <f>P26+1</f>
        <v>6144</v>
      </c>
      <c r="R26" s="997"/>
      <c r="S26" s="997"/>
      <c r="T26" s="997"/>
      <c r="U26" s="997">
        <f t="shared" ref="U26" si="22">Q26+1</f>
        <v>6145</v>
      </c>
      <c r="V26" s="997">
        <f t="shared" ref="V26" si="23">U26+1</f>
        <v>6146</v>
      </c>
      <c r="W26" s="997"/>
      <c r="X26" s="997"/>
      <c r="Y26" s="997">
        <f>V26+1</f>
        <v>6147</v>
      </c>
      <c r="Z26" s="997"/>
      <c r="AA26" s="997"/>
      <c r="AB26" s="997">
        <f>Y26+1</f>
        <v>6148</v>
      </c>
      <c r="AC26" s="997"/>
      <c r="AD26" s="997"/>
      <c r="AE26" s="997"/>
      <c r="AF26" s="997"/>
      <c r="AG26" s="1101">
        <f>AB26+1</f>
        <v>6149</v>
      </c>
      <c r="AH26" s="1101"/>
      <c r="AI26" s="1101"/>
      <c r="AJ26" s="1101">
        <f>AG26+1</f>
        <v>6150</v>
      </c>
      <c r="AK26" s="1101"/>
      <c r="AL26" s="1101"/>
      <c r="AM26" s="1101"/>
      <c r="AN26" s="1116">
        <f>AJ26+1</f>
        <v>6151</v>
      </c>
    </row>
    <row r="27" spans="1:40">
      <c r="A27" s="932"/>
      <c r="B27" s="1101"/>
      <c r="C27" s="1101"/>
      <c r="D27" s="1101"/>
      <c r="E27" s="997"/>
      <c r="F27" s="997"/>
      <c r="G27" s="997"/>
      <c r="H27" s="997"/>
      <c r="I27" s="997"/>
      <c r="J27" s="997"/>
      <c r="K27" s="997"/>
      <c r="L27" s="997"/>
      <c r="M27" s="997"/>
      <c r="N27" s="997"/>
      <c r="O27" s="997"/>
      <c r="P27" s="997"/>
      <c r="Q27" s="997"/>
      <c r="R27" s="997"/>
      <c r="S27" s="997"/>
      <c r="T27" s="997"/>
      <c r="U27" s="997"/>
      <c r="V27" s="997"/>
      <c r="W27" s="997"/>
      <c r="X27" s="997"/>
      <c r="Y27" s="997"/>
      <c r="Z27" s="997"/>
      <c r="AA27" s="997"/>
      <c r="AB27" s="997"/>
      <c r="AC27" s="997"/>
      <c r="AD27" s="997"/>
      <c r="AE27" s="997"/>
      <c r="AF27" s="997"/>
      <c r="AG27" s="1101"/>
      <c r="AH27" s="1101"/>
      <c r="AI27" s="1101"/>
      <c r="AJ27" s="1101"/>
      <c r="AK27" s="1101"/>
      <c r="AL27" s="1101"/>
      <c r="AM27" s="1101"/>
      <c r="AN27" s="1116"/>
    </row>
    <row r="28" spans="1:40">
      <c r="A28" s="932">
        <f t="shared" ref="A28" si="24">A26+1</f>
        <v>272</v>
      </c>
      <c r="B28" s="1101">
        <f>AN26+1</f>
        <v>6152</v>
      </c>
      <c r="C28" s="1101"/>
      <c r="D28" s="1101"/>
      <c r="E28" s="997">
        <f>B28+1</f>
        <v>6153</v>
      </c>
      <c r="F28" s="997"/>
      <c r="G28" s="997"/>
      <c r="H28" s="997"/>
      <c r="I28" s="997">
        <f>E28+1</f>
        <v>6154</v>
      </c>
      <c r="J28" s="997"/>
      <c r="K28" s="997"/>
      <c r="L28" s="997"/>
      <c r="M28" s="997">
        <f>I28+1</f>
        <v>6155</v>
      </c>
      <c r="N28" s="997">
        <f>M28+1</f>
        <v>6156</v>
      </c>
      <c r="O28" s="997">
        <f>N28+1</f>
        <v>6157</v>
      </c>
      <c r="P28" s="997">
        <f>O28+1</f>
        <v>6158</v>
      </c>
      <c r="Q28" s="997">
        <f>P28+1</f>
        <v>6159</v>
      </c>
      <c r="R28" s="997"/>
      <c r="S28" s="997"/>
      <c r="T28" s="997"/>
      <c r="U28" s="997">
        <f t="shared" ref="U28" si="25">Q28+1</f>
        <v>6160</v>
      </c>
      <c r="V28" s="997">
        <f t="shared" ref="V28" si="26">U28+1</f>
        <v>6161</v>
      </c>
      <c r="W28" s="997"/>
      <c r="X28" s="997"/>
      <c r="Y28" s="997">
        <f>V28+1</f>
        <v>6162</v>
      </c>
      <c r="Z28" s="997"/>
      <c r="AA28" s="997"/>
      <c r="AB28" s="997">
        <f>Y28+1</f>
        <v>6163</v>
      </c>
      <c r="AC28" s="997"/>
      <c r="AD28" s="997"/>
      <c r="AE28" s="997"/>
      <c r="AF28" s="997"/>
      <c r="AG28" s="1101">
        <f>AB28+1</f>
        <v>6164</v>
      </c>
      <c r="AH28" s="1101"/>
      <c r="AI28" s="1101"/>
      <c r="AJ28" s="1101">
        <f>AG28+1</f>
        <v>6165</v>
      </c>
      <c r="AK28" s="1101"/>
      <c r="AL28" s="1101"/>
      <c r="AM28" s="1101"/>
      <c r="AN28" s="1116">
        <f>AJ28+1</f>
        <v>6166</v>
      </c>
    </row>
    <row r="29" spans="1:40">
      <c r="A29" s="932"/>
      <c r="B29" s="1101"/>
      <c r="C29" s="1101"/>
      <c r="D29" s="1101"/>
      <c r="E29" s="997"/>
      <c r="F29" s="997"/>
      <c r="G29" s="997"/>
      <c r="H29" s="997"/>
      <c r="I29" s="997"/>
      <c r="J29" s="997"/>
      <c r="K29" s="997"/>
      <c r="L29" s="997"/>
      <c r="M29" s="997"/>
      <c r="N29" s="997"/>
      <c r="O29" s="997"/>
      <c r="P29" s="997"/>
      <c r="Q29" s="997"/>
      <c r="R29" s="997"/>
      <c r="S29" s="997"/>
      <c r="T29" s="997"/>
      <c r="U29" s="997"/>
      <c r="V29" s="997"/>
      <c r="W29" s="997"/>
      <c r="X29" s="997"/>
      <c r="Y29" s="997"/>
      <c r="Z29" s="997"/>
      <c r="AA29" s="997"/>
      <c r="AB29" s="997"/>
      <c r="AC29" s="997"/>
      <c r="AD29" s="997"/>
      <c r="AE29" s="997"/>
      <c r="AF29" s="997"/>
      <c r="AG29" s="1101"/>
      <c r="AH29" s="1101"/>
      <c r="AI29" s="1101"/>
      <c r="AJ29" s="1101"/>
      <c r="AK29" s="1101"/>
      <c r="AL29" s="1101"/>
      <c r="AM29" s="1101"/>
      <c r="AN29" s="1116"/>
    </row>
    <row r="30" spans="1:40">
      <c r="A30" s="932">
        <f t="shared" ref="A30" si="27">A28+1</f>
        <v>273</v>
      </c>
      <c r="B30" s="1101">
        <f>AN28+1</f>
        <v>6167</v>
      </c>
      <c r="C30" s="1101"/>
      <c r="D30" s="1101"/>
      <c r="E30" s="997">
        <f>B30+1</f>
        <v>6168</v>
      </c>
      <c r="F30" s="997"/>
      <c r="G30" s="997"/>
      <c r="H30" s="997"/>
      <c r="I30" s="997">
        <f>E30+1</f>
        <v>6169</v>
      </c>
      <c r="J30" s="997"/>
      <c r="K30" s="997"/>
      <c r="L30" s="997"/>
      <c r="M30" s="997">
        <f>I30+1</f>
        <v>6170</v>
      </c>
      <c r="N30" s="997">
        <f>M30+1</f>
        <v>6171</v>
      </c>
      <c r="O30" s="997">
        <f>N30+1</f>
        <v>6172</v>
      </c>
      <c r="P30" s="997">
        <f>O30+1</f>
        <v>6173</v>
      </c>
      <c r="Q30" s="997">
        <f>P30+1</f>
        <v>6174</v>
      </c>
      <c r="R30" s="997"/>
      <c r="S30" s="997"/>
      <c r="T30" s="997"/>
      <c r="U30" s="997">
        <f t="shared" ref="U30" si="28">Q30+1</f>
        <v>6175</v>
      </c>
      <c r="V30" s="997">
        <f t="shared" ref="V30" si="29">U30+1</f>
        <v>6176</v>
      </c>
      <c r="W30" s="997"/>
      <c r="X30" s="997"/>
      <c r="Y30" s="997">
        <f>V30+1</f>
        <v>6177</v>
      </c>
      <c r="Z30" s="997"/>
      <c r="AA30" s="997"/>
      <c r="AB30" s="997">
        <f>Y30+1</f>
        <v>6178</v>
      </c>
      <c r="AC30" s="997"/>
      <c r="AD30" s="997"/>
      <c r="AE30" s="997"/>
      <c r="AF30" s="997"/>
      <c r="AG30" s="1101">
        <f>AB30+1</f>
        <v>6179</v>
      </c>
      <c r="AH30" s="1101"/>
      <c r="AI30" s="1101"/>
      <c r="AJ30" s="1101">
        <f>AG30+1</f>
        <v>6180</v>
      </c>
      <c r="AK30" s="1101"/>
      <c r="AL30" s="1101"/>
      <c r="AM30" s="1101"/>
      <c r="AN30" s="1116">
        <f>AJ30+1</f>
        <v>6181</v>
      </c>
    </row>
    <row r="31" spans="1:40">
      <c r="A31" s="932"/>
      <c r="B31" s="1101"/>
      <c r="C31" s="1101"/>
      <c r="D31" s="1101"/>
      <c r="E31" s="997"/>
      <c r="F31" s="997"/>
      <c r="G31" s="997"/>
      <c r="H31" s="997"/>
      <c r="I31" s="997"/>
      <c r="J31" s="997"/>
      <c r="K31" s="997"/>
      <c r="L31" s="997"/>
      <c r="M31" s="997"/>
      <c r="N31" s="997"/>
      <c r="O31" s="997"/>
      <c r="P31" s="997"/>
      <c r="Q31" s="997"/>
      <c r="R31" s="997"/>
      <c r="S31" s="997"/>
      <c r="T31" s="997"/>
      <c r="U31" s="997"/>
      <c r="V31" s="997"/>
      <c r="W31" s="997"/>
      <c r="X31" s="997"/>
      <c r="Y31" s="997"/>
      <c r="Z31" s="997"/>
      <c r="AA31" s="997"/>
      <c r="AB31" s="997"/>
      <c r="AC31" s="997"/>
      <c r="AD31" s="997"/>
      <c r="AE31" s="997"/>
      <c r="AF31" s="997"/>
      <c r="AG31" s="1101"/>
      <c r="AH31" s="1101"/>
      <c r="AI31" s="1101"/>
      <c r="AJ31" s="1101"/>
      <c r="AK31" s="1101"/>
      <c r="AL31" s="1101"/>
      <c r="AM31" s="1101"/>
      <c r="AN31" s="1116"/>
    </row>
    <row r="32" spans="1:40">
      <c r="A32" s="932">
        <f t="shared" ref="A32" si="30">A30+1</f>
        <v>274</v>
      </c>
      <c r="B32" s="1101">
        <f>AN30+1</f>
        <v>6182</v>
      </c>
      <c r="C32" s="1101"/>
      <c r="D32" s="1101"/>
      <c r="E32" s="997">
        <f>B32+1</f>
        <v>6183</v>
      </c>
      <c r="F32" s="997"/>
      <c r="G32" s="997"/>
      <c r="H32" s="997"/>
      <c r="I32" s="997">
        <f>E32+1</f>
        <v>6184</v>
      </c>
      <c r="J32" s="997"/>
      <c r="K32" s="997"/>
      <c r="L32" s="997"/>
      <c r="M32" s="997">
        <f>I32+1</f>
        <v>6185</v>
      </c>
      <c r="N32" s="997">
        <f>M32+1</f>
        <v>6186</v>
      </c>
      <c r="O32" s="997">
        <f>N32+1</f>
        <v>6187</v>
      </c>
      <c r="P32" s="997">
        <f>O32+1</f>
        <v>6188</v>
      </c>
      <c r="Q32" s="997">
        <f>P32+1</f>
        <v>6189</v>
      </c>
      <c r="R32" s="997"/>
      <c r="S32" s="997"/>
      <c r="T32" s="997"/>
      <c r="U32" s="997">
        <f t="shared" ref="U32" si="31">Q32+1</f>
        <v>6190</v>
      </c>
      <c r="V32" s="997">
        <f t="shared" ref="V32" si="32">U32+1</f>
        <v>6191</v>
      </c>
      <c r="W32" s="997"/>
      <c r="X32" s="997"/>
      <c r="Y32" s="997">
        <f>V32+1</f>
        <v>6192</v>
      </c>
      <c r="Z32" s="997"/>
      <c r="AA32" s="997"/>
      <c r="AB32" s="997">
        <f>Y32+1</f>
        <v>6193</v>
      </c>
      <c r="AC32" s="997"/>
      <c r="AD32" s="997"/>
      <c r="AE32" s="997"/>
      <c r="AF32" s="997"/>
      <c r="AG32" s="1101">
        <f>AB32+1</f>
        <v>6194</v>
      </c>
      <c r="AH32" s="1101"/>
      <c r="AI32" s="1101"/>
      <c r="AJ32" s="1101">
        <f>AG32+1</f>
        <v>6195</v>
      </c>
      <c r="AK32" s="1101"/>
      <c r="AL32" s="1101"/>
      <c r="AM32" s="1101"/>
      <c r="AN32" s="1116">
        <f>AJ32+1</f>
        <v>6196</v>
      </c>
    </row>
    <row r="33" spans="1:40">
      <c r="A33" s="932"/>
      <c r="B33" s="1101"/>
      <c r="C33" s="1101"/>
      <c r="D33" s="1101"/>
      <c r="E33" s="997"/>
      <c r="F33" s="997"/>
      <c r="G33" s="997"/>
      <c r="H33" s="997"/>
      <c r="I33" s="997"/>
      <c r="J33" s="997"/>
      <c r="K33" s="997"/>
      <c r="L33" s="997"/>
      <c r="M33" s="997"/>
      <c r="N33" s="997"/>
      <c r="O33" s="997"/>
      <c r="P33" s="997"/>
      <c r="Q33" s="997"/>
      <c r="R33" s="997"/>
      <c r="S33" s="997"/>
      <c r="T33" s="997"/>
      <c r="U33" s="997"/>
      <c r="V33" s="997"/>
      <c r="W33" s="997"/>
      <c r="X33" s="997"/>
      <c r="Y33" s="997"/>
      <c r="Z33" s="997"/>
      <c r="AA33" s="997"/>
      <c r="AB33" s="997"/>
      <c r="AC33" s="997"/>
      <c r="AD33" s="997"/>
      <c r="AE33" s="997"/>
      <c r="AF33" s="997"/>
      <c r="AG33" s="1101"/>
      <c r="AH33" s="1101"/>
      <c r="AI33" s="1101"/>
      <c r="AJ33" s="1101"/>
      <c r="AK33" s="1101"/>
      <c r="AL33" s="1101"/>
      <c r="AM33" s="1101"/>
      <c r="AN33" s="1116"/>
    </row>
    <row r="34" spans="1:40">
      <c r="A34" s="932">
        <f t="shared" ref="A34" si="33">A32+1</f>
        <v>275</v>
      </c>
      <c r="B34" s="1101">
        <f>AN32+1</f>
        <v>6197</v>
      </c>
      <c r="C34" s="1101"/>
      <c r="D34" s="1101"/>
      <c r="E34" s="997">
        <f>B34+1</f>
        <v>6198</v>
      </c>
      <c r="F34" s="997"/>
      <c r="G34" s="997"/>
      <c r="H34" s="997"/>
      <c r="I34" s="997">
        <f>E34+1</f>
        <v>6199</v>
      </c>
      <c r="J34" s="997"/>
      <c r="K34" s="997"/>
      <c r="L34" s="997"/>
      <c r="M34" s="997">
        <f>I34+1</f>
        <v>6200</v>
      </c>
      <c r="N34" s="997">
        <f>M34+1</f>
        <v>6201</v>
      </c>
      <c r="O34" s="997">
        <f>N34+1</f>
        <v>6202</v>
      </c>
      <c r="P34" s="997">
        <f>O34+1</f>
        <v>6203</v>
      </c>
      <c r="Q34" s="997">
        <f>P34+1</f>
        <v>6204</v>
      </c>
      <c r="R34" s="997"/>
      <c r="S34" s="997"/>
      <c r="T34" s="997"/>
      <c r="U34" s="997">
        <f t="shared" ref="U34" si="34">Q34+1</f>
        <v>6205</v>
      </c>
      <c r="V34" s="997">
        <f t="shared" ref="V34" si="35">U34+1</f>
        <v>6206</v>
      </c>
      <c r="W34" s="997"/>
      <c r="X34" s="997"/>
      <c r="Y34" s="997">
        <f>V34+1</f>
        <v>6207</v>
      </c>
      <c r="Z34" s="997"/>
      <c r="AA34" s="997"/>
      <c r="AB34" s="997">
        <f>Y34+1</f>
        <v>6208</v>
      </c>
      <c r="AC34" s="997"/>
      <c r="AD34" s="997"/>
      <c r="AE34" s="997"/>
      <c r="AF34" s="997"/>
      <c r="AG34" s="1101">
        <f>AB34+1</f>
        <v>6209</v>
      </c>
      <c r="AH34" s="1101"/>
      <c r="AI34" s="1101"/>
      <c r="AJ34" s="1101">
        <f>AG34+1</f>
        <v>6210</v>
      </c>
      <c r="AK34" s="1101"/>
      <c r="AL34" s="1101"/>
      <c r="AM34" s="1101"/>
      <c r="AN34" s="1116">
        <f>AJ34+1</f>
        <v>6211</v>
      </c>
    </row>
    <row r="35" spans="1:40">
      <c r="A35" s="932"/>
      <c r="B35" s="1101"/>
      <c r="C35" s="1101"/>
      <c r="D35" s="1101"/>
      <c r="E35" s="997"/>
      <c r="F35" s="997"/>
      <c r="G35" s="997"/>
      <c r="H35" s="997"/>
      <c r="I35" s="997"/>
      <c r="J35" s="997"/>
      <c r="K35" s="997"/>
      <c r="L35" s="997"/>
      <c r="M35" s="997"/>
      <c r="N35" s="997"/>
      <c r="O35" s="997"/>
      <c r="P35" s="997"/>
      <c r="Q35" s="997"/>
      <c r="R35" s="997"/>
      <c r="S35" s="997"/>
      <c r="T35" s="997"/>
      <c r="U35" s="997"/>
      <c r="V35" s="997"/>
      <c r="W35" s="997"/>
      <c r="X35" s="997"/>
      <c r="Y35" s="997"/>
      <c r="Z35" s="997"/>
      <c r="AA35" s="997"/>
      <c r="AB35" s="997"/>
      <c r="AC35" s="997"/>
      <c r="AD35" s="997"/>
      <c r="AE35" s="997"/>
      <c r="AF35" s="997"/>
      <c r="AG35" s="1101"/>
      <c r="AH35" s="1101"/>
      <c r="AI35" s="1101"/>
      <c r="AJ35" s="1101"/>
      <c r="AK35" s="1101"/>
      <c r="AL35" s="1101"/>
      <c r="AM35" s="1101"/>
      <c r="AN35" s="1116"/>
    </row>
    <row r="36" spans="1:40">
      <c r="A36" s="932">
        <f t="shared" ref="A36" si="36">A34+1</f>
        <v>276</v>
      </c>
      <c r="B36" s="1101">
        <f>AN34+1</f>
        <v>6212</v>
      </c>
      <c r="C36" s="1101"/>
      <c r="D36" s="1101"/>
      <c r="E36" s="997">
        <f>B36+1</f>
        <v>6213</v>
      </c>
      <c r="F36" s="997"/>
      <c r="G36" s="997"/>
      <c r="H36" s="997"/>
      <c r="I36" s="997">
        <f>E36+1</f>
        <v>6214</v>
      </c>
      <c r="J36" s="997"/>
      <c r="K36" s="997"/>
      <c r="L36" s="997"/>
      <c r="M36" s="997">
        <f>I36+1</f>
        <v>6215</v>
      </c>
      <c r="N36" s="997">
        <f>M36+1</f>
        <v>6216</v>
      </c>
      <c r="O36" s="997">
        <f>N36+1</f>
        <v>6217</v>
      </c>
      <c r="P36" s="997">
        <f>O36+1</f>
        <v>6218</v>
      </c>
      <c r="Q36" s="997">
        <f>P36+1</f>
        <v>6219</v>
      </c>
      <c r="R36" s="997"/>
      <c r="S36" s="997"/>
      <c r="T36" s="997"/>
      <c r="U36" s="997">
        <f t="shared" ref="U36" si="37">Q36+1</f>
        <v>6220</v>
      </c>
      <c r="V36" s="997">
        <f t="shared" ref="V36" si="38">U36+1</f>
        <v>6221</v>
      </c>
      <c r="W36" s="997"/>
      <c r="X36" s="997"/>
      <c r="Y36" s="997">
        <f>V36+1</f>
        <v>6222</v>
      </c>
      <c r="Z36" s="997"/>
      <c r="AA36" s="997"/>
      <c r="AB36" s="997">
        <f>Y36+1</f>
        <v>6223</v>
      </c>
      <c r="AC36" s="997"/>
      <c r="AD36" s="997"/>
      <c r="AE36" s="997"/>
      <c r="AF36" s="997"/>
      <c r="AG36" s="1101">
        <f>AB36+1</f>
        <v>6224</v>
      </c>
      <c r="AH36" s="1101"/>
      <c r="AI36" s="1101"/>
      <c r="AJ36" s="1101">
        <f>AG36+1</f>
        <v>6225</v>
      </c>
      <c r="AK36" s="1101"/>
      <c r="AL36" s="1101"/>
      <c r="AM36" s="1101"/>
      <c r="AN36" s="1116">
        <f>AJ36+1</f>
        <v>6226</v>
      </c>
    </row>
    <row r="37" spans="1:40">
      <c r="A37" s="961"/>
      <c r="B37" s="1101"/>
      <c r="C37" s="1101"/>
      <c r="D37" s="1101"/>
      <c r="E37" s="997"/>
      <c r="F37" s="997"/>
      <c r="G37" s="997"/>
      <c r="H37" s="997"/>
      <c r="I37" s="997"/>
      <c r="J37" s="997"/>
      <c r="K37" s="997"/>
      <c r="L37" s="997"/>
      <c r="M37" s="997"/>
      <c r="N37" s="997"/>
      <c r="O37" s="997"/>
      <c r="P37" s="997"/>
      <c r="Q37" s="997"/>
      <c r="R37" s="997"/>
      <c r="S37" s="997"/>
      <c r="T37" s="997"/>
      <c r="U37" s="997"/>
      <c r="V37" s="997"/>
      <c r="W37" s="997"/>
      <c r="X37" s="997"/>
      <c r="Y37" s="997"/>
      <c r="Z37" s="997"/>
      <c r="AA37" s="997"/>
      <c r="AB37" s="997"/>
      <c r="AC37" s="997"/>
      <c r="AD37" s="997"/>
      <c r="AE37" s="997"/>
      <c r="AF37" s="997"/>
      <c r="AG37" s="1101"/>
      <c r="AH37" s="1101"/>
      <c r="AI37" s="1101"/>
      <c r="AJ37" s="1101"/>
      <c r="AK37" s="1101"/>
      <c r="AL37" s="1101"/>
      <c r="AM37" s="1101"/>
      <c r="AN37" s="1116"/>
    </row>
    <row r="38" spans="1:40">
      <c r="A38" s="1124">
        <f>+A36+1</f>
        <v>277</v>
      </c>
      <c r="B38" s="1117">
        <f>AN36+1</f>
        <v>6227</v>
      </c>
      <c r="C38" s="1101"/>
      <c r="D38" s="1101"/>
      <c r="E38" s="997">
        <f>B38+1</f>
        <v>6228</v>
      </c>
      <c r="F38" s="997"/>
      <c r="G38" s="997"/>
      <c r="H38" s="997"/>
      <c r="I38" s="997">
        <f>E38+1</f>
        <v>6229</v>
      </c>
      <c r="J38" s="997"/>
      <c r="K38" s="997"/>
      <c r="L38" s="997"/>
      <c r="M38" s="997">
        <f>I38+1</f>
        <v>6230</v>
      </c>
      <c r="N38" s="997">
        <f>M38+1</f>
        <v>6231</v>
      </c>
      <c r="O38" s="997">
        <f>N38+1</f>
        <v>6232</v>
      </c>
      <c r="P38" s="997">
        <f>O38+1</f>
        <v>6233</v>
      </c>
      <c r="Q38" s="997">
        <f>P38+1</f>
        <v>6234</v>
      </c>
      <c r="R38" s="997"/>
      <c r="S38" s="997"/>
      <c r="T38" s="997"/>
      <c r="U38" s="997">
        <f t="shared" ref="U38" si="39">Q38+1</f>
        <v>6235</v>
      </c>
      <c r="V38" s="997">
        <f t="shared" ref="V38" si="40">U38+1</f>
        <v>6236</v>
      </c>
      <c r="W38" s="997"/>
      <c r="X38" s="997"/>
      <c r="Y38" s="997">
        <f>V38+1</f>
        <v>6237</v>
      </c>
      <c r="Z38" s="997"/>
      <c r="AA38" s="997"/>
      <c r="AB38" s="997">
        <f>Y38+1</f>
        <v>6238</v>
      </c>
      <c r="AC38" s="997"/>
      <c r="AD38" s="997"/>
      <c r="AE38" s="997"/>
      <c r="AF38" s="997"/>
      <c r="AG38" s="1101">
        <f>AB38+1</f>
        <v>6239</v>
      </c>
      <c r="AH38" s="1101"/>
      <c r="AI38" s="1101"/>
      <c r="AJ38" s="1101">
        <f>AG38+1</f>
        <v>6240</v>
      </c>
      <c r="AK38" s="1101"/>
      <c r="AL38" s="1101"/>
      <c r="AM38" s="1101"/>
      <c r="AN38" s="1116">
        <f>AJ38+1</f>
        <v>6241</v>
      </c>
    </row>
    <row r="39" spans="1:40">
      <c r="A39" s="1125"/>
      <c r="B39" s="1117"/>
      <c r="C39" s="1101"/>
      <c r="D39" s="1101"/>
      <c r="E39" s="997"/>
      <c r="F39" s="997"/>
      <c r="G39" s="997"/>
      <c r="H39" s="997"/>
      <c r="I39" s="997"/>
      <c r="J39" s="997"/>
      <c r="K39" s="997"/>
      <c r="L39" s="997"/>
      <c r="M39" s="997"/>
      <c r="N39" s="997"/>
      <c r="O39" s="997"/>
      <c r="P39" s="997"/>
      <c r="Q39" s="997"/>
      <c r="R39" s="997"/>
      <c r="S39" s="997"/>
      <c r="T39" s="997"/>
      <c r="U39" s="997"/>
      <c r="V39" s="997"/>
      <c r="W39" s="997"/>
      <c r="X39" s="997"/>
      <c r="Y39" s="997"/>
      <c r="Z39" s="997"/>
      <c r="AA39" s="997"/>
      <c r="AB39" s="997"/>
      <c r="AC39" s="997"/>
      <c r="AD39" s="997"/>
      <c r="AE39" s="997"/>
      <c r="AF39" s="997"/>
      <c r="AG39" s="1101"/>
      <c r="AH39" s="1101"/>
      <c r="AI39" s="1101"/>
      <c r="AJ39" s="1101"/>
      <c r="AK39" s="1101"/>
      <c r="AL39" s="1101"/>
      <c r="AM39" s="1101"/>
      <c r="AN39" s="1116"/>
    </row>
    <row r="40" spans="1:40" ht="14.45" customHeight="1">
      <c r="A40" s="961">
        <f>+A38+1</f>
        <v>278</v>
      </c>
      <c r="B40" s="1118" t="s">
        <v>56</v>
      </c>
      <c r="C40" s="1119"/>
      <c r="D40" s="1120"/>
      <c r="E40" s="1131"/>
      <c r="F40" s="1131"/>
      <c r="G40" s="1131"/>
      <c r="H40" s="1131"/>
      <c r="I40" s="1131"/>
      <c r="J40" s="1131"/>
      <c r="K40" s="1131"/>
      <c r="L40" s="1131"/>
      <c r="M40" s="1131"/>
      <c r="N40" s="1131"/>
      <c r="O40" s="1131"/>
      <c r="P40" s="1131"/>
      <c r="Q40" s="1131"/>
      <c r="R40" s="1131"/>
      <c r="S40" s="1131"/>
      <c r="T40" s="1131"/>
      <c r="U40" s="1131"/>
      <c r="V40" s="1131"/>
      <c r="W40" s="1131"/>
      <c r="X40" s="1131"/>
      <c r="Y40" s="1131"/>
      <c r="Z40" s="1131"/>
      <c r="AA40" s="1131"/>
      <c r="AB40" s="1131"/>
      <c r="AC40" s="1131"/>
      <c r="AD40" s="1131"/>
      <c r="AE40" s="1131"/>
      <c r="AF40" s="1131"/>
      <c r="AG40" s="1129">
        <f>+AN38+1</f>
        <v>6242</v>
      </c>
      <c r="AH40" s="1129"/>
      <c r="AI40" s="1129"/>
      <c r="AJ40" s="1129">
        <f>AG40+1</f>
        <v>6243</v>
      </c>
      <c r="AK40" s="1129"/>
      <c r="AL40" s="1129"/>
      <c r="AM40" s="1129"/>
      <c r="AN40" s="1127">
        <f>+AJ40+1</f>
        <v>6244</v>
      </c>
    </row>
    <row r="41" spans="1:40" ht="15" customHeight="1" thickBot="1">
      <c r="A41" s="1126"/>
      <c r="B41" s="1121"/>
      <c r="C41" s="1122"/>
      <c r="D41" s="1123"/>
      <c r="E41" s="1132"/>
      <c r="F41" s="1132"/>
      <c r="G41" s="1132"/>
      <c r="H41" s="1132"/>
      <c r="I41" s="1132"/>
      <c r="J41" s="1132"/>
      <c r="K41" s="1132"/>
      <c r="L41" s="1132"/>
      <c r="M41" s="1132"/>
      <c r="N41" s="1132"/>
      <c r="O41" s="1132"/>
      <c r="P41" s="1132"/>
      <c r="Q41" s="1132"/>
      <c r="R41" s="1132"/>
      <c r="S41" s="1132"/>
      <c r="T41" s="1132"/>
      <c r="U41" s="1132"/>
      <c r="V41" s="1132"/>
      <c r="W41" s="1132"/>
      <c r="X41" s="1132"/>
      <c r="Y41" s="1132"/>
      <c r="Z41" s="1132"/>
      <c r="AA41" s="1132"/>
      <c r="AB41" s="1132"/>
      <c r="AC41" s="1132"/>
      <c r="AD41" s="1132"/>
      <c r="AE41" s="1132"/>
      <c r="AF41" s="1132"/>
      <c r="AG41" s="1130"/>
      <c r="AH41" s="1130"/>
      <c r="AI41" s="1130"/>
      <c r="AJ41" s="1130"/>
      <c r="AK41" s="1130"/>
      <c r="AL41" s="1130"/>
      <c r="AM41" s="1130"/>
      <c r="AN41" s="1128"/>
    </row>
    <row r="42" spans="1:40" ht="21" customHeight="1" thickTop="1">
      <c r="A42" s="86" t="s">
        <v>72</v>
      </c>
      <c r="B42" s="86"/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87"/>
      <c r="AN42" s="87"/>
    </row>
    <row r="43" spans="1:40" ht="17.45" customHeight="1">
      <c r="A43" s="1453" t="s">
        <v>998</v>
      </c>
      <c r="B43" s="1453"/>
      <c r="C43" s="1453"/>
      <c r="D43" s="1453"/>
      <c r="E43" s="1453"/>
      <c r="F43" s="1453"/>
      <c r="G43" s="1453"/>
      <c r="H43" s="1453"/>
      <c r="I43" s="1453"/>
      <c r="J43" s="1453"/>
      <c r="K43" s="1453"/>
      <c r="L43" s="1453"/>
      <c r="M43" s="1453"/>
      <c r="N43" s="1453"/>
      <c r="O43" s="1453"/>
      <c r="P43" s="1453"/>
      <c r="Q43" s="177"/>
      <c r="R43" s="177"/>
      <c r="S43" s="177"/>
      <c r="T43" s="177"/>
      <c r="U43" s="177"/>
      <c r="V43" s="177"/>
      <c r="W43" s="177"/>
      <c r="X43" s="177"/>
      <c r="Y43" s="177"/>
      <c r="Z43" s="177"/>
      <c r="AA43" s="177"/>
      <c r="AB43" s="177"/>
      <c r="AC43" s="177"/>
      <c r="AD43" s="177"/>
      <c r="AE43" s="177"/>
      <c r="AF43" s="177"/>
      <c r="AG43" s="177"/>
      <c r="AH43" s="177"/>
      <c r="AI43" s="177"/>
      <c r="AJ43" s="177"/>
      <c r="AK43" s="177"/>
      <c r="AL43" s="177"/>
      <c r="AM43" s="177"/>
      <c r="AN43" s="177"/>
    </row>
    <row r="44" spans="1:40" ht="17.45" customHeight="1">
      <c r="A44" s="1453" t="s">
        <v>1000</v>
      </c>
      <c r="B44" s="1453"/>
      <c r="C44" s="1453"/>
      <c r="D44" s="1453"/>
      <c r="E44" s="1453"/>
      <c r="F44" s="1453"/>
      <c r="G44" s="1453"/>
      <c r="H44" s="1453"/>
      <c r="I44" s="1453"/>
      <c r="J44" s="1453"/>
      <c r="K44" s="1453"/>
      <c r="L44" s="1453"/>
      <c r="M44" s="1453"/>
      <c r="N44" s="1453"/>
      <c r="O44" s="1453"/>
      <c r="P44" s="1453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  <c r="AB44" s="177"/>
      <c r="AC44" s="177"/>
      <c r="AD44" s="177"/>
      <c r="AE44" s="177"/>
      <c r="AF44" s="177"/>
      <c r="AG44" s="177"/>
      <c r="AH44" s="177"/>
      <c r="AI44" s="177"/>
      <c r="AJ44" s="177"/>
      <c r="AK44" s="177"/>
      <c r="AL44" s="177"/>
      <c r="AM44" s="177"/>
      <c r="AN44" s="177"/>
    </row>
    <row r="45" spans="1:40">
      <c r="A45" s="1453" t="s">
        <v>999</v>
      </c>
      <c r="B45" s="116"/>
      <c r="C45" s="116"/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6"/>
      <c r="O45" s="116"/>
      <c r="P45" s="116"/>
    </row>
  </sheetData>
  <customSheetViews>
    <customSheetView guid="{48C681D1-9FE1-4335-980E-8E7A7257E624}" scale="80" showPageBreaks="1" showGridLines="0" printArea="1" view="pageLayout">
      <selection activeCell="M7" sqref="M7"/>
      <pageMargins left="0" right="0" top="0" bottom="0" header="0" footer="0"/>
      <printOptions horizontalCentered="1"/>
      <pageSetup paperSize="9" scale="63" orientation="landscape" r:id="rId1"/>
      <headerFooter>
        <oddFooter xml:space="preserve">&amp;R
</oddFooter>
      </headerFooter>
    </customSheetView>
    <customSheetView guid="{3573493F-9B3A-416A-9056-E21F688B68D5}" scale="80" showPageBreaks="1" showGridLines="0" printArea="1" view="pageLayout" topLeftCell="A7">
      <selection activeCell="U6" sqref="U6:U7"/>
      <pageMargins left="0" right="0" top="0" bottom="0" header="0" footer="0"/>
      <printOptions horizontalCentered="1"/>
      <pageSetup paperSize="9" scale="63" orientation="landscape" r:id="rId2"/>
      <headerFooter>
        <oddFooter xml:space="preserve">&amp;R
</oddFooter>
      </headerFooter>
    </customSheetView>
  </customSheetViews>
  <mergeCells count="278">
    <mergeCell ref="B40:D41"/>
    <mergeCell ref="A38:A39"/>
    <mergeCell ref="A40:A41"/>
    <mergeCell ref="AN40:AN41"/>
    <mergeCell ref="AG40:AI41"/>
    <mergeCell ref="AJ40:AM41"/>
    <mergeCell ref="AJ38:AM39"/>
    <mergeCell ref="AN38:AN39"/>
    <mergeCell ref="Q38:T39"/>
    <mergeCell ref="U38:U39"/>
    <mergeCell ref="V38:X39"/>
    <mergeCell ref="Y38:AA39"/>
    <mergeCell ref="AB38:AF39"/>
    <mergeCell ref="AG38:AI39"/>
    <mergeCell ref="E40:AF41"/>
    <mergeCell ref="AJ36:AM37"/>
    <mergeCell ref="AN36:AN37"/>
    <mergeCell ref="B38:D39"/>
    <mergeCell ref="E38:H39"/>
    <mergeCell ref="I38:L39"/>
    <mergeCell ref="M38:M39"/>
    <mergeCell ref="N38:N39"/>
    <mergeCell ref="O38:O39"/>
    <mergeCell ref="P38:P39"/>
    <mergeCell ref="Q36:T37"/>
    <mergeCell ref="U36:U37"/>
    <mergeCell ref="V36:X37"/>
    <mergeCell ref="Y36:AA37"/>
    <mergeCell ref="AB36:AF37"/>
    <mergeCell ref="AG36:AI37"/>
    <mergeCell ref="A36:A37"/>
    <mergeCell ref="B36:D37"/>
    <mergeCell ref="E36:H37"/>
    <mergeCell ref="I36:L37"/>
    <mergeCell ref="M36:M37"/>
    <mergeCell ref="N36:N37"/>
    <mergeCell ref="O36:O37"/>
    <mergeCell ref="P36:P37"/>
    <mergeCell ref="Q34:T35"/>
    <mergeCell ref="A34:A35"/>
    <mergeCell ref="B34:D35"/>
    <mergeCell ref="E34:H35"/>
    <mergeCell ref="I34:L35"/>
    <mergeCell ref="M34:M35"/>
    <mergeCell ref="N34:N35"/>
    <mergeCell ref="O34:O35"/>
    <mergeCell ref="P34:P35"/>
    <mergeCell ref="V32:X33"/>
    <mergeCell ref="Y32:AA33"/>
    <mergeCell ref="AB32:AF33"/>
    <mergeCell ref="AG32:AI33"/>
    <mergeCell ref="AJ34:AM35"/>
    <mergeCell ref="AN34:AN35"/>
    <mergeCell ref="U34:U35"/>
    <mergeCell ref="V34:X35"/>
    <mergeCell ref="Y34:AA35"/>
    <mergeCell ref="AB34:AF35"/>
    <mergeCell ref="AG34:AI35"/>
    <mergeCell ref="AJ32:AM33"/>
    <mergeCell ref="AN32:AN33"/>
    <mergeCell ref="U32:U33"/>
    <mergeCell ref="Q32:T33"/>
    <mergeCell ref="A32:A33"/>
    <mergeCell ref="B32:D33"/>
    <mergeCell ref="E32:H33"/>
    <mergeCell ref="I32:L33"/>
    <mergeCell ref="M32:M33"/>
    <mergeCell ref="N32:N33"/>
    <mergeCell ref="O32:O33"/>
    <mergeCell ref="P32:P33"/>
    <mergeCell ref="AN28:AN29"/>
    <mergeCell ref="U28:U29"/>
    <mergeCell ref="V28:X29"/>
    <mergeCell ref="Y28:AA29"/>
    <mergeCell ref="AB28:AF29"/>
    <mergeCell ref="AG28:AI29"/>
    <mergeCell ref="AJ30:AM31"/>
    <mergeCell ref="AN30:AN31"/>
    <mergeCell ref="U30:U31"/>
    <mergeCell ref="V30:X31"/>
    <mergeCell ref="Y30:AA31"/>
    <mergeCell ref="AB30:AF31"/>
    <mergeCell ref="AG30:AI31"/>
    <mergeCell ref="A30:A31"/>
    <mergeCell ref="B30:D31"/>
    <mergeCell ref="E30:H31"/>
    <mergeCell ref="I30:L31"/>
    <mergeCell ref="M30:M31"/>
    <mergeCell ref="N30:N31"/>
    <mergeCell ref="O30:O31"/>
    <mergeCell ref="P30:P31"/>
    <mergeCell ref="Q28:T29"/>
    <mergeCell ref="A28:A29"/>
    <mergeCell ref="B28:D29"/>
    <mergeCell ref="E28:H29"/>
    <mergeCell ref="I28:L29"/>
    <mergeCell ref="M28:M29"/>
    <mergeCell ref="N28:N29"/>
    <mergeCell ref="O28:O29"/>
    <mergeCell ref="P28:P29"/>
    <mergeCell ref="Q30:T31"/>
    <mergeCell ref="Q26:T27"/>
    <mergeCell ref="AJ24:AM25"/>
    <mergeCell ref="E24:H25"/>
    <mergeCell ref="I24:L25"/>
    <mergeCell ref="M24:M25"/>
    <mergeCell ref="N24:N25"/>
    <mergeCell ref="O24:O25"/>
    <mergeCell ref="P24:P25"/>
    <mergeCell ref="AJ28:AM29"/>
    <mergeCell ref="AN24:AN25"/>
    <mergeCell ref="A26:A27"/>
    <mergeCell ref="B26:D27"/>
    <mergeCell ref="E26:H27"/>
    <mergeCell ref="I26:L27"/>
    <mergeCell ref="M26:M27"/>
    <mergeCell ref="N26:N27"/>
    <mergeCell ref="O26:O27"/>
    <mergeCell ref="P26:P27"/>
    <mergeCell ref="Q24:T25"/>
    <mergeCell ref="U24:U25"/>
    <mergeCell ref="V24:X25"/>
    <mergeCell ref="Y24:AA25"/>
    <mergeCell ref="AB24:AF25"/>
    <mergeCell ref="AG24:AI25"/>
    <mergeCell ref="AJ26:AM27"/>
    <mergeCell ref="AN26:AN27"/>
    <mergeCell ref="U26:U27"/>
    <mergeCell ref="V26:X27"/>
    <mergeCell ref="Y26:AA27"/>
    <mergeCell ref="AB26:AF27"/>
    <mergeCell ref="AG26:AI27"/>
    <mergeCell ref="A24:A25"/>
    <mergeCell ref="B24:D25"/>
    <mergeCell ref="Q22:T23"/>
    <mergeCell ref="AJ20:AM21"/>
    <mergeCell ref="AN20:AN21"/>
    <mergeCell ref="A22:A23"/>
    <mergeCell ref="B22:D23"/>
    <mergeCell ref="E22:H23"/>
    <mergeCell ref="I22:L23"/>
    <mergeCell ref="M22:M23"/>
    <mergeCell ref="N22:N23"/>
    <mergeCell ref="O22:O23"/>
    <mergeCell ref="P22:P23"/>
    <mergeCell ref="Q20:T21"/>
    <mergeCell ref="U20:U21"/>
    <mergeCell ref="V20:X21"/>
    <mergeCell ref="Y20:AA21"/>
    <mergeCell ref="AB20:AF21"/>
    <mergeCell ref="AG20:AI21"/>
    <mergeCell ref="AJ22:AM23"/>
    <mergeCell ref="AN22:AN23"/>
    <mergeCell ref="U22:U23"/>
    <mergeCell ref="V22:X23"/>
    <mergeCell ref="Y22:AA23"/>
    <mergeCell ref="AB22:AF23"/>
    <mergeCell ref="AG22:AI23"/>
    <mergeCell ref="P18:P19"/>
    <mergeCell ref="Q16:T17"/>
    <mergeCell ref="A20:A21"/>
    <mergeCell ref="B20:D21"/>
    <mergeCell ref="E20:H21"/>
    <mergeCell ref="I20:L21"/>
    <mergeCell ref="M20:M21"/>
    <mergeCell ref="N20:N21"/>
    <mergeCell ref="O20:O21"/>
    <mergeCell ref="P20:P21"/>
    <mergeCell ref="Q18:T19"/>
    <mergeCell ref="A16:A17"/>
    <mergeCell ref="B16:D17"/>
    <mergeCell ref="A18:A19"/>
    <mergeCell ref="B18:D19"/>
    <mergeCell ref="E18:H19"/>
    <mergeCell ref="I18:L19"/>
    <mergeCell ref="M18:M19"/>
    <mergeCell ref="N18:N19"/>
    <mergeCell ref="O18:O19"/>
    <mergeCell ref="E16:H17"/>
    <mergeCell ref="I16:L17"/>
    <mergeCell ref="M16:M17"/>
    <mergeCell ref="N16:N17"/>
    <mergeCell ref="AN16:AN17"/>
    <mergeCell ref="U16:U17"/>
    <mergeCell ref="V16:X17"/>
    <mergeCell ref="Y16:AA17"/>
    <mergeCell ref="AB16:AF17"/>
    <mergeCell ref="AG16:AI17"/>
    <mergeCell ref="AG14:AI15"/>
    <mergeCell ref="AJ18:AM19"/>
    <mergeCell ref="AN18:AN19"/>
    <mergeCell ref="U18:U19"/>
    <mergeCell ref="V18:X19"/>
    <mergeCell ref="Y18:AA19"/>
    <mergeCell ref="AB18:AF19"/>
    <mergeCell ref="AG18:AI19"/>
    <mergeCell ref="O16:O17"/>
    <mergeCell ref="P16:P17"/>
    <mergeCell ref="Q14:T15"/>
    <mergeCell ref="AJ12:AM13"/>
    <mergeCell ref="E12:H13"/>
    <mergeCell ref="I12:L13"/>
    <mergeCell ref="M12:M13"/>
    <mergeCell ref="N12:N13"/>
    <mergeCell ref="O12:O13"/>
    <mergeCell ref="P12:P13"/>
    <mergeCell ref="AJ16:AM17"/>
    <mergeCell ref="AN12:AN13"/>
    <mergeCell ref="A14:A15"/>
    <mergeCell ref="B14:D15"/>
    <mergeCell ref="E14:H15"/>
    <mergeCell ref="I14:L15"/>
    <mergeCell ref="M14:M15"/>
    <mergeCell ref="N14:N15"/>
    <mergeCell ref="O14:O15"/>
    <mergeCell ref="P14:P15"/>
    <mergeCell ref="Q12:T13"/>
    <mergeCell ref="U12:U13"/>
    <mergeCell ref="V12:X13"/>
    <mergeCell ref="Y12:AA13"/>
    <mergeCell ref="AB12:AF13"/>
    <mergeCell ref="AG12:AI13"/>
    <mergeCell ref="AJ14:AM15"/>
    <mergeCell ref="AN14:AN15"/>
    <mergeCell ref="U14:U15"/>
    <mergeCell ref="V14:X15"/>
    <mergeCell ref="Y14:AA15"/>
    <mergeCell ref="AB14:AF15"/>
    <mergeCell ref="A12:A13"/>
    <mergeCell ref="B12:D13"/>
    <mergeCell ref="Q10:T11"/>
    <mergeCell ref="AJ8:AM9"/>
    <mergeCell ref="AN8:AN9"/>
    <mergeCell ref="A10:A11"/>
    <mergeCell ref="B10:D11"/>
    <mergeCell ref="E10:H11"/>
    <mergeCell ref="I10:L11"/>
    <mergeCell ref="M10:M11"/>
    <mergeCell ref="N10:N11"/>
    <mergeCell ref="O10:O11"/>
    <mergeCell ref="P10:P11"/>
    <mergeCell ref="Q8:T9"/>
    <mergeCell ref="U8:U9"/>
    <mergeCell ref="V8:X9"/>
    <mergeCell ref="Y8:AA9"/>
    <mergeCell ref="AB8:AF9"/>
    <mergeCell ref="AG8:AI9"/>
    <mergeCell ref="AJ10:AM11"/>
    <mergeCell ref="AN10:AN11"/>
    <mergeCell ref="U10:U11"/>
    <mergeCell ref="V10:X11"/>
    <mergeCell ref="Y10:AA11"/>
    <mergeCell ref="AB10:AF11"/>
    <mergeCell ref="AG10:AI11"/>
    <mergeCell ref="A8:A9"/>
    <mergeCell ref="B8:D9"/>
    <mergeCell ref="E8:H9"/>
    <mergeCell ref="I8:L9"/>
    <mergeCell ref="M8:M9"/>
    <mergeCell ref="N8:N9"/>
    <mergeCell ref="B3:AM3"/>
    <mergeCell ref="A4:AN4"/>
    <mergeCell ref="A5:AA5"/>
    <mergeCell ref="A6:A7"/>
    <mergeCell ref="B6:D7"/>
    <mergeCell ref="E6:H7"/>
    <mergeCell ref="I6:L7"/>
    <mergeCell ref="M6:P6"/>
    <mergeCell ref="AJ6:AM7"/>
    <mergeCell ref="AN6:AN7"/>
    <mergeCell ref="U6:U7"/>
    <mergeCell ref="V6:X7"/>
    <mergeCell ref="Y6:AA7"/>
    <mergeCell ref="AB6:AF7"/>
    <mergeCell ref="AG6:AI7"/>
    <mergeCell ref="O8:O9"/>
    <mergeCell ref="P8:P9"/>
    <mergeCell ref="Q6:T7"/>
  </mergeCells>
  <printOptions horizontalCentered="1"/>
  <pageMargins left="0" right="0" top="0" bottom="0" header="0" footer="0"/>
  <pageSetup paperSize="9" scale="63" orientation="landscape" r:id="rId3"/>
  <headerFooter>
    <oddFooter xml:space="preserve">&amp;R
</oddFooter>
  </headerFooter>
  <drawing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JA227"/>
  <sheetViews>
    <sheetView showGridLines="0" topLeftCell="A22" zoomScaleNormal="100" zoomScaleSheetLayoutView="80" workbookViewId="0">
      <selection activeCell="L21" sqref="L21"/>
    </sheetView>
  </sheetViews>
  <sheetFormatPr baseColWidth="10" defaultRowHeight="15"/>
  <cols>
    <col min="1" max="1" width="0.5703125" customWidth="1"/>
    <col min="2" max="2" width="5.28515625" style="83" customWidth="1"/>
    <col min="3" max="3" width="54.28515625" customWidth="1"/>
    <col min="4" max="7" width="10.5703125" customWidth="1"/>
    <col min="8" max="8" width="9.42578125" customWidth="1"/>
    <col min="9" max="9" width="9.140625" customWidth="1"/>
    <col min="10" max="10" width="1.5703125" customWidth="1"/>
    <col min="11" max="14" width="10.42578125" customWidth="1"/>
  </cols>
  <sheetData>
    <row r="1" spans="2:9" ht="23.45" customHeight="1">
      <c r="B1" s="64"/>
      <c r="C1" s="64"/>
      <c r="D1" s="64"/>
      <c r="E1" s="64"/>
      <c r="F1" s="64"/>
      <c r="G1" s="64"/>
      <c r="H1" s="64"/>
      <c r="I1" s="68"/>
    </row>
    <row r="2" spans="2:9" ht="23.45" customHeight="1">
      <c r="B2" s="64"/>
      <c r="C2" s="64"/>
      <c r="D2" s="64"/>
      <c r="E2" s="64"/>
      <c r="F2" s="64"/>
      <c r="G2" s="64"/>
      <c r="H2" s="64"/>
      <c r="I2" s="68"/>
    </row>
    <row r="3" spans="2:9" ht="23.45" customHeight="1">
      <c r="B3" s="64"/>
      <c r="C3" s="64"/>
      <c r="D3" s="64"/>
      <c r="E3" s="64"/>
      <c r="F3" s="64"/>
      <c r="G3" s="64"/>
      <c r="H3" s="64"/>
      <c r="I3" s="68"/>
    </row>
    <row r="4" spans="2:9">
      <c r="B4"/>
    </row>
    <row r="5" spans="2:9">
      <c r="B5"/>
    </row>
    <row r="6" spans="2:9">
      <c r="B6"/>
    </row>
    <row r="7" spans="2:9">
      <c r="B7"/>
    </row>
    <row r="8" spans="2:9">
      <c r="B8"/>
    </row>
    <row r="9" spans="2:9">
      <c r="B9"/>
    </row>
    <row r="10" spans="2:9">
      <c r="B10"/>
    </row>
    <row r="11" spans="2:9">
      <c r="B11"/>
    </row>
    <row r="12" spans="2:9">
      <c r="B12"/>
    </row>
    <row r="13" spans="2:9">
      <c r="B13"/>
    </row>
    <row r="14" spans="2:9">
      <c r="B14"/>
    </row>
    <row r="15" spans="2:9">
      <c r="B15"/>
    </row>
    <row r="16" spans="2:9">
      <c r="B16"/>
    </row>
    <row r="17" spans="2:9" ht="29.45" customHeight="1">
      <c r="B17" s="900"/>
      <c r="C17" s="900"/>
      <c r="D17" s="900"/>
      <c r="E17" s="900"/>
      <c r="F17" s="900"/>
      <c r="G17" s="900"/>
      <c r="H17" s="900"/>
    </row>
    <row r="18" spans="2:9" ht="29.45" customHeight="1">
      <c r="B18" s="149"/>
      <c r="C18" s="149"/>
      <c r="D18" s="149"/>
      <c r="E18" s="149"/>
      <c r="F18" s="149"/>
      <c r="G18" s="149"/>
      <c r="H18" s="149"/>
    </row>
    <row r="19" spans="2:9" ht="31.9" customHeight="1">
      <c r="B19" s="88" t="s">
        <v>210</v>
      </c>
    </row>
    <row r="20" spans="2:9" ht="18.600000000000001" customHeight="1">
      <c r="B20"/>
    </row>
    <row r="21" spans="2:9" ht="18" customHeight="1">
      <c r="B21" s="89" t="e">
        <f>+#REF!+1</f>
        <v>#REF!</v>
      </c>
      <c r="C21" s="90" t="s">
        <v>73</v>
      </c>
      <c r="D21" s="48">
        <v>12001</v>
      </c>
    </row>
    <row r="22" spans="2:9" ht="18" customHeight="1">
      <c r="B22" s="89" t="e">
        <f>+B21+1</f>
        <v>#REF!</v>
      </c>
      <c r="C22" s="90" t="s">
        <v>74</v>
      </c>
      <c r="D22" s="48">
        <f>+D21+1</f>
        <v>12002</v>
      </c>
    </row>
    <row r="23" spans="2:9">
      <c r="B23"/>
    </row>
    <row r="24" spans="2:9" ht="27" customHeight="1">
      <c r="B24" s="1186" t="s">
        <v>75</v>
      </c>
      <c r="C24" s="1186"/>
      <c r="D24" s="1186"/>
      <c r="E24" s="1186"/>
      <c r="F24" s="1186"/>
      <c r="G24" s="1186"/>
      <c r="H24" s="1186"/>
      <c r="I24" s="1186"/>
    </row>
    <row r="25" spans="2:9">
      <c r="B25"/>
    </row>
    <row r="26" spans="2:9" ht="45" customHeight="1">
      <c r="B26" s="1187" t="s">
        <v>211</v>
      </c>
      <c r="C26" s="1187"/>
      <c r="D26" s="1187"/>
      <c r="E26" s="1187"/>
      <c r="F26" s="1187"/>
      <c r="G26" s="1187"/>
      <c r="H26" s="1187"/>
      <c r="I26" s="1187"/>
    </row>
    <row r="27" spans="2:9" ht="25.15" customHeight="1" thickBot="1">
      <c r="B27"/>
    </row>
    <row r="28" spans="2:9" ht="15.75" thickTop="1">
      <c r="B28" s="1188" t="s">
        <v>19</v>
      </c>
      <c r="C28" s="1190" t="s">
        <v>76</v>
      </c>
      <c r="D28" s="1190" t="s">
        <v>77</v>
      </c>
      <c r="E28" s="1190"/>
      <c r="F28" s="1190"/>
      <c r="G28" s="1190"/>
      <c r="H28" s="1190"/>
      <c r="I28" s="1192"/>
    </row>
    <row r="29" spans="2:9" ht="15.75" thickBot="1">
      <c r="B29" s="1189"/>
      <c r="C29" s="1191"/>
      <c r="D29" s="69">
        <v>1</v>
      </c>
      <c r="E29" s="69">
        <v>2</v>
      </c>
      <c r="F29" s="69">
        <v>3</v>
      </c>
      <c r="G29" s="69">
        <v>4</v>
      </c>
      <c r="H29" s="69">
        <v>5</v>
      </c>
      <c r="I29" s="91">
        <v>6</v>
      </c>
    </row>
    <row r="30" spans="2:9" ht="18" customHeight="1" thickTop="1">
      <c r="B30" s="50" t="e">
        <f>B22+1</f>
        <v>#REF!</v>
      </c>
      <c r="C30" s="92" t="s">
        <v>78</v>
      </c>
      <c r="D30" s="46">
        <f>+D22+1</f>
        <v>12003</v>
      </c>
      <c r="E30" s="46">
        <f>+D30+1</f>
        <v>12004</v>
      </c>
      <c r="F30" s="46">
        <f t="shared" ref="F30:I31" si="0">+E30+1</f>
        <v>12005</v>
      </c>
      <c r="G30" s="46">
        <f t="shared" si="0"/>
        <v>12006</v>
      </c>
      <c r="H30" s="46">
        <f t="shared" si="0"/>
        <v>12007</v>
      </c>
      <c r="I30" s="47">
        <f t="shared" si="0"/>
        <v>12008</v>
      </c>
    </row>
    <row r="31" spans="2:9" ht="18" customHeight="1">
      <c r="B31" s="54" t="e">
        <f>B30+1</f>
        <v>#REF!</v>
      </c>
      <c r="C31" s="71" t="s">
        <v>79</v>
      </c>
      <c r="D31" s="48">
        <f>+I30+1</f>
        <v>12009</v>
      </c>
      <c r="E31" s="48">
        <f>+D31+1</f>
        <v>12010</v>
      </c>
      <c r="F31" s="48">
        <f t="shared" si="0"/>
        <v>12011</v>
      </c>
      <c r="G31" s="48">
        <f t="shared" si="0"/>
        <v>12012</v>
      </c>
      <c r="H31" s="48">
        <f t="shared" si="0"/>
        <v>12013</v>
      </c>
      <c r="I31" s="49">
        <f t="shared" si="0"/>
        <v>12014</v>
      </c>
    </row>
    <row r="32" spans="2:9" ht="18" customHeight="1">
      <c r="B32" s="54" t="e">
        <f t="shared" ref="B32:B45" si="1">B31+1</f>
        <v>#REF!</v>
      </c>
      <c r="C32" s="71" t="s">
        <v>80</v>
      </c>
      <c r="D32" s="48">
        <f t="shared" ref="D32:D44" si="2">+I31+1</f>
        <v>12015</v>
      </c>
      <c r="E32" s="48">
        <f t="shared" ref="E32:I45" si="3">+D32+1</f>
        <v>12016</v>
      </c>
      <c r="F32" s="48">
        <f t="shared" si="3"/>
        <v>12017</v>
      </c>
      <c r="G32" s="48">
        <f t="shared" si="3"/>
        <v>12018</v>
      </c>
      <c r="H32" s="48">
        <f t="shared" si="3"/>
        <v>12019</v>
      </c>
      <c r="I32" s="49">
        <f t="shared" si="3"/>
        <v>12020</v>
      </c>
    </row>
    <row r="33" spans="2:9" ht="18" customHeight="1">
      <c r="B33" s="54" t="e">
        <f t="shared" si="1"/>
        <v>#REF!</v>
      </c>
      <c r="C33" s="71" t="s">
        <v>81</v>
      </c>
      <c r="D33" s="48">
        <f t="shared" si="2"/>
        <v>12021</v>
      </c>
      <c r="E33" s="48">
        <f t="shared" si="3"/>
        <v>12022</v>
      </c>
      <c r="F33" s="48">
        <f t="shared" si="3"/>
        <v>12023</v>
      </c>
      <c r="G33" s="48">
        <f t="shared" si="3"/>
        <v>12024</v>
      </c>
      <c r="H33" s="48">
        <f t="shared" si="3"/>
        <v>12025</v>
      </c>
      <c r="I33" s="49">
        <f t="shared" si="3"/>
        <v>12026</v>
      </c>
    </row>
    <row r="34" spans="2:9" ht="18" customHeight="1">
      <c r="B34" s="54" t="e">
        <f t="shared" si="1"/>
        <v>#REF!</v>
      </c>
      <c r="C34" s="71" t="s">
        <v>82</v>
      </c>
      <c r="D34" s="48">
        <f t="shared" si="2"/>
        <v>12027</v>
      </c>
      <c r="E34" s="48">
        <f t="shared" si="3"/>
        <v>12028</v>
      </c>
      <c r="F34" s="48">
        <f t="shared" si="3"/>
        <v>12029</v>
      </c>
      <c r="G34" s="48">
        <f t="shared" si="3"/>
        <v>12030</v>
      </c>
      <c r="H34" s="48">
        <f t="shared" si="3"/>
        <v>12031</v>
      </c>
      <c r="I34" s="49">
        <f t="shared" si="3"/>
        <v>12032</v>
      </c>
    </row>
    <row r="35" spans="2:9" ht="18" customHeight="1">
      <c r="B35" s="54" t="e">
        <f t="shared" si="1"/>
        <v>#REF!</v>
      </c>
      <c r="C35" s="71" t="s">
        <v>83</v>
      </c>
      <c r="D35" s="48">
        <f t="shared" si="2"/>
        <v>12033</v>
      </c>
      <c r="E35" s="48">
        <f t="shared" si="3"/>
        <v>12034</v>
      </c>
      <c r="F35" s="48">
        <f t="shared" si="3"/>
        <v>12035</v>
      </c>
      <c r="G35" s="48">
        <f t="shared" si="3"/>
        <v>12036</v>
      </c>
      <c r="H35" s="48">
        <f t="shared" si="3"/>
        <v>12037</v>
      </c>
      <c r="I35" s="49">
        <f t="shared" si="3"/>
        <v>12038</v>
      </c>
    </row>
    <row r="36" spans="2:9" ht="18" customHeight="1">
      <c r="B36" s="54" t="e">
        <f t="shared" si="1"/>
        <v>#REF!</v>
      </c>
      <c r="C36" s="71" t="s">
        <v>84</v>
      </c>
      <c r="D36" s="48">
        <f t="shared" si="2"/>
        <v>12039</v>
      </c>
      <c r="E36" s="48">
        <f t="shared" si="3"/>
        <v>12040</v>
      </c>
      <c r="F36" s="48">
        <f t="shared" si="3"/>
        <v>12041</v>
      </c>
      <c r="G36" s="48">
        <f t="shared" si="3"/>
        <v>12042</v>
      </c>
      <c r="H36" s="48">
        <f t="shared" si="3"/>
        <v>12043</v>
      </c>
      <c r="I36" s="49">
        <f t="shared" si="3"/>
        <v>12044</v>
      </c>
    </row>
    <row r="37" spans="2:9" ht="18" customHeight="1">
      <c r="B37" s="54" t="e">
        <f t="shared" si="1"/>
        <v>#REF!</v>
      </c>
      <c r="C37" s="71" t="s">
        <v>85</v>
      </c>
      <c r="D37" s="48">
        <f t="shared" si="2"/>
        <v>12045</v>
      </c>
      <c r="E37" s="48">
        <f t="shared" si="3"/>
        <v>12046</v>
      </c>
      <c r="F37" s="48">
        <f t="shared" si="3"/>
        <v>12047</v>
      </c>
      <c r="G37" s="48">
        <f t="shared" si="3"/>
        <v>12048</v>
      </c>
      <c r="H37" s="48">
        <f t="shared" si="3"/>
        <v>12049</v>
      </c>
      <c r="I37" s="49">
        <f t="shared" si="3"/>
        <v>12050</v>
      </c>
    </row>
    <row r="38" spans="2:9" ht="18" customHeight="1">
      <c r="B38" s="54" t="e">
        <f t="shared" si="1"/>
        <v>#REF!</v>
      </c>
      <c r="C38" s="71" t="s">
        <v>86</v>
      </c>
      <c r="D38" s="48">
        <f t="shared" si="2"/>
        <v>12051</v>
      </c>
      <c r="E38" s="48">
        <f t="shared" si="3"/>
        <v>12052</v>
      </c>
      <c r="F38" s="48">
        <f t="shared" si="3"/>
        <v>12053</v>
      </c>
      <c r="G38" s="48">
        <f t="shared" si="3"/>
        <v>12054</v>
      </c>
      <c r="H38" s="48">
        <f t="shared" si="3"/>
        <v>12055</v>
      </c>
      <c r="I38" s="49">
        <f t="shared" si="3"/>
        <v>12056</v>
      </c>
    </row>
    <row r="39" spans="2:9" ht="18" customHeight="1">
      <c r="B39" s="54" t="e">
        <f t="shared" si="1"/>
        <v>#REF!</v>
      </c>
      <c r="C39" s="71" t="s">
        <v>87</v>
      </c>
      <c r="D39" s="48">
        <f t="shared" si="2"/>
        <v>12057</v>
      </c>
      <c r="E39" s="48">
        <f t="shared" si="3"/>
        <v>12058</v>
      </c>
      <c r="F39" s="48">
        <f t="shared" si="3"/>
        <v>12059</v>
      </c>
      <c r="G39" s="48">
        <f t="shared" si="3"/>
        <v>12060</v>
      </c>
      <c r="H39" s="48">
        <f t="shared" si="3"/>
        <v>12061</v>
      </c>
      <c r="I39" s="49">
        <f t="shared" si="3"/>
        <v>12062</v>
      </c>
    </row>
    <row r="40" spans="2:9" ht="18" customHeight="1">
      <c r="B40" s="54" t="e">
        <f t="shared" si="1"/>
        <v>#REF!</v>
      </c>
      <c r="C40" s="71" t="s">
        <v>88</v>
      </c>
      <c r="D40" s="48">
        <f t="shared" si="2"/>
        <v>12063</v>
      </c>
      <c r="E40" s="48">
        <f t="shared" si="3"/>
        <v>12064</v>
      </c>
      <c r="F40" s="48">
        <f t="shared" si="3"/>
        <v>12065</v>
      </c>
      <c r="G40" s="48">
        <f t="shared" si="3"/>
        <v>12066</v>
      </c>
      <c r="H40" s="48">
        <f t="shared" si="3"/>
        <v>12067</v>
      </c>
      <c r="I40" s="49">
        <f t="shared" si="3"/>
        <v>12068</v>
      </c>
    </row>
    <row r="41" spans="2:9" ht="18" customHeight="1">
      <c r="B41" s="54" t="e">
        <f t="shared" si="1"/>
        <v>#REF!</v>
      </c>
      <c r="C41" s="71" t="s">
        <v>89</v>
      </c>
      <c r="D41" s="48">
        <f t="shared" si="2"/>
        <v>12069</v>
      </c>
      <c r="E41" s="48">
        <f t="shared" si="3"/>
        <v>12070</v>
      </c>
      <c r="F41" s="48">
        <f t="shared" si="3"/>
        <v>12071</v>
      </c>
      <c r="G41" s="48">
        <f t="shared" si="3"/>
        <v>12072</v>
      </c>
      <c r="H41" s="48">
        <f t="shared" si="3"/>
        <v>12073</v>
      </c>
      <c r="I41" s="49">
        <f t="shared" si="3"/>
        <v>12074</v>
      </c>
    </row>
    <row r="42" spans="2:9" ht="18" customHeight="1">
      <c r="B42" s="54" t="e">
        <f t="shared" si="1"/>
        <v>#REF!</v>
      </c>
      <c r="C42" s="71" t="s">
        <v>90</v>
      </c>
      <c r="D42" s="48">
        <f t="shared" si="2"/>
        <v>12075</v>
      </c>
      <c r="E42" s="48">
        <f t="shared" si="3"/>
        <v>12076</v>
      </c>
      <c r="F42" s="48">
        <f t="shared" si="3"/>
        <v>12077</v>
      </c>
      <c r="G42" s="48">
        <f t="shared" si="3"/>
        <v>12078</v>
      </c>
      <c r="H42" s="48">
        <f t="shared" si="3"/>
        <v>12079</v>
      </c>
      <c r="I42" s="49">
        <f t="shared" si="3"/>
        <v>12080</v>
      </c>
    </row>
    <row r="43" spans="2:9" ht="18" customHeight="1">
      <c r="B43" s="54" t="e">
        <f t="shared" si="1"/>
        <v>#REF!</v>
      </c>
      <c r="C43" s="71" t="s">
        <v>91</v>
      </c>
      <c r="D43" s="48">
        <f t="shared" si="2"/>
        <v>12081</v>
      </c>
      <c r="E43" s="48">
        <f t="shared" si="3"/>
        <v>12082</v>
      </c>
      <c r="F43" s="48">
        <f t="shared" si="3"/>
        <v>12083</v>
      </c>
      <c r="G43" s="48">
        <f t="shared" si="3"/>
        <v>12084</v>
      </c>
      <c r="H43" s="48">
        <f t="shared" si="3"/>
        <v>12085</v>
      </c>
      <c r="I43" s="49">
        <f t="shared" si="3"/>
        <v>12086</v>
      </c>
    </row>
    <row r="44" spans="2:9" ht="18" customHeight="1">
      <c r="B44" s="54" t="e">
        <f t="shared" si="1"/>
        <v>#REF!</v>
      </c>
      <c r="C44" s="71" t="s">
        <v>92</v>
      </c>
      <c r="D44" s="48">
        <f t="shared" si="2"/>
        <v>12087</v>
      </c>
      <c r="E44" s="48">
        <f t="shared" si="3"/>
        <v>12088</v>
      </c>
      <c r="F44" s="48">
        <f t="shared" si="3"/>
        <v>12089</v>
      </c>
      <c r="G44" s="48">
        <f t="shared" si="3"/>
        <v>12090</v>
      </c>
      <c r="H44" s="48">
        <f t="shared" si="3"/>
        <v>12091</v>
      </c>
      <c r="I44" s="49">
        <f t="shared" si="3"/>
        <v>12092</v>
      </c>
    </row>
    <row r="45" spans="2:9" ht="18" customHeight="1" thickBot="1">
      <c r="B45" s="51" t="e">
        <f t="shared" si="1"/>
        <v>#REF!</v>
      </c>
      <c r="C45" s="72" t="s">
        <v>93</v>
      </c>
      <c r="D45" s="52">
        <f>+I44+1</f>
        <v>12093</v>
      </c>
      <c r="E45" s="52">
        <f t="shared" si="3"/>
        <v>12094</v>
      </c>
      <c r="F45" s="52">
        <f t="shared" si="3"/>
        <v>12095</v>
      </c>
      <c r="G45" s="52">
        <f t="shared" si="3"/>
        <v>12096</v>
      </c>
      <c r="H45" s="52">
        <f t="shared" si="3"/>
        <v>12097</v>
      </c>
      <c r="I45" s="53">
        <f t="shared" si="3"/>
        <v>12098</v>
      </c>
    </row>
    <row r="46" spans="2:9" ht="15.75" thickTop="1">
      <c r="B46"/>
    </row>
    <row r="47" spans="2:9" ht="35.450000000000003" customHeight="1"/>
    <row r="48" spans="2:9" ht="35.450000000000003" customHeight="1">
      <c r="B48" s="1194" t="s">
        <v>213</v>
      </c>
      <c r="C48" s="1194"/>
      <c r="D48" s="1194"/>
      <c r="E48" s="1194"/>
      <c r="F48" s="1194"/>
      <c r="G48" s="1194"/>
      <c r="H48" s="1194"/>
      <c r="I48" s="1194"/>
    </row>
    <row r="49" spans="2:9" ht="24.6" customHeight="1" thickBot="1">
      <c r="B49"/>
    </row>
    <row r="50" spans="2:9" ht="24" customHeight="1" thickTop="1" thickBot="1">
      <c r="B50" s="1179" t="s">
        <v>76</v>
      </c>
      <c r="C50" s="1180"/>
      <c r="D50" s="1180"/>
      <c r="E50" s="1180"/>
      <c r="F50" s="1180"/>
      <c r="G50" s="1180"/>
      <c r="H50" s="1180"/>
      <c r="I50" s="1181"/>
    </row>
    <row r="51" spans="2:9" ht="18" customHeight="1" thickTop="1">
      <c r="B51" s="121" t="e">
        <f>B45+1</f>
        <v>#REF!</v>
      </c>
      <c r="C51" s="1154" t="s">
        <v>78</v>
      </c>
      <c r="D51" s="1154"/>
      <c r="E51" s="1154"/>
      <c r="F51" s="1154"/>
      <c r="G51" s="1155">
        <f>+I45+1</f>
        <v>12099</v>
      </c>
      <c r="H51" s="1155"/>
      <c r="I51" s="1156"/>
    </row>
    <row r="52" spans="2:9" ht="18" customHeight="1">
      <c r="B52" s="122" t="e">
        <f>B51+1</f>
        <v>#REF!</v>
      </c>
      <c r="C52" s="1157" t="s">
        <v>79</v>
      </c>
      <c r="D52" s="1157"/>
      <c r="E52" s="1157"/>
      <c r="F52" s="1157"/>
      <c r="G52" s="1101">
        <f t="shared" ref="G52:G66" si="4">+G51+1</f>
        <v>12100</v>
      </c>
      <c r="H52" s="1101"/>
      <c r="I52" s="1116"/>
    </row>
    <row r="53" spans="2:9" ht="18" customHeight="1">
      <c r="B53" s="122" t="e">
        <f t="shared" ref="B53:B66" si="5">B52+1</f>
        <v>#REF!</v>
      </c>
      <c r="C53" s="1157" t="s">
        <v>80</v>
      </c>
      <c r="D53" s="1157"/>
      <c r="E53" s="1157"/>
      <c r="F53" s="1157"/>
      <c r="G53" s="1101">
        <f t="shared" si="4"/>
        <v>12101</v>
      </c>
      <c r="H53" s="1101"/>
      <c r="I53" s="1116"/>
    </row>
    <row r="54" spans="2:9" ht="18" customHeight="1">
      <c r="B54" s="122" t="e">
        <f t="shared" si="5"/>
        <v>#REF!</v>
      </c>
      <c r="C54" s="1157" t="s">
        <v>81</v>
      </c>
      <c r="D54" s="1157"/>
      <c r="E54" s="1157"/>
      <c r="F54" s="1157"/>
      <c r="G54" s="1101">
        <f t="shared" si="4"/>
        <v>12102</v>
      </c>
      <c r="H54" s="1101"/>
      <c r="I54" s="1116"/>
    </row>
    <row r="55" spans="2:9" ht="18" customHeight="1">
      <c r="B55" s="122" t="e">
        <f t="shared" si="5"/>
        <v>#REF!</v>
      </c>
      <c r="C55" s="1157" t="s">
        <v>82</v>
      </c>
      <c r="D55" s="1157"/>
      <c r="E55" s="1157"/>
      <c r="F55" s="1157"/>
      <c r="G55" s="1101">
        <f t="shared" si="4"/>
        <v>12103</v>
      </c>
      <c r="H55" s="1101"/>
      <c r="I55" s="1116"/>
    </row>
    <row r="56" spans="2:9" ht="18" customHeight="1">
      <c r="B56" s="122" t="e">
        <f t="shared" si="5"/>
        <v>#REF!</v>
      </c>
      <c r="C56" s="1157" t="s">
        <v>83</v>
      </c>
      <c r="D56" s="1157"/>
      <c r="E56" s="1157"/>
      <c r="F56" s="1157"/>
      <c r="G56" s="1101">
        <f t="shared" si="4"/>
        <v>12104</v>
      </c>
      <c r="H56" s="1101"/>
      <c r="I56" s="1116"/>
    </row>
    <row r="57" spans="2:9" ht="18" customHeight="1">
      <c r="B57" s="122" t="e">
        <f t="shared" si="5"/>
        <v>#REF!</v>
      </c>
      <c r="C57" s="1157" t="s">
        <v>84</v>
      </c>
      <c r="D57" s="1157"/>
      <c r="E57" s="1157"/>
      <c r="F57" s="1157"/>
      <c r="G57" s="1101">
        <f t="shared" si="4"/>
        <v>12105</v>
      </c>
      <c r="H57" s="1101"/>
      <c r="I57" s="1116"/>
    </row>
    <row r="58" spans="2:9" ht="18" customHeight="1">
      <c r="B58" s="122" t="e">
        <f t="shared" si="5"/>
        <v>#REF!</v>
      </c>
      <c r="C58" s="1157" t="s">
        <v>85</v>
      </c>
      <c r="D58" s="1157"/>
      <c r="E58" s="1157"/>
      <c r="F58" s="1157"/>
      <c r="G58" s="1101">
        <f t="shared" si="4"/>
        <v>12106</v>
      </c>
      <c r="H58" s="1101"/>
      <c r="I58" s="1116"/>
    </row>
    <row r="59" spans="2:9" ht="18" customHeight="1">
      <c r="B59" s="122" t="e">
        <f t="shared" si="5"/>
        <v>#REF!</v>
      </c>
      <c r="C59" s="1157" t="s">
        <v>86</v>
      </c>
      <c r="D59" s="1157"/>
      <c r="E59" s="1157"/>
      <c r="F59" s="1157"/>
      <c r="G59" s="1101">
        <f t="shared" si="4"/>
        <v>12107</v>
      </c>
      <c r="H59" s="1101"/>
      <c r="I59" s="1116"/>
    </row>
    <row r="60" spans="2:9" ht="18" customHeight="1">
      <c r="B60" s="122" t="e">
        <f t="shared" si="5"/>
        <v>#REF!</v>
      </c>
      <c r="C60" s="1157" t="s">
        <v>87</v>
      </c>
      <c r="D60" s="1157"/>
      <c r="E60" s="1157"/>
      <c r="F60" s="1157"/>
      <c r="G60" s="1101">
        <f t="shared" si="4"/>
        <v>12108</v>
      </c>
      <c r="H60" s="1101"/>
      <c r="I60" s="1116"/>
    </row>
    <row r="61" spans="2:9" ht="18" customHeight="1">
      <c r="B61" s="122" t="e">
        <f t="shared" si="5"/>
        <v>#REF!</v>
      </c>
      <c r="C61" s="1157" t="s">
        <v>88</v>
      </c>
      <c r="D61" s="1157"/>
      <c r="E61" s="1157"/>
      <c r="F61" s="1157"/>
      <c r="G61" s="1101">
        <f t="shared" si="4"/>
        <v>12109</v>
      </c>
      <c r="H61" s="1101"/>
      <c r="I61" s="1116"/>
    </row>
    <row r="62" spans="2:9" ht="18" customHeight="1">
      <c r="B62" s="122" t="e">
        <f t="shared" si="5"/>
        <v>#REF!</v>
      </c>
      <c r="C62" s="1157" t="s">
        <v>89</v>
      </c>
      <c r="D62" s="1157"/>
      <c r="E62" s="1157"/>
      <c r="F62" s="1157"/>
      <c r="G62" s="1101">
        <f t="shared" si="4"/>
        <v>12110</v>
      </c>
      <c r="H62" s="1101"/>
      <c r="I62" s="1116"/>
    </row>
    <row r="63" spans="2:9" ht="18" customHeight="1">
      <c r="B63" s="122" t="e">
        <f t="shared" si="5"/>
        <v>#REF!</v>
      </c>
      <c r="C63" s="1157" t="s">
        <v>90</v>
      </c>
      <c r="D63" s="1157"/>
      <c r="E63" s="1157"/>
      <c r="F63" s="1157"/>
      <c r="G63" s="1101">
        <f t="shared" si="4"/>
        <v>12111</v>
      </c>
      <c r="H63" s="1101"/>
      <c r="I63" s="1116"/>
    </row>
    <row r="64" spans="2:9" ht="18" customHeight="1">
      <c r="B64" s="122" t="e">
        <f t="shared" si="5"/>
        <v>#REF!</v>
      </c>
      <c r="C64" s="1157" t="s">
        <v>91</v>
      </c>
      <c r="D64" s="1157"/>
      <c r="E64" s="1157"/>
      <c r="F64" s="1157"/>
      <c r="G64" s="1101">
        <f t="shared" si="4"/>
        <v>12112</v>
      </c>
      <c r="H64" s="1101"/>
      <c r="I64" s="1116"/>
    </row>
    <row r="65" spans="2:13105" ht="18" customHeight="1">
      <c r="B65" s="122" t="e">
        <f t="shared" si="5"/>
        <v>#REF!</v>
      </c>
      <c r="C65" s="1157" t="s">
        <v>92</v>
      </c>
      <c r="D65" s="1157"/>
      <c r="E65" s="1157"/>
      <c r="F65" s="1157"/>
      <c r="G65" s="1101">
        <f t="shared" si="4"/>
        <v>12113</v>
      </c>
      <c r="H65" s="1101"/>
      <c r="I65" s="1116"/>
    </row>
    <row r="66" spans="2:13105" ht="18" customHeight="1" thickBot="1">
      <c r="B66" s="123" t="e">
        <f t="shared" si="5"/>
        <v>#REF!</v>
      </c>
      <c r="C66" s="1183" t="s">
        <v>93</v>
      </c>
      <c r="D66" s="1183"/>
      <c r="E66" s="1183"/>
      <c r="F66" s="1183"/>
      <c r="G66" s="1184">
        <f t="shared" si="4"/>
        <v>12114</v>
      </c>
      <c r="H66" s="1184"/>
      <c r="I66" s="1185"/>
    </row>
    <row r="67" spans="2:13105" ht="15.6" customHeight="1" thickTop="1">
      <c r="B67"/>
    </row>
    <row r="68" spans="2:13105" ht="15.6" hidden="1" customHeight="1">
      <c r="B68"/>
    </row>
    <row r="69" spans="2:13105" ht="15.6" hidden="1" customHeight="1">
      <c r="B69"/>
    </row>
    <row r="70" spans="2:13105" ht="15.6" hidden="1" customHeight="1">
      <c r="B70"/>
    </row>
    <row r="71" spans="2:13105" s="67" customFormat="1" ht="15.6" hidden="1" customHeight="1">
      <c r="B71"/>
      <c r="C71"/>
      <c r="D71"/>
      <c r="E71"/>
      <c r="F71"/>
      <c r="G71"/>
      <c r="H71"/>
      <c r="I71"/>
      <c r="J71"/>
      <c r="K71"/>
      <c r="L71"/>
      <c r="M71" s="93"/>
      <c r="N71" s="93"/>
      <c r="O71" s="93"/>
      <c r="P71" s="93"/>
      <c r="Q71" s="93"/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  <c r="BM71" s="94"/>
      <c r="BN71" s="94"/>
      <c r="BO71" s="94"/>
      <c r="BP71" s="94"/>
      <c r="BQ71" s="94"/>
      <c r="BR71" s="94"/>
      <c r="BS71" s="94"/>
      <c r="BT71" s="94"/>
      <c r="BU71" s="94"/>
      <c r="BV71" s="94"/>
      <c r="BW71" s="94"/>
      <c r="BX71" s="94"/>
      <c r="BY71" s="94"/>
      <c r="BZ71" s="94"/>
      <c r="CA71" s="94"/>
      <c r="CB71" s="94"/>
      <c r="CC71" s="94"/>
      <c r="CD71" s="94"/>
      <c r="CE71" s="94"/>
      <c r="CF71" s="94"/>
      <c r="CG71" s="94"/>
      <c r="CH71" s="94"/>
      <c r="CI71" s="94"/>
      <c r="CJ71" s="94"/>
      <c r="CK71" s="94"/>
      <c r="CL71" s="94"/>
      <c r="CM71" s="94"/>
      <c r="CN71" s="94"/>
      <c r="CO71" s="94"/>
      <c r="CP71" s="94"/>
      <c r="CQ71" s="94"/>
      <c r="CR71" s="94"/>
      <c r="CS71" s="94"/>
      <c r="CT71" s="94"/>
      <c r="CU71" s="94"/>
      <c r="CV71" s="94"/>
      <c r="CW71" s="94"/>
      <c r="CX71" s="94"/>
      <c r="CY71" s="94"/>
      <c r="CZ71" s="94"/>
      <c r="DA71" s="94"/>
      <c r="DB71" s="94"/>
      <c r="DC71" s="94"/>
      <c r="DD71" s="94"/>
      <c r="DE71" s="94"/>
      <c r="DF71" s="94"/>
      <c r="DG71" s="94"/>
      <c r="DH71" s="94"/>
      <c r="DI71" s="94"/>
      <c r="DJ71" s="94"/>
      <c r="DK71" s="94"/>
      <c r="DL71" s="94"/>
      <c r="DM71" s="94"/>
      <c r="DN71" s="94"/>
      <c r="DO71" s="94"/>
      <c r="DP71" s="94"/>
      <c r="DQ71" s="94"/>
      <c r="DR71" s="94"/>
      <c r="DS71" s="94"/>
      <c r="DT71" s="94"/>
      <c r="DU71" s="94"/>
      <c r="DV71" s="94"/>
      <c r="DW71" s="94"/>
      <c r="DX71" s="94"/>
      <c r="DY71" s="94"/>
      <c r="DZ71" s="94"/>
      <c r="EA71" s="94"/>
      <c r="EB71" s="94"/>
      <c r="EC71" s="94"/>
      <c r="ED71" s="94"/>
      <c r="EE71" s="94"/>
      <c r="EF71" s="94"/>
      <c r="EG71" s="94"/>
      <c r="EH71" s="94"/>
      <c r="EI71" s="94"/>
      <c r="EJ71" s="94"/>
      <c r="EK71" s="94"/>
      <c r="EL71" s="94"/>
      <c r="EM71" s="94"/>
      <c r="EN71" s="94"/>
      <c r="EO71" s="94"/>
      <c r="EP71" s="94"/>
      <c r="EQ71" s="93"/>
      <c r="ER71" s="93"/>
      <c r="ES71" s="93"/>
      <c r="ET71" s="93"/>
      <c r="EU71" s="93"/>
      <c r="EV71" s="93"/>
      <c r="EW71" s="93"/>
      <c r="EX71" s="93"/>
      <c r="EY71" s="93"/>
      <c r="EZ71" s="93"/>
      <c r="FA71" s="93"/>
      <c r="FB71" s="93"/>
      <c r="FC71" s="93"/>
      <c r="FD71" s="93"/>
      <c r="FE71" s="93"/>
      <c r="FF71" s="93"/>
      <c r="FG71" s="93"/>
      <c r="FH71" s="93"/>
      <c r="FI71" s="93"/>
      <c r="FJ71" s="93"/>
      <c r="FK71" s="93"/>
      <c r="FL71" s="93"/>
      <c r="FM71" s="93"/>
      <c r="FN71" s="93"/>
      <c r="FO71" s="93"/>
      <c r="FP71" s="93"/>
      <c r="FQ71" s="93"/>
      <c r="FR71" s="93"/>
      <c r="FS71" s="93"/>
      <c r="FT71" s="93"/>
      <c r="FU71" s="93"/>
      <c r="FV71" s="93"/>
      <c r="FW71" s="93"/>
      <c r="FX71" s="93"/>
      <c r="FY71" s="93"/>
      <c r="FZ71" s="93"/>
      <c r="GA71" s="93"/>
      <c r="GB71" s="93"/>
      <c r="GC71" s="93"/>
      <c r="GD71" s="93"/>
      <c r="GE71" s="93"/>
      <c r="GF71" s="93"/>
      <c r="GG71" s="93"/>
      <c r="GH71" s="93"/>
      <c r="GI71" s="93"/>
      <c r="GJ71" s="93"/>
      <c r="GK71" s="93"/>
      <c r="GL71" s="93"/>
      <c r="GM71" s="93"/>
      <c r="GN71" s="93"/>
      <c r="GO71" s="93"/>
      <c r="GP71" s="93"/>
      <c r="GQ71" s="93"/>
      <c r="GR71" s="93"/>
      <c r="GS71" s="93"/>
      <c r="GT71" s="93"/>
      <c r="GU71" s="93"/>
      <c r="GV71" s="93"/>
      <c r="GW71" s="93"/>
      <c r="GX71" s="93"/>
      <c r="GY71" s="93"/>
      <c r="GZ71" s="93"/>
      <c r="HA71" s="93"/>
      <c r="HB71" s="93"/>
      <c r="HC71" s="93"/>
      <c r="HD71" s="93"/>
      <c r="HE71" s="93"/>
      <c r="HF71" s="93"/>
      <c r="HG71" s="93"/>
      <c r="HH71" s="93"/>
      <c r="HI71" s="93"/>
      <c r="HJ71" s="93"/>
      <c r="HK71" s="93"/>
      <c r="HL71" s="93"/>
      <c r="HM71" s="93"/>
      <c r="HN71" s="93"/>
      <c r="HO71" s="93"/>
      <c r="HP71" s="93"/>
      <c r="HQ71" s="93"/>
      <c r="HR71" s="93"/>
      <c r="HS71" s="93"/>
      <c r="HT71" s="93"/>
      <c r="HU71" s="93"/>
      <c r="HV71" s="93"/>
      <c r="HW71" s="93"/>
      <c r="HX71" s="93"/>
      <c r="HY71" s="93"/>
      <c r="HZ71" s="93"/>
      <c r="IA71" s="93"/>
      <c r="IB71" s="93"/>
      <c r="IC71" s="93"/>
      <c r="ID71" s="93"/>
      <c r="IE71" s="93"/>
      <c r="IF71" s="93"/>
      <c r="IG71" s="93"/>
      <c r="IH71" s="93"/>
      <c r="II71" s="93"/>
      <c r="IJ71" s="93"/>
      <c r="IK71" s="93"/>
      <c r="IL71" s="93"/>
      <c r="IM71" s="93"/>
      <c r="IN71" s="93"/>
      <c r="IO71" s="93"/>
      <c r="IP71" s="93"/>
      <c r="IQ71" s="93"/>
      <c r="IR71" s="93"/>
      <c r="IS71" s="93"/>
      <c r="IT71" s="93"/>
      <c r="IU71" s="93"/>
      <c r="IV71" s="93"/>
      <c r="IW71" s="93"/>
      <c r="IX71" s="93"/>
      <c r="IY71" s="93"/>
      <c r="IZ71" s="93"/>
      <c r="JA71" s="93"/>
      <c r="JB71" s="93"/>
      <c r="JC71" s="93"/>
      <c r="JD71" s="93"/>
      <c r="JE71" s="93"/>
      <c r="JF71" s="93"/>
      <c r="JG71" s="93"/>
      <c r="JH71" s="93"/>
      <c r="JI71" s="93"/>
      <c r="JJ71" s="93"/>
      <c r="JK71" s="93"/>
      <c r="JL71" s="93"/>
      <c r="JM71" s="93"/>
      <c r="JN71" s="93"/>
      <c r="JO71" s="93"/>
      <c r="JP71" s="93"/>
      <c r="JQ71" s="93"/>
      <c r="JR71" s="93"/>
      <c r="JS71" s="93"/>
      <c r="JT71" s="93"/>
      <c r="JU71" s="93"/>
      <c r="JV71" s="93"/>
      <c r="JW71" s="93"/>
      <c r="JX71" s="93"/>
      <c r="JY71" s="93"/>
      <c r="JZ71" s="93"/>
      <c r="KA71" s="93"/>
      <c r="KB71" s="93"/>
      <c r="KC71" s="93"/>
      <c r="KD71" s="93"/>
      <c r="KE71" s="93"/>
      <c r="KF71" s="93"/>
      <c r="KG71" s="93"/>
      <c r="KH71" s="93"/>
      <c r="KI71" s="93"/>
      <c r="KJ71" s="93"/>
      <c r="KK71" s="93"/>
      <c r="KL71" s="93"/>
      <c r="KM71" s="93"/>
      <c r="KN71" s="93"/>
      <c r="KO71" s="93"/>
      <c r="KP71" s="93"/>
      <c r="KQ71" s="93"/>
      <c r="KR71" s="93"/>
      <c r="KS71" s="93"/>
      <c r="KT71" s="93"/>
      <c r="KU71" s="93"/>
      <c r="KV71" s="93"/>
      <c r="KW71" s="93"/>
      <c r="KX71" s="93"/>
      <c r="KY71" s="93"/>
      <c r="KZ71" s="93"/>
      <c r="LA71" s="93"/>
      <c r="LB71" s="93"/>
      <c r="LC71" s="93"/>
      <c r="LD71" s="93"/>
      <c r="LE71" s="93"/>
      <c r="LF71" s="93"/>
      <c r="LG71" s="93"/>
      <c r="LH71" s="93"/>
      <c r="LI71" s="93"/>
      <c r="LJ71" s="93"/>
      <c r="LK71" s="93"/>
      <c r="LL71" s="93"/>
      <c r="LM71" s="93"/>
      <c r="LN71" s="93"/>
      <c r="LO71" s="93"/>
      <c r="LP71" s="93"/>
      <c r="LQ71" s="93"/>
      <c r="LR71" s="93"/>
      <c r="LS71" s="93"/>
      <c r="LT71" s="93"/>
      <c r="LU71" s="93"/>
      <c r="LV71" s="93"/>
      <c r="LW71" s="93"/>
      <c r="LX71" s="93"/>
      <c r="LY71" s="93"/>
      <c r="LZ71" s="93"/>
      <c r="MA71" s="93"/>
      <c r="MB71" s="93"/>
      <c r="MC71" s="93"/>
      <c r="MD71" s="93"/>
      <c r="ME71" s="93"/>
      <c r="MF71" s="93"/>
      <c r="MG71" s="93"/>
      <c r="MH71" s="93"/>
      <c r="MI71" s="93"/>
      <c r="MJ71" s="93"/>
      <c r="MK71" s="93"/>
      <c r="ML71" s="93"/>
      <c r="MM71" s="93"/>
      <c r="MN71" s="93"/>
      <c r="MO71" s="93"/>
      <c r="MP71" s="93"/>
      <c r="MQ71" s="93"/>
      <c r="MR71" s="93"/>
      <c r="MS71" s="93"/>
      <c r="MT71" s="93"/>
      <c r="MU71" s="93"/>
      <c r="MV71" s="93"/>
      <c r="MW71" s="93"/>
      <c r="MX71" s="93"/>
      <c r="MY71" s="93"/>
      <c r="MZ71" s="93"/>
      <c r="NA71" s="93"/>
      <c r="NB71" s="93"/>
      <c r="NC71" s="93"/>
      <c r="ND71" s="93"/>
      <c r="NE71" s="93"/>
      <c r="NF71" s="93"/>
      <c r="NG71" s="93"/>
      <c r="NH71" s="93"/>
      <c r="NI71" s="93"/>
      <c r="NJ71" s="93"/>
      <c r="NK71" s="93"/>
      <c r="NL71" s="93"/>
      <c r="NM71" s="93"/>
      <c r="NN71" s="93"/>
      <c r="NO71" s="93"/>
      <c r="NP71" s="93"/>
      <c r="NQ71" s="93"/>
      <c r="NR71" s="93"/>
      <c r="NS71" s="93"/>
      <c r="NT71" s="93"/>
      <c r="NU71" s="93"/>
      <c r="NV71" s="93"/>
      <c r="NW71" s="93"/>
      <c r="NX71" s="93"/>
      <c r="NY71" s="93"/>
      <c r="NZ71" s="93"/>
      <c r="OA71" s="93"/>
      <c r="OB71" s="93"/>
      <c r="OC71" s="93"/>
      <c r="OD71" s="93"/>
      <c r="OE71" s="93"/>
      <c r="OF71" s="93"/>
      <c r="OG71" s="93"/>
      <c r="OH71" s="93"/>
      <c r="OI71" s="93"/>
      <c r="OJ71" s="93"/>
      <c r="OK71" s="93"/>
      <c r="OL71" s="93"/>
      <c r="OM71" s="93"/>
      <c r="ON71" s="93"/>
      <c r="OO71" s="93"/>
      <c r="OP71" s="93"/>
      <c r="OQ71" s="93"/>
      <c r="OR71" s="93"/>
      <c r="OS71" s="93"/>
      <c r="OT71" s="93"/>
      <c r="OU71" s="93"/>
      <c r="OV71" s="93"/>
      <c r="OW71" s="93"/>
      <c r="OX71" s="93"/>
      <c r="OY71" s="93"/>
      <c r="OZ71" s="93"/>
      <c r="PA71" s="93"/>
      <c r="PB71" s="93"/>
      <c r="PC71" s="93"/>
      <c r="PD71" s="93"/>
      <c r="PE71" s="93"/>
      <c r="PF71" s="93"/>
      <c r="PG71" s="93"/>
      <c r="PH71" s="93"/>
      <c r="PI71" s="93"/>
      <c r="PJ71" s="93"/>
      <c r="PK71" s="93"/>
      <c r="PL71" s="93"/>
      <c r="PM71" s="93"/>
      <c r="PN71" s="93"/>
      <c r="PO71" s="93"/>
      <c r="PP71" s="93"/>
      <c r="PQ71" s="93"/>
      <c r="PR71" s="93"/>
      <c r="PS71" s="93"/>
      <c r="PT71" s="93"/>
      <c r="PU71" s="93"/>
      <c r="PV71" s="93"/>
      <c r="PW71" s="93"/>
      <c r="PX71" s="93"/>
      <c r="PY71" s="93"/>
      <c r="PZ71" s="93"/>
      <c r="QA71" s="93"/>
      <c r="QB71" s="93"/>
      <c r="QC71" s="93"/>
      <c r="QD71" s="93"/>
      <c r="QE71" s="93"/>
      <c r="QF71" s="93"/>
      <c r="QG71" s="93"/>
      <c r="QH71" s="93"/>
      <c r="QI71" s="93"/>
      <c r="QJ71" s="93"/>
      <c r="QK71" s="93"/>
      <c r="QL71" s="93"/>
      <c r="QM71" s="93"/>
      <c r="QN71" s="93"/>
      <c r="QO71" s="93"/>
      <c r="QP71" s="93"/>
      <c r="QQ71" s="93"/>
      <c r="QR71" s="93"/>
      <c r="QS71" s="93"/>
      <c r="QT71" s="93"/>
      <c r="QU71" s="93"/>
      <c r="QV71" s="93"/>
      <c r="QW71" s="93"/>
      <c r="QX71" s="93"/>
      <c r="QY71" s="93"/>
      <c r="QZ71" s="93"/>
      <c r="RA71" s="93"/>
      <c r="RB71" s="93"/>
      <c r="RC71" s="93"/>
      <c r="RD71" s="93"/>
      <c r="RE71" s="93"/>
      <c r="RF71" s="93"/>
      <c r="RG71" s="93"/>
      <c r="RH71" s="93"/>
      <c r="RI71" s="93"/>
      <c r="RJ71" s="93"/>
      <c r="RK71" s="93"/>
      <c r="RL71" s="93"/>
      <c r="RM71" s="93"/>
      <c r="RN71" s="93"/>
      <c r="RO71" s="93"/>
      <c r="RP71" s="93"/>
      <c r="RQ71" s="93"/>
      <c r="RR71" s="93"/>
      <c r="RS71" s="93"/>
      <c r="RT71" s="93"/>
      <c r="RU71" s="93"/>
      <c r="RV71" s="93"/>
      <c r="RW71" s="93"/>
      <c r="RX71" s="93"/>
      <c r="RY71" s="93"/>
      <c r="RZ71" s="93"/>
      <c r="SA71" s="93"/>
      <c r="SB71" s="93"/>
      <c r="SC71" s="93"/>
      <c r="SD71" s="93"/>
      <c r="SE71" s="93"/>
      <c r="SF71" s="93"/>
      <c r="SG71" s="93"/>
      <c r="SH71" s="93"/>
      <c r="SI71" s="93"/>
      <c r="SJ71" s="93"/>
      <c r="SK71" s="93"/>
      <c r="SL71" s="93"/>
      <c r="SM71" s="93"/>
      <c r="SN71" s="93"/>
      <c r="SO71" s="93"/>
      <c r="SP71" s="93"/>
      <c r="SQ71" s="93"/>
      <c r="SR71" s="93"/>
      <c r="SS71" s="93"/>
      <c r="ST71" s="93"/>
      <c r="SU71" s="93"/>
      <c r="SV71" s="93"/>
      <c r="SW71" s="93"/>
      <c r="SX71" s="93"/>
      <c r="SY71" s="93"/>
      <c r="SZ71" s="93"/>
      <c r="TA71" s="93"/>
      <c r="TB71" s="93"/>
      <c r="TC71" s="93"/>
      <c r="TD71" s="93"/>
      <c r="TE71" s="93"/>
      <c r="TF71" s="93"/>
      <c r="TG71" s="93"/>
      <c r="TH71" s="93"/>
      <c r="TI71" s="93"/>
      <c r="TJ71" s="93"/>
      <c r="TK71" s="93"/>
      <c r="TL71" s="93"/>
      <c r="TM71" s="93"/>
      <c r="TN71" s="93"/>
      <c r="TO71" s="93"/>
      <c r="TP71" s="93"/>
      <c r="TQ71" s="93"/>
      <c r="TR71" s="93"/>
      <c r="TS71" s="93"/>
      <c r="TT71" s="93"/>
      <c r="TU71" s="93"/>
      <c r="TV71" s="93"/>
      <c r="TW71" s="93"/>
      <c r="TX71" s="93"/>
      <c r="TY71" s="93"/>
      <c r="TZ71" s="93"/>
      <c r="UA71" s="93"/>
      <c r="UB71" s="93"/>
      <c r="UC71" s="93"/>
      <c r="UD71" s="93"/>
      <c r="UE71" s="93"/>
      <c r="UF71" s="93"/>
      <c r="UG71" s="93"/>
      <c r="UH71" s="93"/>
      <c r="UI71" s="93"/>
      <c r="UJ71" s="93"/>
      <c r="UK71" s="93"/>
      <c r="UL71" s="93"/>
      <c r="UM71" s="93"/>
      <c r="UN71" s="93"/>
      <c r="UO71" s="93"/>
      <c r="UP71" s="93"/>
      <c r="UQ71" s="93"/>
      <c r="UR71" s="93"/>
      <c r="US71" s="93"/>
      <c r="UT71" s="93"/>
      <c r="UU71" s="93"/>
      <c r="UV71" s="93"/>
      <c r="UW71" s="93"/>
      <c r="UX71" s="93"/>
      <c r="UY71" s="93"/>
      <c r="UZ71" s="93"/>
      <c r="VA71" s="93"/>
      <c r="VB71" s="93"/>
      <c r="VC71" s="93"/>
      <c r="VD71" s="93"/>
      <c r="VE71" s="93"/>
      <c r="VF71" s="93"/>
      <c r="VG71" s="93"/>
      <c r="VH71" s="93"/>
      <c r="VI71" s="93"/>
      <c r="VJ71" s="93"/>
      <c r="VK71" s="93"/>
      <c r="VL71" s="93"/>
      <c r="VM71" s="93"/>
      <c r="VN71" s="93"/>
      <c r="VO71" s="93"/>
      <c r="VP71" s="93"/>
      <c r="VQ71" s="93"/>
      <c r="VR71" s="93"/>
      <c r="VS71" s="93"/>
      <c r="VT71" s="93"/>
      <c r="VU71" s="93"/>
      <c r="VV71" s="93"/>
      <c r="VW71" s="93"/>
      <c r="VX71" s="93"/>
      <c r="VY71" s="93"/>
      <c r="VZ71" s="93"/>
      <c r="WA71" s="93"/>
      <c r="WB71" s="93"/>
      <c r="WC71" s="93"/>
      <c r="WD71" s="93"/>
      <c r="WE71" s="93"/>
      <c r="WF71" s="93"/>
      <c r="WG71" s="93"/>
      <c r="WH71" s="93"/>
      <c r="WI71" s="93"/>
      <c r="WJ71" s="93"/>
      <c r="WK71" s="93"/>
      <c r="WL71" s="93"/>
      <c r="WM71" s="93"/>
      <c r="WN71" s="93"/>
      <c r="WO71" s="93"/>
      <c r="WP71" s="93"/>
      <c r="WQ71" s="93"/>
      <c r="WR71" s="93"/>
      <c r="WS71" s="93"/>
      <c r="WT71" s="93"/>
      <c r="WU71" s="93"/>
      <c r="WV71" s="93"/>
      <c r="WW71" s="93"/>
      <c r="WX71" s="93"/>
      <c r="WY71" s="93"/>
      <c r="WZ71" s="93"/>
      <c r="XA71" s="93"/>
      <c r="XB71" s="93"/>
      <c r="XC71" s="93"/>
      <c r="XD71" s="93"/>
      <c r="XE71" s="93"/>
      <c r="XF71" s="1193"/>
      <c r="XG71" s="1193"/>
      <c r="XH71" s="1193"/>
      <c r="XI71" s="1193"/>
      <c r="XJ71" s="1193"/>
      <c r="XK71" s="1193"/>
      <c r="XL71" s="1193"/>
      <c r="XM71" s="1193"/>
      <c r="XN71" s="1193"/>
      <c r="XO71" s="1193"/>
      <c r="XP71" s="1193"/>
      <c r="XQ71" s="1193"/>
      <c r="XR71" s="1193"/>
      <c r="XS71" s="1193"/>
      <c r="XT71" s="1193"/>
      <c r="XU71" s="1193"/>
      <c r="XV71" s="1193"/>
      <c r="XW71" s="1193"/>
      <c r="XX71" s="1193"/>
      <c r="XY71" s="1193"/>
      <c r="XZ71" s="1193"/>
      <c r="YA71" s="1193"/>
      <c r="YB71" s="1193"/>
      <c r="YC71" s="1193"/>
      <c r="YD71" s="1193"/>
      <c r="YE71" s="1193"/>
      <c r="YF71" s="1193"/>
      <c r="YG71" s="1193"/>
      <c r="YH71" s="1193"/>
      <c r="YI71" s="1193"/>
      <c r="YJ71" s="1193"/>
      <c r="YK71" s="1193"/>
      <c r="YL71" s="1193"/>
      <c r="YM71" s="1193"/>
      <c r="YN71" s="1193"/>
      <c r="YO71" s="1193"/>
      <c r="YP71" s="1193"/>
      <c r="YQ71" s="1193"/>
      <c r="YR71" s="1193"/>
      <c r="YS71" s="1193"/>
      <c r="YT71" s="1193"/>
      <c r="YU71" s="1193"/>
      <c r="YV71" s="1193"/>
      <c r="YW71" s="1193"/>
      <c r="YX71" s="1193"/>
      <c r="YY71" s="1193"/>
      <c r="YZ71" s="1193"/>
      <c r="ZA71" s="1193"/>
      <c r="ZB71" s="1193"/>
      <c r="ZC71" s="1193"/>
      <c r="ZD71" s="1193"/>
      <c r="ZE71" s="1193"/>
      <c r="ZF71" s="1193"/>
      <c r="ZG71" s="1193"/>
      <c r="ZH71" s="1193"/>
      <c r="ZI71" s="1193"/>
      <c r="ZJ71" s="1193"/>
      <c r="ZK71" s="1193"/>
      <c r="ZL71" s="1193"/>
      <c r="ZM71" s="1193"/>
      <c r="ZN71" s="1193"/>
      <c r="ZO71" s="1193"/>
      <c r="ZP71" s="1193"/>
      <c r="ZQ71" s="1193"/>
      <c r="ZR71" s="1193"/>
      <c r="ZS71" s="1193"/>
      <c r="ZT71" s="1193"/>
      <c r="ZU71" s="1193"/>
      <c r="ZV71" s="1193"/>
      <c r="ZW71" s="1193"/>
      <c r="ZX71" s="1193"/>
      <c r="ZY71" s="1193"/>
      <c r="ZZ71" s="1193"/>
      <c r="AAA71" s="1193"/>
      <c r="AAB71" s="1193"/>
      <c r="AAC71" s="1193"/>
      <c r="AAD71" s="1193"/>
      <c r="AAE71" s="1193"/>
      <c r="AAF71" s="1193"/>
      <c r="AAG71" s="1193"/>
      <c r="AAH71" s="1193"/>
      <c r="AAI71" s="1193"/>
      <c r="AAJ71" s="1193"/>
      <c r="AAK71" s="1193"/>
      <c r="AAL71" s="1193"/>
      <c r="AAM71" s="1193"/>
      <c r="AAN71" s="1193"/>
      <c r="AAO71" s="1193"/>
      <c r="AAP71" s="1193"/>
      <c r="AAQ71" s="1193"/>
      <c r="AAR71" s="1193"/>
      <c r="AAS71" s="1193"/>
      <c r="AAT71" s="1193"/>
      <c r="AAU71" s="1193"/>
      <c r="AAV71" s="1193"/>
      <c r="AAW71" s="1193"/>
      <c r="AAX71" s="1193"/>
      <c r="AAY71" s="1193"/>
      <c r="AAZ71" s="1193"/>
      <c r="ABA71" s="1193"/>
      <c r="ABB71" s="1193"/>
      <c r="ABC71" s="1193"/>
      <c r="ABD71" s="1193"/>
      <c r="ABE71" s="1193"/>
      <c r="ABF71" s="1193"/>
      <c r="ABG71" s="1193"/>
      <c r="ABH71" s="1193"/>
      <c r="ABI71" s="1193"/>
      <c r="ABJ71" s="1193"/>
      <c r="ABK71" s="1193"/>
      <c r="ABL71" s="1193"/>
      <c r="ABM71" s="1193"/>
      <c r="ABN71" s="1193"/>
      <c r="ABO71" s="1193"/>
      <c r="ABP71" s="1193"/>
      <c r="ABQ71" s="1193"/>
      <c r="ABR71" s="1193"/>
      <c r="ABS71" s="1193"/>
      <c r="ABT71" s="1193"/>
      <c r="ABU71" s="1193"/>
      <c r="ABV71" s="1193"/>
      <c r="ABW71" s="1193"/>
      <c r="ABX71" s="1193"/>
      <c r="ABY71" s="1193"/>
      <c r="ABZ71" s="1193"/>
      <c r="ACA71" s="1193"/>
      <c r="ACB71" s="1193"/>
      <c r="ACC71" s="1193"/>
      <c r="ACD71" s="1193"/>
      <c r="ACE71" s="1193"/>
      <c r="ACF71" s="1193"/>
      <c r="ACG71" s="1193"/>
      <c r="ACH71" s="1193"/>
      <c r="ACI71" s="1193"/>
      <c r="ACJ71" s="1193"/>
      <c r="ACK71" s="1193"/>
      <c r="ACL71" s="1193"/>
      <c r="ACM71" s="1193"/>
      <c r="ACN71" s="1193"/>
      <c r="ACO71" s="1193"/>
      <c r="ACP71" s="1193"/>
      <c r="ACQ71" s="1193"/>
      <c r="ACR71" s="1193"/>
      <c r="ACS71" s="1193"/>
      <c r="ACT71" s="1193"/>
      <c r="ACU71" s="1193"/>
      <c r="ACV71" s="1193"/>
      <c r="ACW71" s="1193"/>
      <c r="ACX71" s="1193"/>
      <c r="ACY71" s="1193"/>
      <c r="ACZ71" s="1193"/>
      <c r="ADA71" s="1193"/>
      <c r="ADB71" s="1193"/>
      <c r="ADC71" s="1193"/>
      <c r="ADD71" s="1193"/>
      <c r="ADE71" s="1193"/>
      <c r="ADF71" s="1193"/>
      <c r="ADG71" s="1193"/>
      <c r="ADH71" s="1193"/>
      <c r="ADI71" s="1193"/>
      <c r="ADJ71" s="1193"/>
      <c r="ADK71" s="1193"/>
      <c r="ADL71" s="1193"/>
      <c r="ADM71" s="1193"/>
      <c r="ADN71" s="1193"/>
      <c r="ADO71" s="1193"/>
      <c r="ADP71" s="1193"/>
      <c r="ADQ71" s="1193"/>
      <c r="ADR71" s="1193"/>
      <c r="ADS71" s="1193"/>
      <c r="ADT71" s="1193"/>
      <c r="ADU71" s="1193"/>
      <c r="ADV71" s="1193"/>
      <c r="ADW71" s="1193"/>
      <c r="ADX71" s="1193"/>
      <c r="ADY71" s="1193"/>
      <c r="ADZ71" s="1193"/>
      <c r="AEA71" s="1193"/>
      <c r="AEB71" s="1193"/>
      <c r="AEC71" s="1193"/>
      <c r="AED71" s="1193"/>
      <c r="AEE71" s="1193"/>
      <c r="AEF71" s="1193"/>
      <c r="AEG71" s="1193"/>
      <c r="AEH71" s="1193"/>
      <c r="AEI71" s="1193"/>
      <c r="AEJ71" s="1193"/>
      <c r="AEK71" s="1193"/>
      <c r="AEL71" s="1193"/>
      <c r="AEM71" s="1193"/>
      <c r="AEN71" s="1193"/>
      <c r="AEO71" s="1193"/>
      <c r="AEP71" s="1193"/>
      <c r="AEQ71" s="1193"/>
      <c r="AER71" s="1193"/>
      <c r="AES71" s="1193"/>
      <c r="AET71" s="1193"/>
      <c r="AEU71" s="1193"/>
      <c r="AEV71" s="1193"/>
      <c r="AEW71" s="1193"/>
      <c r="AEX71" s="1193"/>
      <c r="AEY71" s="1193"/>
      <c r="AEZ71" s="1193"/>
      <c r="AFA71" s="1193"/>
      <c r="AFB71" s="1193"/>
      <c r="AFC71" s="1193"/>
      <c r="AFD71" s="1193"/>
      <c r="AFE71" s="1193"/>
      <c r="AFF71" s="1193"/>
      <c r="AFG71" s="1193"/>
      <c r="AFH71" s="1193"/>
      <c r="AFI71" s="1193"/>
      <c r="AFJ71" s="1193"/>
      <c r="AFK71" s="1193"/>
      <c r="AFL71" s="1193"/>
      <c r="AFM71" s="1193"/>
      <c r="AFN71" s="1193"/>
      <c r="AFO71" s="1193"/>
      <c r="AFP71" s="1193"/>
      <c r="AFQ71" s="1193"/>
      <c r="AFR71" s="1193"/>
      <c r="AFS71" s="1193"/>
      <c r="AFT71" s="1193"/>
      <c r="AFU71" s="1193"/>
      <c r="AFV71" s="1193"/>
      <c r="AFW71" s="1193"/>
      <c r="AFX71" s="1193"/>
      <c r="AFY71" s="1193"/>
      <c r="AFZ71" s="1193"/>
      <c r="AGA71" s="1193"/>
      <c r="AGB71" s="1193"/>
      <c r="AGC71" s="1193"/>
      <c r="AGD71" s="1193"/>
      <c r="AGE71" s="1193"/>
      <c r="AGF71" s="1193"/>
      <c r="AGG71" s="1193"/>
      <c r="AGH71" s="1193"/>
      <c r="AGI71" s="1193"/>
      <c r="AGJ71" s="1193"/>
      <c r="AGK71" s="1193"/>
      <c r="AGL71" s="1193"/>
      <c r="AGM71" s="1193"/>
      <c r="AGN71" s="1193"/>
      <c r="AGO71" s="1193"/>
      <c r="AGP71" s="1193"/>
      <c r="AGQ71" s="1193"/>
      <c r="AGR71" s="1193"/>
      <c r="AGS71" s="1193"/>
      <c r="AGT71" s="1193"/>
      <c r="AGU71" s="1193"/>
      <c r="AGV71" s="1193"/>
      <c r="AGW71" s="1193"/>
      <c r="AGX71" s="1193"/>
      <c r="AGY71" s="1193"/>
      <c r="AGZ71" s="1193"/>
      <c r="AHA71" s="1193"/>
      <c r="AHB71" s="1193"/>
      <c r="AHC71" s="1193"/>
      <c r="AHD71" s="1193"/>
      <c r="AHE71" s="1193"/>
      <c r="AHF71" s="1193"/>
      <c r="AHG71" s="1193"/>
      <c r="AHH71" s="1193"/>
      <c r="AHI71" s="1193"/>
      <c r="AHJ71" s="1193"/>
      <c r="AHK71" s="1193"/>
      <c r="AHL71" s="1193"/>
      <c r="AHM71" s="1193"/>
      <c r="AHN71" s="1193"/>
      <c r="AHO71" s="1193"/>
      <c r="AHP71" s="1193"/>
      <c r="AHQ71" s="1193"/>
      <c r="AHR71" s="1193"/>
      <c r="AHS71" s="1193"/>
      <c r="AHT71" s="1193"/>
      <c r="AHU71" s="1193"/>
      <c r="AHV71" s="1193"/>
      <c r="AHW71" s="1193"/>
      <c r="AHX71" s="1193"/>
      <c r="AHY71" s="1193"/>
      <c r="AHZ71" s="1193"/>
      <c r="AIA71" s="1193"/>
      <c r="AIB71" s="1193"/>
      <c r="AIC71" s="1193"/>
      <c r="AID71" s="1193"/>
      <c r="AIE71" s="1193"/>
      <c r="AIF71" s="1193"/>
      <c r="AIG71" s="1193"/>
      <c r="AIH71" s="1193"/>
      <c r="AII71" s="1193"/>
      <c r="AIJ71" s="1193"/>
      <c r="AIK71" s="1193"/>
      <c r="AIL71" s="1193"/>
      <c r="AIM71" s="1193"/>
      <c r="AIN71" s="1193"/>
      <c r="AIO71" s="1193"/>
      <c r="AIP71" s="1193"/>
      <c r="AIQ71" s="1193"/>
      <c r="AIR71" s="1193"/>
      <c r="AIS71" s="1193"/>
      <c r="AIT71" s="1193"/>
      <c r="AIU71" s="1193"/>
      <c r="AIV71" s="1193"/>
      <c r="AIW71" s="1193"/>
      <c r="AIX71" s="1193"/>
      <c r="AIY71" s="1193"/>
      <c r="AIZ71" s="1193"/>
      <c r="AJA71" s="1193"/>
      <c r="AJB71" s="1193"/>
      <c r="AJC71" s="1193"/>
      <c r="AJD71" s="1193"/>
      <c r="AJE71" s="1193"/>
      <c r="AJF71" s="1193"/>
      <c r="AJG71" s="1193"/>
      <c r="AJH71" s="1193"/>
      <c r="AJI71" s="1193"/>
      <c r="AJJ71" s="1193"/>
      <c r="AJK71" s="1193"/>
      <c r="AJL71" s="1193"/>
      <c r="AJM71" s="1193"/>
      <c r="AJN71" s="1193"/>
      <c r="AJO71" s="1193"/>
      <c r="AJP71" s="1193"/>
      <c r="AJQ71" s="1193"/>
      <c r="AJR71" s="1193"/>
      <c r="AJS71" s="1193"/>
      <c r="AJT71" s="1193"/>
      <c r="AJU71" s="1193"/>
      <c r="AJV71" s="1193"/>
      <c r="AJW71" s="1193"/>
      <c r="AJX71" s="1193"/>
      <c r="AJY71" s="1193"/>
      <c r="AJZ71" s="1193"/>
      <c r="AKA71" s="1193"/>
      <c r="AKB71" s="1193"/>
      <c r="AKC71" s="1193"/>
      <c r="AKD71" s="1193"/>
      <c r="AKE71" s="1193"/>
      <c r="AKF71" s="1193"/>
      <c r="AKG71" s="1193"/>
      <c r="AKH71" s="1193"/>
      <c r="AKI71" s="1193"/>
      <c r="AKJ71" s="1193"/>
      <c r="AKK71" s="1193"/>
      <c r="AKL71" s="1193"/>
      <c r="AKM71" s="1193"/>
      <c r="AKN71" s="1193"/>
      <c r="AKO71" s="1193"/>
      <c r="AKP71" s="1193"/>
      <c r="AKQ71" s="1193"/>
      <c r="AKR71" s="1193"/>
      <c r="AKS71" s="1193"/>
      <c r="AKT71" s="1193"/>
      <c r="AKU71" s="1193"/>
      <c r="AKV71" s="1193"/>
      <c r="AKW71" s="1193"/>
      <c r="AKX71" s="1193"/>
      <c r="AKY71" s="1193"/>
      <c r="AKZ71" s="1193"/>
      <c r="ALA71" s="1193"/>
      <c r="ALB71" s="1193"/>
      <c r="ALC71" s="1193"/>
      <c r="ALD71" s="1193"/>
      <c r="ALE71" s="1193"/>
      <c r="ALF71" s="1193"/>
      <c r="ALG71" s="1193"/>
      <c r="ALH71" s="1193"/>
      <c r="ALI71" s="1193"/>
      <c r="ALJ71" s="1193"/>
      <c r="ALK71" s="1193"/>
      <c r="ALL71" s="1193"/>
      <c r="ALM71" s="1193"/>
      <c r="ALN71" s="1193"/>
      <c r="ALO71" s="1193"/>
      <c r="ALP71" s="1193"/>
      <c r="ALQ71" s="1193"/>
      <c r="ALR71" s="1193"/>
      <c r="ALS71" s="1193"/>
      <c r="ALT71" s="1193"/>
      <c r="ALU71" s="1193"/>
      <c r="ALV71" s="1193"/>
      <c r="ALW71" s="1193"/>
      <c r="ALX71" s="1193"/>
      <c r="ALY71" s="1193"/>
      <c r="ALZ71" s="1193"/>
      <c r="AMA71" s="1193"/>
      <c r="AMB71" s="1193"/>
      <c r="AMC71" s="1193"/>
      <c r="AMD71" s="1193"/>
      <c r="AME71" s="1193"/>
      <c r="AMF71" s="1193"/>
      <c r="AMG71" s="1193"/>
      <c r="AMH71" s="1193"/>
      <c r="AMI71" s="1193"/>
      <c r="AMJ71" s="1193"/>
      <c r="AMK71" s="1193"/>
      <c r="AML71" s="1193"/>
      <c r="AMM71" s="1193"/>
      <c r="AMN71" s="1193"/>
      <c r="AMO71" s="1193"/>
      <c r="AMP71" s="1193"/>
      <c r="AMQ71" s="1193"/>
      <c r="AMR71" s="1193"/>
      <c r="AMS71" s="1193"/>
      <c r="AMT71" s="1193"/>
      <c r="AMU71" s="1193"/>
      <c r="AMV71" s="1193"/>
      <c r="AMW71" s="1193"/>
      <c r="AMX71" s="1193"/>
      <c r="AMY71" s="1193"/>
      <c r="AMZ71" s="1193"/>
      <c r="ANA71" s="1193"/>
      <c r="ANB71" s="1193"/>
      <c r="ANC71" s="1193"/>
      <c r="AND71" s="1193"/>
      <c r="ANE71" s="1193"/>
      <c r="ANF71" s="1193"/>
      <c r="ANG71" s="1193"/>
      <c r="ANH71" s="1193"/>
      <c r="ANI71" s="1193"/>
      <c r="ANJ71" s="1193"/>
      <c r="ANK71" s="1193"/>
      <c r="ANL71" s="1193"/>
      <c r="ANM71" s="1193"/>
      <c r="ANN71" s="1193"/>
      <c r="ANO71" s="1193"/>
      <c r="ANP71" s="1193"/>
      <c r="ANQ71" s="1193"/>
      <c r="ANR71" s="1193"/>
      <c r="ANS71" s="1193"/>
      <c r="ANT71" s="1193"/>
      <c r="ANU71" s="1193"/>
      <c r="ANV71" s="1193"/>
      <c r="ANW71" s="1193"/>
      <c r="ANX71" s="1193"/>
      <c r="ANY71" s="1193"/>
      <c r="ANZ71" s="1193"/>
      <c r="AOA71" s="1193"/>
      <c r="AOB71" s="1193"/>
      <c r="AOC71" s="1193"/>
      <c r="AOD71" s="1193"/>
      <c r="AOE71" s="1193"/>
      <c r="AOF71" s="1193"/>
      <c r="AOG71" s="1193"/>
      <c r="AOH71" s="1193"/>
      <c r="AOI71" s="1193"/>
      <c r="AOJ71" s="1193"/>
      <c r="AOK71" s="1193"/>
      <c r="AOL71" s="1193"/>
      <c r="AOM71" s="1193"/>
      <c r="AON71" s="1193"/>
      <c r="AOO71" s="1193"/>
      <c r="AOP71" s="1193"/>
      <c r="AOQ71" s="1193"/>
      <c r="AOR71" s="1193"/>
      <c r="AOS71" s="1193"/>
      <c r="AOT71" s="1193"/>
      <c r="AOU71" s="1193"/>
      <c r="AOV71" s="1193"/>
      <c r="AOW71" s="1193"/>
      <c r="AOX71" s="1193"/>
      <c r="AOY71" s="1193"/>
      <c r="AOZ71" s="1193"/>
      <c r="APA71" s="1193"/>
      <c r="APB71" s="1193"/>
      <c r="APC71" s="1193"/>
      <c r="APD71" s="1193"/>
      <c r="APE71" s="1193"/>
      <c r="APF71" s="1193"/>
      <c r="APG71" s="1193"/>
      <c r="APH71" s="1193"/>
      <c r="API71" s="1193"/>
      <c r="APJ71" s="1193"/>
      <c r="APK71" s="1193"/>
      <c r="APL71" s="1193"/>
      <c r="APM71" s="1193"/>
      <c r="APN71" s="1193"/>
      <c r="APO71" s="1193"/>
      <c r="APP71" s="1193"/>
      <c r="APQ71" s="1193"/>
      <c r="APR71" s="1193"/>
      <c r="APS71" s="1193"/>
      <c r="APT71" s="1193"/>
      <c r="APU71" s="1193"/>
      <c r="APV71" s="1193"/>
      <c r="APW71" s="1193"/>
      <c r="APX71" s="1193"/>
      <c r="APY71" s="1193"/>
      <c r="APZ71" s="1193"/>
      <c r="AQA71" s="1193"/>
      <c r="AQB71" s="1193"/>
      <c r="AQC71" s="1193"/>
      <c r="AQD71" s="1193"/>
      <c r="AQE71" s="1193"/>
      <c r="AQF71" s="1193"/>
      <c r="AQG71" s="1193"/>
      <c r="AQH71" s="1193"/>
      <c r="AQI71" s="1193"/>
      <c r="AQJ71" s="1193"/>
      <c r="AQK71" s="1193"/>
      <c r="AQL71" s="1193"/>
      <c r="AQM71" s="1193"/>
      <c r="AQN71" s="1193"/>
      <c r="AQO71" s="1193"/>
      <c r="AQP71" s="1193"/>
      <c r="AQQ71" s="1193"/>
      <c r="AQR71" s="1193"/>
      <c r="AQS71" s="1193"/>
      <c r="AQT71" s="1193"/>
      <c r="AQU71" s="1193"/>
      <c r="AQV71" s="1193"/>
      <c r="AQW71" s="1193"/>
      <c r="AQX71" s="1193"/>
      <c r="AQY71" s="1193"/>
      <c r="AQZ71" s="1193"/>
      <c r="ARA71" s="1193"/>
      <c r="ARB71" s="1193"/>
      <c r="ARC71" s="1193"/>
      <c r="ARD71" s="1193"/>
      <c r="ARE71" s="1193"/>
      <c r="ARF71" s="1193"/>
      <c r="ARG71" s="1193"/>
      <c r="ARH71" s="1193"/>
      <c r="ARI71" s="1193"/>
      <c r="ARJ71" s="1193"/>
      <c r="ARK71" s="1193"/>
      <c r="ARL71" s="1193"/>
      <c r="ARM71" s="1193"/>
      <c r="ARN71" s="1193"/>
      <c r="ARO71" s="1193"/>
      <c r="ARP71" s="1193"/>
      <c r="ARQ71" s="1193"/>
      <c r="ARR71" s="1193"/>
      <c r="ARS71" s="1193"/>
      <c r="ART71" s="1193"/>
      <c r="ARU71" s="1193"/>
      <c r="ARV71" s="1193"/>
      <c r="ARW71" s="1193"/>
      <c r="ARX71" s="1193"/>
      <c r="ARY71" s="1193"/>
      <c r="ARZ71" s="1193"/>
      <c r="ASA71" s="1193"/>
      <c r="ASB71" s="1193"/>
      <c r="ASC71" s="1193"/>
      <c r="ASD71" s="1193"/>
      <c r="ASE71" s="1193"/>
      <c r="ASF71" s="1193"/>
      <c r="ASG71" s="1193"/>
      <c r="ASH71" s="1193"/>
      <c r="ASI71" s="1193"/>
      <c r="ASJ71" s="1193"/>
      <c r="ASK71" s="1193"/>
      <c r="ASL71" s="1193"/>
      <c r="ASM71" s="1193"/>
      <c r="ASN71" s="1193"/>
      <c r="ASO71" s="1193"/>
      <c r="ASP71" s="1193"/>
      <c r="ASQ71" s="1193"/>
      <c r="ASR71" s="1193"/>
      <c r="ASS71" s="1193"/>
      <c r="AST71" s="1193"/>
      <c r="ASU71" s="1193"/>
      <c r="ASV71" s="1193"/>
      <c r="ASW71" s="1193"/>
      <c r="ASX71" s="1193"/>
      <c r="ASY71" s="1193"/>
      <c r="ASZ71" s="1193"/>
      <c r="ATA71" s="1193"/>
      <c r="ATB71" s="1193"/>
      <c r="ATC71" s="1193"/>
      <c r="ATD71" s="1193"/>
      <c r="ATE71" s="1193"/>
      <c r="ATF71" s="1193"/>
      <c r="ATG71" s="1193"/>
      <c r="ATH71" s="1193"/>
      <c r="ATI71" s="1193"/>
      <c r="ATJ71" s="1193"/>
      <c r="ATK71" s="1193"/>
      <c r="ATL71" s="1193"/>
      <c r="ATM71" s="1193"/>
      <c r="ATN71" s="1193"/>
      <c r="ATO71" s="1193"/>
      <c r="ATP71" s="1193"/>
      <c r="ATQ71" s="1193"/>
      <c r="ATR71" s="1193"/>
      <c r="ATS71" s="1193"/>
      <c r="ATT71" s="1193"/>
      <c r="ATU71" s="1193"/>
      <c r="ATV71" s="1193"/>
      <c r="ATW71" s="1193"/>
      <c r="ATX71" s="1193"/>
      <c r="ATY71" s="1193"/>
      <c r="ATZ71" s="1193"/>
      <c r="AUA71" s="1193"/>
      <c r="AUB71" s="1193"/>
      <c r="AUC71" s="1193"/>
      <c r="AUD71" s="1193"/>
      <c r="AUE71" s="1193"/>
      <c r="AUF71" s="1193"/>
      <c r="AUG71" s="1193"/>
      <c r="AUH71" s="1193"/>
      <c r="AUI71" s="1193"/>
      <c r="AUJ71" s="1193"/>
      <c r="AUK71" s="1193"/>
      <c r="AUL71" s="1193"/>
      <c r="AUM71" s="1193"/>
      <c r="AUN71" s="1193"/>
      <c r="AUO71" s="1193"/>
      <c r="AUP71" s="1193"/>
      <c r="AUQ71" s="1193"/>
      <c r="AUR71" s="1193"/>
      <c r="AUS71" s="1193"/>
      <c r="AUT71" s="1193"/>
      <c r="AUU71" s="1193"/>
      <c r="AUV71" s="1193"/>
      <c r="AUW71" s="1193"/>
      <c r="AUX71" s="1193"/>
      <c r="AUY71" s="1193"/>
      <c r="AUZ71" s="1193"/>
      <c r="AVA71" s="1193"/>
      <c r="AVB71" s="1193"/>
      <c r="AVC71" s="1193"/>
      <c r="AVD71" s="1193"/>
      <c r="AVE71" s="1193"/>
      <c r="AVF71" s="1193"/>
      <c r="AVG71" s="1193"/>
      <c r="AVH71" s="1193"/>
      <c r="AVI71" s="1193"/>
      <c r="AVJ71" s="1193"/>
      <c r="AVK71" s="1193"/>
      <c r="AVL71" s="1193"/>
      <c r="AVM71" s="1193"/>
      <c r="AVN71" s="1193"/>
      <c r="AVO71" s="1193"/>
      <c r="AVP71" s="1193"/>
      <c r="AVQ71" s="1193"/>
      <c r="AVR71" s="1193"/>
      <c r="AVS71" s="1193"/>
      <c r="AVT71" s="1193"/>
      <c r="AVU71" s="1193"/>
      <c r="AVV71" s="1193"/>
      <c r="AVW71" s="1193"/>
      <c r="AVX71" s="1193"/>
      <c r="AVY71" s="1193"/>
      <c r="AVZ71" s="1193"/>
      <c r="AWA71" s="1193"/>
      <c r="AWB71" s="1193"/>
      <c r="AWC71" s="1193"/>
      <c r="AWD71" s="1193"/>
      <c r="AWE71" s="1193"/>
      <c r="AWF71" s="1193"/>
      <c r="AWG71" s="1193"/>
      <c r="AWH71" s="1193"/>
      <c r="AWI71" s="1193"/>
      <c r="AWJ71" s="1193"/>
      <c r="AWK71" s="1193"/>
      <c r="AWL71" s="1193"/>
      <c r="AWM71" s="1193"/>
      <c r="AWN71" s="1193"/>
      <c r="AWO71" s="1193"/>
      <c r="AWP71" s="1193"/>
      <c r="AWQ71" s="1193"/>
      <c r="AWR71" s="1193"/>
      <c r="AWS71" s="1193"/>
      <c r="AWT71" s="1193"/>
      <c r="AWU71" s="1193"/>
      <c r="AWV71" s="1193"/>
      <c r="AWW71" s="1193"/>
      <c r="AWX71" s="1193"/>
      <c r="AWY71" s="1193"/>
      <c r="AWZ71" s="1193"/>
      <c r="AXA71" s="94"/>
      <c r="AXB71" s="94"/>
      <c r="AXC71" s="94"/>
      <c r="AXD71" s="94"/>
      <c r="AXE71" s="94"/>
      <c r="AXF71" s="94"/>
      <c r="AXG71" s="94"/>
      <c r="AXH71" s="94"/>
      <c r="AXI71" s="94"/>
      <c r="AXJ71" s="94"/>
      <c r="AXK71" s="94"/>
      <c r="AXL71" s="94"/>
      <c r="AXM71" s="94"/>
      <c r="AXN71" s="94"/>
      <c r="AXO71" s="94"/>
      <c r="AXP71" s="94"/>
      <c r="AXQ71" s="94"/>
      <c r="AXR71" s="94"/>
      <c r="AXS71" s="94"/>
      <c r="AXT71" s="94"/>
      <c r="AXU71" s="94"/>
      <c r="AXV71" s="94"/>
      <c r="AXW71" s="94"/>
      <c r="AXX71" s="94"/>
      <c r="AXY71" s="94"/>
      <c r="AXZ71" s="94"/>
      <c r="AYA71" s="94"/>
      <c r="AYB71" s="94"/>
      <c r="AYC71" s="94"/>
      <c r="AYD71" s="94"/>
      <c r="AYE71" s="94"/>
      <c r="AYF71" s="94"/>
      <c r="AYG71" s="94"/>
      <c r="AYH71" s="94"/>
      <c r="AYI71" s="94"/>
      <c r="AYJ71" s="94"/>
      <c r="AYK71" s="94"/>
      <c r="AYL71" s="94"/>
      <c r="AYM71" s="94"/>
      <c r="AYN71" s="94"/>
      <c r="AYO71" s="94"/>
      <c r="AYP71" s="94"/>
      <c r="AYQ71" s="94"/>
      <c r="AYR71" s="94"/>
      <c r="AYS71" s="94"/>
      <c r="AYT71" s="94"/>
      <c r="AYU71" s="94"/>
      <c r="AYV71" s="94"/>
      <c r="AYW71" s="94"/>
      <c r="AYX71" s="94"/>
      <c r="AYY71" s="94"/>
      <c r="AYZ71" s="94"/>
      <c r="AZA71" s="94"/>
      <c r="AZB71" s="94"/>
      <c r="AZC71" s="94"/>
      <c r="AZD71" s="94"/>
      <c r="AZE71" s="94"/>
      <c r="AZF71" s="94"/>
      <c r="AZG71" s="94"/>
      <c r="AZH71" s="94"/>
      <c r="AZI71" s="94"/>
      <c r="AZJ71" s="94"/>
      <c r="AZK71" s="94"/>
      <c r="AZL71" s="94"/>
      <c r="AZM71" s="94"/>
      <c r="AZN71" s="94"/>
      <c r="AZO71" s="94"/>
      <c r="AZP71" s="94"/>
      <c r="AZQ71" s="94"/>
      <c r="AZR71" s="94"/>
      <c r="AZS71" s="94"/>
      <c r="AZT71" s="94"/>
      <c r="AZU71" s="94"/>
      <c r="AZV71" s="94"/>
      <c r="AZW71" s="94"/>
      <c r="AZX71" s="94"/>
      <c r="AZY71" s="94"/>
      <c r="AZZ71" s="94"/>
      <c r="BAA71" s="94"/>
      <c r="BAB71" s="94"/>
      <c r="BAC71" s="94"/>
      <c r="BAD71" s="94"/>
      <c r="BAE71" s="94"/>
      <c r="BAF71" s="94"/>
      <c r="BAG71" s="94"/>
      <c r="BAH71" s="94"/>
      <c r="BAI71" s="94"/>
      <c r="BAJ71" s="94"/>
      <c r="BAK71" s="94"/>
      <c r="BAL71" s="94"/>
      <c r="BAM71" s="94"/>
      <c r="BAN71" s="94"/>
      <c r="BAO71" s="94"/>
      <c r="BAP71" s="94"/>
      <c r="BAQ71" s="94"/>
      <c r="BAR71" s="94"/>
      <c r="BAS71" s="94"/>
      <c r="BAT71" s="94"/>
      <c r="BAU71" s="94"/>
      <c r="BAV71" s="94"/>
      <c r="BAW71" s="94"/>
      <c r="BAX71" s="94"/>
      <c r="BAY71" s="94"/>
      <c r="BAZ71" s="94"/>
      <c r="BBA71" s="94"/>
      <c r="BBB71" s="94"/>
      <c r="BBC71" s="94"/>
      <c r="BBD71" s="94"/>
      <c r="BBE71" s="94"/>
      <c r="BBF71" s="94"/>
      <c r="BBG71" s="94"/>
      <c r="BBH71" s="94"/>
      <c r="BBI71" s="94"/>
      <c r="BBJ71" s="94"/>
      <c r="BBK71" s="94"/>
      <c r="BBL71" s="94"/>
      <c r="BBM71" s="94"/>
      <c r="BBN71" s="94"/>
      <c r="BBO71" s="94"/>
      <c r="BBP71" s="94"/>
      <c r="BBQ71" s="94"/>
      <c r="BBR71" s="94"/>
      <c r="BBS71" s="94"/>
      <c r="BBT71" s="94"/>
      <c r="BBU71" s="94"/>
      <c r="BBV71" s="94"/>
      <c r="BBW71" s="94"/>
      <c r="BBX71" s="94"/>
      <c r="BBY71" s="94"/>
      <c r="BBZ71" s="94"/>
      <c r="BCA71" s="94"/>
      <c r="BCB71" s="94"/>
      <c r="BCC71" s="94"/>
      <c r="BCD71" s="94"/>
      <c r="BCE71" s="94"/>
      <c r="BCF71" s="94"/>
      <c r="BCG71" s="94"/>
      <c r="BCH71" s="94"/>
      <c r="BCI71" s="94"/>
      <c r="BCJ71" s="94"/>
      <c r="BCK71" s="94"/>
      <c r="BCL71" s="94"/>
      <c r="BCM71" s="94"/>
      <c r="BCN71" s="94"/>
      <c r="BCO71" s="94"/>
      <c r="BCP71" s="94"/>
      <c r="BCQ71" s="94"/>
      <c r="BCR71" s="94"/>
      <c r="BCS71" s="94"/>
      <c r="BCT71" s="94"/>
      <c r="BCU71" s="94"/>
      <c r="BCV71" s="94"/>
      <c r="BCW71" s="94"/>
      <c r="BCX71" s="94"/>
      <c r="BCY71" s="94"/>
      <c r="BCZ71" s="94"/>
      <c r="BDA71" s="94"/>
      <c r="BDB71" s="94"/>
      <c r="BDC71" s="94"/>
      <c r="BDD71" s="94"/>
      <c r="BDE71" s="94"/>
      <c r="BDF71" s="94"/>
      <c r="BDG71" s="94"/>
      <c r="BDH71" s="94"/>
      <c r="BDI71" s="94"/>
      <c r="BDJ71" s="94"/>
      <c r="BDK71" s="94"/>
      <c r="BDL71" s="94"/>
      <c r="BDM71" s="94"/>
      <c r="BDN71" s="94"/>
      <c r="BDO71" s="94"/>
      <c r="BDP71" s="94"/>
      <c r="BDQ71" s="94"/>
      <c r="BDR71" s="94"/>
      <c r="BDS71" s="94"/>
      <c r="BDT71" s="94"/>
      <c r="BDU71" s="94"/>
      <c r="BDV71" s="94"/>
      <c r="BDW71" s="94"/>
      <c r="BDX71" s="94"/>
      <c r="BDY71" s="94"/>
      <c r="BDZ71" s="1193"/>
      <c r="BEA71" s="1193"/>
      <c r="BEB71" s="1193"/>
      <c r="BEC71" s="1193"/>
      <c r="BED71" s="1193"/>
      <c r="BEE71" s="1193"/>
      <c r="BEF71" s="1193"/>
      <c r="BEG71" s="1193"/>
      <c r="BEH71" s="1193"/>
      <c r="BEI71" s="1193"/>
      <c r="BEJ71" s="1193"/>
      <c r="BEK71" s="1193"/>
      <c r="BEL71" s="1193"/>
      <c r="BEM71" s="1193"/>
      <c r="BEN71" s="1193"/>
      <c r="BEO71" s="1193"/>
      <c r="BEP71" s="1193"/>
      <c r="BEQ71" s="1193"/>
      <c r="BER71" s="1193"/>
      <c r="BES71" s="1193"/>
      <c r="BET71" s="1193"/>
      <c r="BEU71" s="1193"/>
      <c r="BEV71" s="1193"/>
      <c r="BEW71" s="1193"/>
      <c r="BEX71" s="1193"/>
      <c r="BEY71" s="1193"/>
      <c r="BEZ71" s="1193"/>
      <c r="BFA71" s="1193"/>
      <c r="BFB71" s="1193"/>
      <c r="BFC71" s="1193"/>
      <c r="BFD71" s="1193"/>
      <c r="BFE71" s="1193"/>
      <c r="BFF71" s="1193"/>
      <c r="BFG71" s="1193"/>
      <c r="BFH71" s="1193"/>
      <c r="BFI71" s="1193"/>
      <c r="BFJ71" s="1193"/>
      <c r="BFK71" s="1193"/>
      <c r="BFL71" s="1193"/>
      <c r="BFM71" s="1193"/>
      <c r="BFN71" s="1193"/>
      <c r="BFO71" s="1193"/>
      <c r="BFP71" s="1193"/>
      <c r="BFQ71" s="1193"/>
      <c r="BFR71" s="1193"/>
      <c r="BFS71" s="1193"/>
      <c r="BFT71" s="1193"/>
      <c r="BFU71" s="1193"/>
      <c r="BFV71" s="1193"/>
      <c r="BFW71" s="1193"/>
      <c r="BFX71" s="1193"/>
      <c r="BFY71" s="1193"/>
      <c r="BFZ71" s="1193"/>
      <c r="BGA71" s="1193"/>
      <c r="BGB71" s="1193"/>
      <c r="BGC71" s="1193"/>
      <c r="BGD71" s="1193"/>
      <c r="BGE71" s="1193"/>
      <c r="BGF71" s="1193"/>
      <c r="BGG71" s="1193"/>
      <c r="BGH71" s="1193"/>
      <c r="BGI71" s="1193"/>
      <c r="BGJ71" s="1193"/>
      <c r="BGK71" s="1193"/>
      <c r="BGL71" s="1193"/>
      <c r="BGM71" s="1193"/>
      <c r="BGN71" s="1193"/>
      <c r="BGO71" s="1193"/>
      <c r="BGP71" s="1193"/>
      <c r="BGQ71" s="1193"/>
      <c r="BGR71" s="1193"/>
      <c r="BGS71" s="1193"/>
      <c r="BGT71" s="1193"/>
      <c r="BGU71" s="1193"/>
      <c r="BGV71" s="1193"/>
      <c r="BGW71" s="1193"/>
      <c r="BGX71" s="1193"/>
      <c r="BGY71" s="1193"/>
      <c r="BGZ71" s="1193"/>
      <c r="BHA71" s="1193"/>
      <c r="BHB71" s="1193"/>
      <c r="BHC71" s="1193"/>
      <c r="BHD71" s="1193"/>
      <c r="BHE71" s="1193"/>
      <c r="BHF71" s="1193"/>
      <c r="BHG71" s="1193"/>
      <c r="BHH71" s="1193"/>
      <c r="BHI71" s="1193"/>
      <c r="BHJ71" s="1193"/>
      <c r="BHK71" s="1193"/>
      <c r="BHL71" s="1193"/>
      <c r="BHM71" s="1193"/>
      <c r="BHN71" s="1193"/>
      <c r="BHO71" s="1193"/>
      <c r="BHP71" s="1193"/>
      <c r="BHQ71" s="1193"/>
      <c r="BHR71" s="1193"/>
      <c r="BHS71" s="1193"/>
      <c r="BHT71" s="1193"/>
      <c r="BHU71" s="1193"/>
      <c r="BHV71" s="1193"/>
      <c r="BHW71" s="1193"/>
      <c r="BHX71" s="1193"/>
      <c r="BHY71" s="1193"/>
      <c r="BHZ71" s="1193"/>
      <c r="BIA71" s="1193"/>
      <c r="BIB71" s="1193"/>
      <c r="BIC71" s="1193"/>
      <c r="BID71" s="1193"/>
      <c r="BIE71" s="1193"/>
      <c r="BIF71" s="1193"/>
      <c r="BIG71" s="1193"/>
      <c r="BIH71" s="1193"/>
      <c r="BII71" s="1193"/>
      <c r="BIJ71" s="1193"/>
      <c r="BIK71" s="1193"/>
      <c r="BIL71" s="1193"/>
      <c r="BIM71" s="1193"/>
      <c r="BIN71" s="1193"/>
      <c r="BIO71" s="1193"/>
      <c r="BIP71" s="1193"/>
      <c r="BIQ71" s="1193"/>
      <c r="BIR71" s="1193"/>
      <c r="BIS71" s="1193"/>
      <c r="BIT71" s="1193"/>
      <c r="BIU71" s="1193"/>
      <c r="BIV71" s="1193"/>
      <c r="BIW71" s="1193"/>
      <c r="BIX71" s="1193"/>
      <c r="BIY71" s="1193"/>
      <c r="BIZ71" s="1193"/>
      <c r="BJA71" s="1193"/>
      <c r="BJB71" s="1193"/>
      <c r="BJC71" s="1193"/>
      <c r="BJD71" s="1193"/>
      <c r="BJE71" s="1193"/>
      <c r="BJF71" s="1193"/>
      <c r="BJG71" s="1193"/>
      <c r="BJH71" s="1193"/>
      <c r="BJI71" s="1193"/>
      <c r="BJJ71" s="1193"/>
      <c r="BJK71" s="1193"/>
      <c r="BJL71" s="1193"/>
      <c r="BJM71" s="1193"/>
      <c r="BJN71" s="1193"/>
      <c r="BJO71" s="1193"/>
      <c r="BJP71" s="1193"/>
      <c r="BJQ71" s="1193"/>
      <c r="BJR71" s="1193"/>
      <c r="BJS71" s="1193"/>
      <c r="BJT71" s="1193"/>
      <c r="BJU71" s="1193"/>
      <c r="BJV71" s="1193"/>
      <c r="BJW71" s="1193"/>
      <c r="BJX71" s="1193"/>
      <c r="BJY71" s="1193"/>
      <c r="BJZ71" s="1193"/>
      <c r="BKA71" s="1193"/>
      <c r="BKB71" s="1193"/>
      <c r="BKC71" s="1193"/>
      <c r="BKD71" s="1193"/>
      <c r="BKE71" s="1193"/>
      <c r="BKF71" s="1193"/>
      <c r="BKG71" s="1193"/>
      <c r="BKH71" s="1193"/>
      <c r="BKI71" s="1193"/>
      <c r="BKJ71" s="1193"/>
      <c r="BKK71" s="1193"/>
      <c r="BKL71" s="1193"/>
      <c r="BKM71" s="1193"/>
      <c r="BKN71" s="1193"/>
      <c r="BKO71" s="1193"/>
      <c r="BKP71" s="1193"/>
      <c r="BKQ71" s="1193"/>
      <c r="BKR71" s="1193"/>
      <c r="BKS71" s="1193"/>
      <c r="BKT71" s="1193"/>
      <c r="BKU71" s="1193"/>
      <c r="BKV71" s="1193"/>
      <c r="BKW71" s="1193"/>
      <c r="BKX71" s="1193"/>
      <c r="BKY71" s="1193"/>
      <c r="BKZ71" s="1193"/>
      <c r="BLA71" s="1193"/>
      <c r="BLB71" s="1193"/>
      <c r="BLC71" s="1193"/>
      <c r="BLD71" s="1193"/>
      <c r="BLE71" s="1193"/>
      <c r="BLF71" s="1193"/>
      <c r="BLG71" s="1193"/>
      <c r="BLH71" s="1193"/>
      <c r="BLI71" s="1193"/>
      <c r="BLJ71" s="1193"/>
      <c r="BLK71" s="1193"/>
      <c r="BLL71" s="1193"/>
      <c r="BLM71" s="1193"/>
      <c r="BLN71" s="1193"/>
      <c r="BLO71" s="1193"/>
      <c r="BLP71" s="1193"/>
      <c r="BLQ71" s="1193"/>
      <c r="BLR71" s="1193"/>
      <c r="BLS71" s="1193"/>
      <c r="BLT71" s="1193"/>
      <c r="BLU71" s="1193"/>
      <c r="BLV71" s="1193"/>
      <c r="BLW71" s="1193"/>
      <c r="BLX71" s="1193"/>
      <c r="BLY71" s="1193"/>
      <c r="BLZ71" s="1193"/>
      <c r="BMA71" s="1193"/>
      <c r="BMB71" s="1193"/>
      <c r="BMC71" s="1193"/>
      <c r="BMD71" s="1193"/>
      <c r="BME71" s="1193"/>
      <c r="BMF71" s="1193"/>
      <c r="BMG71" s="1193"/>
      <c r="BMH71" s="1193"/>
      <c r="BMI71" s="1193"/>
      <c r="BMJ71" s="1193"/>
      <c r="BMK71" s="1193"/>
      <c r="BML71" s="1193"/>
      <c r="BMM71" s="1193"/>
      <c r="BMN71" s="1193"/>
      <c r="BMO71" s="1193"/>
      <c r="BMP71" s="1193"/>
      <c r="BMQ71" s="1193"/>
      <c r="BMR71" s="1193"/>
      <c r="BMS71" s="1193"/>
      <c r="BMT71" s="1193"/>
      <c r="BMU71" s="1193"/>
      <c r="BMV71" s="1193"/>
      <c r="BMW71" s="1193"/>
      <c r="BMX71" s="1193"/>
      <c r="BMY71" s="1193"/>
      <c r="BMZ71" s="1193"/>
      <c r="BNA71" s="1193"/>
      <c r="BNB71" s="1193"/>
      <c r="BNC71" s="1193"/>
      <c r="BND71" s="1193"/>
      <c r="BNE71" s="1193"/>
      <c r="BNF71" s="1193"/>
      <c r="BNG71" s="1193"/>
      <c r="BNH71" s="1193"/>
      <c r="BNI71" s="1193"/>
      <c r="BNJ71" s="1193"/>
      <c r="BNK71" s="1193"/>
      <c r="BNL71" s="1193"/>
      <c r="BNM71" s="1193"/>
      <c r="BNN71" s="1193"/>
      <c r="BNO71" s="1193"/>
      <c r="BNP71" s="1193"/>
      <c r="BNQ71" s="1193"/>
      <c r="BNR71" s="1193"/>
      <c r="BNS71" s="1193"/>
      <c r="BNT71" s="1193"/>
      <c r="BNU71" s="1193"/>
      <c r="BNV71" s="1193"/>
      <c r="BNW71" s="1193"/>
      <c r="BNX71" s="1193"/>
      <c r="BNY71" s="1193"/>
      <c r="BNZ71" s="1193"/>
      <c r="BOA71" s="1193"/>
      <c r="BOB71" s="1193"/>
      <c r="BOC71" s="1193"/>
      <c r="BOD71" s="1193"/>
      <c r="BOE71" s="1193"/>
      <c r="BOF71" s="1193"/>
      <c r="BOG71" s="1193"/>
      <c r="BOH71" s="1193"/>
      <c r="BOI71" s="1193"/>
      <c r="BOJ71" s="1193"/>
      <c r="BOK71" s="1193"/>
      <c r="BOL71" s="1193"/>
      <c r="BOM71" s="1193"/>
      <c r="BON71" s="1193"/>
      <c r="BOO71" s="1193"/>
      <c r="BOP71" s="1193"/>
      <c r="BOQ71" s="1193"/>
      <c r="BOR71" s="1193"/>
      <c r="BOS71" s="1193"/>
      <c r="BOT71" s="1193"/>
      <c r="BOU71" s="1193"/>
      <c r="BOV71" s="1193"/>
      <c r="BOW71" s="1193"/>
      <c r="BOX71" s="1193"/>
      <c r="BOY71" s="1193"/>
      <c r="BOZ71" s="1193"/>
      <c r="BPA71" s="1193"/>
      <c r="BPB71" s="1193"/>
      <c r="BPC71" s="1193"/>
      <c r="BPD71" s="1193"/>
      <c r="BPE71" s="1193"/>
      <c r="BPF71" s="1193"/>
      <c r="BPG71" s="1193"/>
      <c r="BPH71" s="1193"/>
      <c r="BPI71" s="1193"/>
      <c r="BPJ71" s="1193"/>
      <c r="BPK71" s="1193"/>
      <c r="BPL71" s="1193"/>
      <c r="BPM71" s="1193"/>
      <c r="BPN71" s="1193"/>
      <c r="BPO71" s="1193"/>
      <c r="BPP71" s="1193"/>
      <c r="BPQ71" s="1193"/>
      <c r="BPR71" s="1193"/>
      <c r="BPS71" s="1193"/>
      <c r="BPT71" s="1193"/>
      <c r="BPU71" s="1193"/>
      <c r="BPV71" s="1193"/>
      <c r="BPW71" s="1193"/>
      <c r="BPX71" s="1193"/>
      <c r="BPY71" s="1193"/>
      <c r="BPZ71" s="1193"/>
      <c r="BQA71" s="1193"/>
      <c r="BQB71" s="1193"/>
      <c r="BQC71" s="1193"/>
      <c r="BQD71" s="1193"/>
      <c r="BQE71" s="1193"/>
      <c r="BQF71" s="1193"/>
      <c r="BQG71" s="1193"/>
      <c r="BQH71" s="1193"/>
      <c r="BQI71" s="1193"/>
      <c r="BQJ71" s="1193"/>
      <c r="BQK71" s="1193"/>
      <c r="BQL71" s="1193"/>
      <c r="BQM71" s="1193"/>
      <c r="BQN71" s="1193"/>
      <c r="BQO71" s="1193"/>
      <c r="BQP71" s="1193"/>
      <c r="BQQ71" s="1193"/>
      <c r="BQR71" s="1193"/>
      <c r="BQS71" s="1193"/>
      <c r="BQT71" s="1193"/>
      <c r="BQU71" s="1193"/>
      <c r="BQV71" s="1193"/>
      <c r="BQW71" s="1193"/>
      <c r="BQX71" s="1193"/>
      <c r="BQY71" s="1193"/>
      <c r="BQZ71" s="1193"/>
      <c r="BRA71" s="1193"/>
      <c r="BRB71" s="1193"/>
      <c r="BRC71" s="1193"/>
      <c r="BRD71" s="1193"/>
      <c r="BRE71" s="1193"/>
      <c r="BRF71" s="1193"/>
      <c r="BRG71" s="1193"/>
      <c r="BRH71" s="1193"/>
      <c r="BRI71" s="1193"/>
      <c r="BRJ71" s="1193"/>
      <c r="BRK71" s="1193"/>
      <c r="BRL71" s="1193"/>
      <c r="BRM71" s="1193"/>
      <c r="BRN71" s="1193"/>
      <c r="BRO71" s="1193"/>
      <c r="BRP71" s="1193"/>
      <c r="BRQ71" s="1193"/>
      <c r="BRR71" s="1193"/>
      <c r="BRS71" s="1193"/>
      <c r="BRT71" s="1193"/>
      <c r="BRU71" s="1193"/>
      <c r="BRV71" s="1193"/>
      <c r="BRW71" s="1193"/>
      <c r="BRX71" s="1193"/>
      <c r="BRY71" s="1193"/>
      <c r="BRZ71" s="1193"/>
      <c r="BSA71" s="1193"/>
      <c r="BSB71" s="1193"/>
      <c r="BSC71" s="1193"/>
      <c r="BSD71" s="1193"/>
      <c r="BSE71" s="1193"/>
      <c r="BSF71" s="1193"/>
      <c r="BSG71" s="1193"/>
      <c r="BSH71" s="1193"/>
      <c r="BSI71" s="1193"/>
      <c r="BSJ71" s="1193"/>
      <c r="BSK71" s="1193"/>
      <c r="BSL71" s="1193"/>
      <c r="BSM71" s="1193"/>
      <c r="BSN71" s="1193"/>
      <c r="BSO71" s="1193"/>
      <c r="BSP71" s="1193"/>
      <c r="BSQ71" s="1193"/>
      <c r="BSR71" s="1193"/>
      <c r="BSS71" s="1193"/>
      <c r="BST71" s="1193"/>
      <c r="BSU71" s="1193"/>
      <c r="BSV71" s="1193"/>
      <c r="BSW71" s="1193"/>
      <c r="BSX71" s="1193"/>
      <c r="BSY71" s="1193"/>
      <c r="BSZ71" s="1193"/>
      <c r="BTA71" s="1193"/>
      <c r="BTB71" s="1193"/>
      <c r="BTC71" s="1193"/>
      <c r="BTD71" s="1193"/>
      <c r="BTE71" s="1193"/>
      <c r="BTF71" s="1193"/>
      <c r="BTG71" s="1193"/>
      <c r="BTH71" s="1193"/>
      <c r="BTI71" s="1193"/>
      <c r="BTJ71" s="1193"/>
      <c r="BTK71" s="1193"/>
      <c r="BTL71" s="1193"/>
      <c r="BTM71" s="1193"/>
      <c r="BTN71" s="1193"/>
      <c r="BTO71" s="1193"/>
      <c r="BTP71" s="1193"/>
      <c r="BTQ71" s="1193"/>
      <c r="BTR71" s="1193"/>
      <c r="BTS71" s="1193"/>
      <c r="BTT71" s="1193"/>
      <c r="BTU71" s="1193"/>
      <c r="BTV71" s="1193"/>
      <c r="BTW71" s="1193"/>
      <c r="BTX71" s="1193"/>
      <c r="BTY71" s="1193"/>
      <c r="BTZ71" s="1193"/>
      <c r="BUA71" s="1193"/>
      <c r="BUB71" s="1193"/>
      <c r="BUC71" s="1193"/>
      <c r="BUD71" s="1193"/>
      <c r="BUE71" s="1193"/>
      <c r="BUF71" s="1193"/>
      <c r="BUG71" s="1193"/>
      <c r="BUH71" s="1193"/>
      <c r="BUI71" s="1193"/>
      <c r="BUJ71" s="1193"/>
      <c r="BUK71" s="1193"/>
      <c r="BUL71" s="1193"/>
      <c r="BUM71" s="1193"/>
      <c r="BUN71" s="1193"/>
      <c r="BUO71" s="1193"/>
      <c r="BUP71" s="1193"/>
      <c r="BUQ71" s="1193"/>
      <c r="BUR71" s="1193"/>
      <c r="BUS71" s="1193"/>
      <c r="BUT71" s="1193"/>
      <c r="BUU71" s="1193"/>
      <c r="BUV71" s="1193"/>
      <c r="BUW71" s="1193"/>
      <c r="BUX71" s="1193"/>
      <c r="BUY71" s="1193"/>
      <c r="BUZ71" s="1193"/>
      <c r="BVA71" s="1193"/>
      <c r="BVB71" s="1193"/>
      <c r="BVC71" s="1193"/>
      <c r="BVD71" s="1193"/>
      <c r="BVE71" s="1193"/>
      <c r="BVF71" s="1193"/>
      <c r="BVG71" s="1193"/>
      <c r="BVH71" s="1193"/>
      <c r="BVI71" s="1193"/>
      <c r="BVJ71" s="1193"/>
      <c r="BVK71" s="1193"/>
      <c r="BVL71" s="1193"/>
      <c r="BVM71" s="1193"/>
      <c r="BVN71" s="1193"/>
      <c r="BVO71" s="1193"/>
      <c r="BVP71" s="1193"/>
      <c r="BVQ71" s="1193"/>
      <c r="BVR71" s="1193"/>
      <c r="BVS71" s="1193"/>
      <c r="BVT71" s="1193"/>
      <c r="BVU71" s="1193"/>
      <c r="BVV71" s="1193"/>
      <c r="BVW71" s="1193"/>
      <c r="BVX71" s="1193"/>
      <c r="BVY71" s="1193"/>
      <c r="BVZ71" s="1193"/>
      <c r="BWA71" s="1193"/>
      <c r="BWB71" s="1193"/>
      <c r="BWC71" s="1193"/>
      <c r="BWD71" s="1193"/>
      <c r="BWE71" s="1193"/>
      <c r="BWF71" s="1193"/>
      <c r="BWG71" s="1193"/>
      <c r="BWH71" s="1193"/>
      <c r="BWI71" s="1193"/>
      <c r="BWJ71" s="1193"/>
      <c r="BWK71" s="1193"/>
      <c r="BWL71" s="1193"/>
      <c r="BWM71" s="1193"/>
      <c r="BWN71" s="1193"/>
      <c r="BWO71" s="1193"/>
      <c r="BWP71" s="1193"/>
      <c r="BWQ71" s="1193"/>
      <c r="BWR71" s="1193"/>
      <c r="BWS71" s="1193"/>
      <c r="BWT71" s="1193"/>
      <c r="BWU71" s="1193"/>
      <c r="BWV71" s="1193"/>
      <c r="BWW71" s="1193"/>
      <c r="BWX71" s="1193"/>
      <c r="BWY71" s="1193"/>
      <c r="BWZ71" s="1193"/>
      <c r="BXA71" s="1193"/>
      <c r="BXB71" s="1193"/>
      <c r="BXC71" s="1193"/>
      <c r="BXD71" s="1193"/>
      <c r="BXE71" s="1193"/>
      <c r="BXF71" s="1193"/>
      <c r="BXG71" s="1193"/>
      <c r="BXH71" s="1193"/>
      <c r="BXI71" s="1193"/>
      <c r="BXJ71" s="1193"/>
      <c r="BXK71" s="1193"/>
      <c r="BXL71" s="1193"/>
      <c r="BXM71" s="1193"/>
      <c r="BXN71" s="1193"/>
      <c r="BXO71" s="1193"/>
      <c r="BXP71" s="1193"/>
      <c r="BXQ71" s="1193"/>
      <c r="BXR71" s="1193"/>
      <c r="BXS71" s="1193"/>
      <c r="BXT71" s="1193"/>
      <c r="BXU71" s="1193"/>
      <c r="BXV71" s="1193"/>
      <c r="BXW71" s="1193"/>
      <c r="BXX71" s="1193"/>
      <c r="BXY71" s="1193"/>
      <c r="BXZ71" s="1193"/>
      <c r="BYA71" s="1193"/>
      <c r="BYB71" s="1193"/>
      <c r="BYC71" s="1193"/>
      <c r="BYD71" s="1193"/>
      <c r="BYE71" s="1193"/>
      <c r="BYF71" s="1193"/>
      <c r="BYG71" s="1193"/>
      <c r="BYH71" s="1193"/>
      <c r="BYI71" s="1193"/>
      <c r="BYJ71" s="1193"/>
      <c r="BYK71" s="1193"/>
      <c r="BYL71" s="1193"/>
      <c r="BYM71" s="1193"/>
      <c r="BYN71" s="1193"/>
      <c r="BYO71" s="1193"/>
      <c r="BYP71" s="1193"/>
      <c r="BYQ71" s="1193"/>
      <c r="BYR71" s="1193"/>
      <c r="BYS71" s="1193"/>
      <c r="BYT71" s="1193"/>
      <c r="BYU71" s="1193"/>
      <c r="BYV71" s="1193"/>
      <c r="BYW71" s="1193"/>
      <c r="BYX71" s="1193"/>
      <c r="BYY71" s="1193"/>
      <c r="BYZ71" s="1193"/>
      <c r="BZA71" s="1193"/>
      <c r="BZB71" s="1193"/>
      <c r="BZC71" s="1193"/>
      <c r="BZD71" s="1193"/>
      <c r="BZE71" s="1193"/>
      <c r="BZF71" s="1193"/>
      <c r="BZG71" s="1193"/>
      <c r="BZH71" s="1193"/>
      <c r="BZI71" s="1193"/>
      <c r="BZJ71" s="1193"/>
      <c r="BZK71" s="1193"/>
      <c r="BZL71" s="1193"/>
      <c r="BZM71" s="1193"/>
      <c r="BZN71" s="1193"/>
      <c r="BZO71" s="1193"/>
      <c r="BZP71" s="1193"/>
      <c r="BZQ71" s="1193"/>
      <c r="BZR71" s="1193"/>
      <c r="BZS71" s="1193"/>
      <c r="BZT71" s="1193"/>
      <c r="BZU71" s="1193"/>
      <c r="BZV71" s="1193"/>
      <c r="BZW71" s="1193"/>
      <c r="BZX71" s="1193"/>
      <c r="BZY71" s="1193"/>
      <c r="BZZ71" s="1193"/>
      <c r="CAA71" s="1193"/>
      <c r="CAB71" s="1193"/>
      <c r="CAC71" s="1193"/>
      <c r="CAD71" s="1193"/>
      <c r="CAE71" s="1193"/>
      <c r="CAF71" s="1193"/>
      <c r="CAG71" s="1193"/>
      <c r="CAH71" s="1193"/>
      <c r="CAI71" s="1193"/>
      <c r="CAJ71" s="1193"/>
      <c r="CAK71" s="1193"/>
      <c r="CAL71" s="1193"/>
      <c r="CAM71" s="1193"/>
      <c r="CAN71" s="1193"/>
      <c r="CAO71" s="1193"/>
      <c r="CAP71" s="1193"/>
      <c r="CAQ71" s="1193"/>
      <c r="CAR71" s="1193"/>
      <c r="CAS71" s="1193"/>
      <c r="CAT71" s="1193"/>
      <c r="CAU71" s="1193"/>
      <c r="CAV71" s="1193"/>
      <c r="CAW71" s="1193"/>
      <c r="CAX71" s="1193"/>
      <c r="CAY71" s="1193"/>
      <c r="CAZ71" s="1193"/>
      <c r="CBA71" s="1193"/>
      <c r="CBB71" s="1193"/>
      <c r="CBC71" s="1193"/>
      <c r="CBD71" s="1193"/>
      <c r="CBE71" s="1193"/>
      <c r="CBF71" s="1193"/>
      <c r="CBG71" s="1193"/>
      <c r="CBH71" s="1193"/>
      <c r="CBI71" s="1193"/>
      <c r="CBJ71" s="1193"/>
      <c r="CBK71" s="1193"/>
      <c r="CBL71" s="1193"/>
      <c r="CBM71" s="1193"/>
      <c r="CBN71" s="1193"/>
      <c r="CBO71" s="1193"/>
      <c r="CBP71" s="1193"/>
      <c r="CBQ71" s="1193"/>
      <c r="CBR71" s="1193"/>
      <c r="CBS71" s="1193"/>
      <c r="CBT71" s="1193"/>
      <c r="CBU71" s="1193"/>
      <c r="CBV71" s="1193"/>
      <c r="CBW71" s="1193"/>
      <c r="CBX71" s="1193"/>
      <c r="CBY71" s="1193"/>
      <c r="CBZ71" s="1193"/>
      <c r="CCA71" s="1193"/>
      <c r="CCB71" s="1193"/>
      <c r="CCC71" s="1193"/>
      <c r="CCD71" s="1193"/>
      <c r="CCE71" s="1193"/>
      <c r="CCF71" s="1193"/>
      <c r="CCG71" s="1193"/>
      <c r="CCH71" s="1193"/>
      <c r="CCI71" s="1193"/>
      <c r="CCJ71" s="1193"/>
      <c r="CCK71" s="1193"/>
      <c r="CCL71" s="1193"/>
      <c r="CCM71" s="1193"/>
      <c r="CCN71" s="1193"/>
      <c r="CCO71" s="1193"/>
      <c r="CCP71" s="1193"/>
      <c r="CCQ71" s="1193"/>
      <c r="CCR71" s="1193"/>
      <c r="CCS71" s="1193"/>
      <c r="CCT71" s="1193"/>
      <c r="CCU71" s="1193"/>
      <c r="CCV71" s="1193"/>
      <c r="CCW71" s="1193"/>
      <c r="CCX71" s="1193"/>
      <c r="CCY71" s="1193"/>
      <c r="CCZ71" s="1193"/>
      <c r="CDA71" s="1193"/>
      <c r="CDB71" s="1193"/>
      <c r="CDC71" s="1193"/>
      <c r="CDD71" s="1193"/>
      <c r="CDE71" s="1193"/>
      <c r="CDF71" s="1193"/>
      <c r="CDG71" s="1193"/>
      <c r="CDH71" s="1193"/>
      <c r="CDI71" s="1193"/>
      <c r="CDJ71" s="1193"/>
      <c r="CDK71" s="1193"/>
      <c r="CDL71" s="1193"/>
      <c r="CDM71" s="1193"/>
      <c r="CDN71" s="1193"/>
      <c r="CDO71" s="1193"/>
      <c r="CDP71" s="1193"/>
      <c r="CDQ71" s="1193"/>
      <c r="CDR71" s="1193"/>
      <c r="CDS71" s="1193"/>
      <c r="CDT71" s="1193"/>
      <c r="CDU71" s="1193"/>
      <c r="CDV71" s="1193"/>
      <c r="CDW71" s="1193"/>
      <c r="CDX71" s="1193"/>
      <c r="CDY71" s="1193"/>
      <c r="CDZ71" s="1193"/>
      <c r="CEA71" s="1193"/>
      <c r="CEB71" s="1193"/>
      <c r="CEC71" s="1193"/>
      <c r="CED71" s="1193"/>
      <c r="CEE71" s="1193"/>
      <c r="CEF71" s="1193"/>
      <c r="CEG71" s="1193"/>
      <c r="CEH71" s="1193"/>
      <c r="CEI71" s="1193"/>
      <c r="CEJ71" s="1193"/>
      <c r="CEK71" s="1193"/>
      <c r="CEL71" s="1193"/>
      <c r="CEM71" s="1193"/>
      <c r="CEN71" s="1193"/>
      <c r="CEO71" s="1193"/>
      <c r="CEP71" s="1193"/>
      <c r="CEQ71" s="1193"/>
      <c r="CER71" s="1193"/>
      <c r="CES71" s="1193"/>
      <c r="CET71" s="1193"/>
      <c r="CEU71" s="1193"/>
      <c r="CEV71" s="1193"/>
      <c r="CEW71" s="1193"/>
      <c r="CEX71" s="1193"/>
      <c r="CEY71" s="1193"/>
      <c r="CEZ71" s="1193"/>
      <c r="CFA71" s="1193"/>
      <c r="CFB71" s="1193"/>
      <c r="CFC71" s="1193"/>
      <c r="CFD71" s="1193"/>
      <c r="CFE71" s="1193"/>
      <c r="CFF71" s="1193"/>
      <c r="CFG71" s="1193"/>
      <c r="CFH71" s="1193"/>
      <c r="CFI71" s="1193"/>
      <c r="CFJ71" s="1193"/>
      <c r="CFK71" s="1193"/>
      <c r="CFL71" s="1193"/>
      <c r="CFM71" s="1193"/>
      <c r="CFN71" s="1193"/>
      <c r="CFO71" s="1193"/>
      <c r="CFP71" s="1193"/>
      <c r="CFQ71" s="1193"/>
      <c r="CFR71" s="1193"/>
      <c r="CFS71" s="1193"/>
      <c r="CFT71" s="1193"/>
      <c r="CFU71" s="1193"/>
      <c r="CFV71" s="1193"/>
      <c r="CFW71" s="1193"/>
      <c r="CFX71" s="1193"/>
      <c r="CFY71" s="1193"/>
      <c r="CFZ71" s="1193"/>
      <c r="CGA71" s="1193"/>
      <c r="CGB71" s="1193"/>
      <c r="CGC71" s="1193"/>
      <c r="CGD71" s="1193"/>
      <c r="CGE71" s="1193"/>
      <c r="CGF71" s="1193"/>
      <c r="CGG71" s="1193"/>
      <c r="CGH71" s="1193"/>
      <c r="CGI71" s="1193"/>
      <c r="CGJ71" s="1193"/>
      <c r="CGK71" s="1193"/>
      <c r="CGL71" s="1193"/>
      <c r="CGM71" s="1193"/>
      <c r="CGN71" s="1193"/>
      <c r="CGO71" s="1193"/>
      <c r="CGP71" s="1193"/>
      <c r="CGQ71" s="1193"/>
      <c r="CGR71" s="1193"/>
      <c r="CGS71" s="1193"/>
      <c r="CGT71" s="1193"/>
      <c r="CGU71" s="1193"/>
      <c r="CGV71" s="1193"/>
      <c r="CGW71" s="1193"/>
      <c r="CGX71" s="1193"/>
      <c r="CGY71" s="1193"/>
      <c r="CGZ71" s="1193"/>
      <c r="CHA71" s="1193"/>
      <c r="CHB71" s="1193"/>
      <c r="CHC71" s="1193"/>
      <c r="CHD71" s="1193"/>
      <c r="CHE71" s="1193"/>
      <c r="CHF71" s="1193"/>
      <c r="CHG71" s="1193"/>
      <c r="CHH71" s="1193"/>
      <c r="CHI71" s="1193"/>
      <c r="CHJ71" s="1193"/>
      <c r="CHK71" s="1193"/>
      <c r="CHL71" s="1193"/>
      <c r="CHM71" s="1193"/>
      <c r="CHN71" s="1193"/>
      <c r="CHO71" s="1193"/>
      <c r="CHP71" s="1193"/>
      <c r="CHQ71" s="1193"/>
      <c r="CHR71" s="1193"/>
      <c r="CHS71" s="1193"/>
      <c r="CHT71" s="1193"/>
      <c r="CHU71" s="1193"/>
      <c r="CHV71" s="1193"/>
      <c r="CHW71" s="1193"/>
      <c r="CHX71" s="1193"/>
      <c r="CHY71" s="1193"/>
      <c r="CHZ71" s="1193"/>
      <c r="CIA71" s="1193"/>
      <c r="CIB71" s="1193"/>
      <c r="CIC71" s="1193"/>
      <c r="CID71" s="1193"/>
      <c r="CIE71" s="1193"/>
      <c r="CIF71" s="1193"/>
      <c r="CIG71" s="1193"/>
      <c r="CIH71" s="1193"/>
      <c r="CII71" s="1193"/>
      <c r="CIJ71" s="1193"/>
      <c r="CIK71" s="1193"/>
      <c r="CIL71" s="1193"/>
      <c r="CIM71" s="1193"/>
      <c r="CIN71" s="1193"/>
      <c r="CIO71" s="1193"/>
      <c r="CIP71" s="1193"/>
      <c r="CIQ71" s="1193"/>
      <c r="CIR71" s="1193"/>
      <c r="CIS71" s="1193"/>
      <c r="CIT71" s="1193"/>
      <c r="CIU71" s="1193"/>
      <c r="CIV71" s="1193"/>
      <c r="CIW71" s="1193"/>
      <c r="CIX71" s="1193"/>
      <c r="CIY71" s="1193"/>
      <c r="CIZ71" s="1193"/>
      <c r="CJA71" s="1193"/>
      <c r="CJB71" s="1193"/>
      <c r="CJC71" s="1193"/>
      <c r="CJD71" s="1193"/>
      <c r="CJE71" s="1193"/>
      <c r="CJF71" s="1193"/>
      <c r="CJG71" s="1193"/>
      <c r="CJH71" s="1193"/>
      <c r="CJI71" s="1193"/>
      <c r="CJJ71" s="1193"/>
      <c r="CJK71" s="1193"/>
      <c r="CJL71" s="1193"/>
      <c r="CJM71" s="1193"/>
      <c r="CJN71" s="1193"/>
      <c r="CJO71" s="1193"/>
      <c r="CJP71" s="1193"/>
      <c r="CJQ71" s="1193"/>
      <c r="CJR71" s="1193"/>
      <c r="CJS71" s="1193"/>
      <c r="CJT71" s="1193"/>
      <c r="CJU71" s="1193"/>
      <c r="CJV71" s="1193"/>
      <c r="CJW71" s="1193"/>
      <c r="CJX71" s="1193"/>
      <c r="CJY71" s="1193"/>
      <c r="CJZ71" s="1193"/>
      <c r="CKA71" s="1193"/>
      <c r="CKB71" s="1193"/>
      <c r="CKC71" s="1193"/>
      <c r="CKD71" s="1193"/>
      <c r="CKE71" s="1193"/>
      <c r="CKF71" s="1193"/>
      <c r="CKG71" s="1193"/>
      <c r="CKH71" s="1193"/>
      <c r="CKI71" s="1193"/>
      <c r="CKJ71" s="1193"/>
      <c r="CKK71" s="1193"/>
      <c r="CKL71" s="1193"/>
      <c r="CKM71" s="1193"/>
      <c r="CKN71" s="1193"/>
      <c r="CKO71" s="1193"/>
      <c r="CKP71" s="1193"/>
      <c r="CKQ71" s="1193"/>
      <c r="CKR71" s="1193"/>
      <c r="CKS71" s="1193"/>
      <c r="CKT71" s="1193"/>
      <c r="CKU71" s="1193"/>
      <c r="CKV71" s="1193"/>
      <c r="CKW71" s="1193"/>
      <c r="CKX71" s="1193"/>
      <c r="CKY71" s="1193"/>
      <c r="CKZ71" s="1193"/>
      <c r="CLA71" s="1193"/>
      <c r="CLB71" s="1193"/>
      <c r="CLC71" s="1193"/>
      <c r="CLD71" s="1193"/>
      <c r="CLE71" s="1193"/>
      <c r="CLF71" s="1193"/>
      <c r="CLG71" s="1193"/>
      <c r="CLH71" s="1193"/>
      <c r="CLI71" s="1193"/>
      <c r="CLJ71" s="1193"/>
      <c r="CLK71" s="1193"/>
      <c r="CLL71" s="1193"/>
      <c r="CLM71" s="1193"/>
      <c r="CLN71" s="1193"/>
      <c r="CLO71" s="1193"/>
      <c r="CLP71" s="1193"/>
      <c r="CLQ71" s="1193"/>
      <c r="CLR71" s="1193"/>
      <c r="CLS71" s="1193"/>
      <c r="CLT71" s="1193"/>
      <c r="CLU71" s="1193"/>
      <c r="CLV71" s="1193"/>
      <c r="CLW71" s="1193"/>
      <c r="CLX71" s="1193"/>
      <c r="CLY71" s="1193"/>
      <c r="CLZ71" s="1193"/>
      <c r="CMA71" s="1193"/>
      <c r="CMB71" s="1193"/>
      <c r="CMC71" s="1193"/>
      <c r="CMD71" s="1193"/>
      <c r="CME71" s="1193"/>
      <c r="CMF71" s="1193"/>
      <c r="CMG71" s="1193"/>
      <c r="CMH71" s="1193"/>
      <c r="CMI71" s="1193"/>
      <c r="CMJ71" s="1193"/>
      <c r="CMK71" s="1193"/>
      <c r="CML71" s="1193"/>
      <c r="CMM71" s="1193"/>
      <c r="CMN71" s="1193"/>
      <c r="CMO71" s="1193"/>
      <c r="CMP71" s="1193"/>
      <c r="CMQ71" s="1193"/>
      <c r="CMR71" s="1193"/>
      <c r="CMS71" s="1193"/>
      <c r="CMT71" s="1193"/>
      <c r="CMU71" s="1193"/>
      <c r="CMV71" s="1193"/>
      <c r="CMW71" s="1193"/>
      <c r="CMX71" s="1193"/>
      <c r="CMY71" s="1193"/>
      <c r="CMZ71" s="1193"/>
      <c r="CNA71" s="1193"/>
      <c r="CNB71" s="1193"/>
      <c r="CNC71" s="1193"/>
      <c r="CND71" s="1193"/>
      <c r="CNE71" s="1193"/>
      <c r="CNF71" s="1193"/>
      <c r="CNG71" s="1193"/>
      <c r="CNH71" s="1193"/>
      <c r="CNI71" s="1193"/>
      <c r="CNJ71" s="1193"/>
      <c r="CNK71" s="1193"/>
      <c r="CNL71" s="1193"/>
      <c r="CNM71" s="1193"/>
      <c r="CNN71" s="1193"/>
      <c r="CNO71" s="1193"/>
      <c r="CNP71" s="1193"/>
      <c r="CNQ71" s="1193"/>
      <c r="CNR71" s="1193"/>
      <c r="CNS71" s="1193"/>
      <c r="CNT71" s="1193"/>
      <c r="CNU71" s="1193"/>
      <c r="CNV71" s="1193"/>
      <c r="CNW71" s="1193"/>
      <c r="CNX71" s="1193"/>
      <c r="CNY71" s="1193"/>
      <c r="CNZ71" s="1193"/>
      <c r="COA71" s="1193"/>
      <c r="COB71" s="1193"/>
      <c r="COC71" s="1193"/>
      <c r="COD71" s="1193"/>
      <c r="COE71" s="1193"/>
      <c r="COF71" s="1193"/>
      <c r="COG71" s="1193"/>
      <c r="COH71" s="1193"/>
      <c r="COI71" s="1193"/>
      <c r="COJ71" s="1193"/>
      <c r="COK71" s="1193"/>
      <c r="COL71" s="1193"/>
      <c r="COM71" s="1193"/>
      <c r="CON71" s="1193"/>
      <c r="COO71" s="1193"/>
      <c r="COP71" s="1193"/>
      <c r="COQ71" s="1193"/>
      <c r="COR71" s="1193"/>
      <c r="COS71" s="1193"/>
      <c r="COT71" s="1193"/>
      <c r="COU71" s="1193"/>
      <c r="COV71" s="1193"/>
      <c r="COW71" s="1193"/>
      <c r="COX71" s="1193"/>
      <c r="COY71" s="1193"/>
      <c r="COZ71" s="1193"/>
      <c r="CPA71" s="1193"/>
      <c r="CPB71" s="1193"/>
      <c r="CPC71" s="1193"/>
      <c r="CPD71" s="1193"/>
      <c r="CPE71" s="1193"/>
      <c r="CPF71" s="1193"/>
      <c r="CPG71" s="1193"/>
      <c r="CPH71" s="1193"/>
      <c r="CPI71" s="1193"/>
      <c r="CPJ71" s="1193"/>
      <c r="CPK71" s="1193"/>
      <c r="CPL71" s="1193"/>
      <c r="CPM71" s="1193"/>
      <c r="CPN71" s="1193"/>
      <c r="CPO71" s="1193"/>
      <c r="CPP71" s="1193"/>
      <c r="CPQ71" s="1193"/>
      <c r="CPR71" s="1193"/>
      <c r="CPS71" s="1193"/>
      <c r="CPT71" s="1193"/>
      <c r="CPU71" s="1193"/>
      <c r="CPV71" s="1193"/>
      <c r="CPW71" s="1193"/>
      <c r="CPX71" s="1193"/>
      <c r="CPY71" s="1193"/>
      <c r="CPZ71" s="1193"/>
      <c r="CQA71" s="1193"/>
      <c r="CQB71" s="1193"/>
      <c r="CQC71" s="1193"/>
      <c r="CQD71" s="1193"/>
      <c r="CQE71" s="1193"/>
      <c r="CQF71" s="1193"/>
      <c r="CQG71" s="1193"/>
      <c r="CQH71" s="1193"/>
      <c r="CQI71" s="1193"/>
      <c r="CQJ71" s="1193"/>
      <c r="CQK71" s="1193"/>
      <c r="CQL71" s="1193"/>
      <c r="CQM71" s="1193"/>
      <c r="CQN71" s="1193"/>
      <c r="CQO71" s="1193"/>
      <c r="CQP71" s="1193"/>
      <c r="CQQ71" s="1193"/>
      <c r="CQR71" s="1193"/>
      <c r="CQS71" s="1193"/>
      <c r="CQT71" s="1193"/>
      <c r="CQU71" s="1193"/>
      <c r="CQV71" s="1193"/>
      <c r="CQW71" s="1193"/>
      <c r="CQX71" s="1193"/>
      <c r="CQY71" s="1193"/>
      <c r="CQZ71" s="1193"/>
      <c r="CRA71" s="1193"/>
      <c r="CRB71" s="1193"/>
      <c r="CRC71" s="1193"/>
      <c r="CRD71" s="1193"/>
      <c r="CRE71" s="1193"/>
      <c r="CRF71" s="1193"/>
      <c r="CRG71" s="1193"/>
      <c r="CRH71" s="1193"/>
      <c r="CRI71" s="1193"/>
      <c r="CRJ71" s="1193"/>
      <c r="CRK71" s="1193"/>
      <c r="CRL71" s="1193"/>
      <c r="CRM71" s="1193"/>
      <c r="CRN71" s="1193"/>
      <c r="CRO71" s="1193"/>
      <c r="CRP71" s="1193"/>
      <c r="CRQ71" s="1193"/>
      <c r="CRR71" s="1193"/>
      <c r="CRS71" s="1193"/>
      <c r="CRT71" s="1193"/>
      <c r="CRU71" s="1193"/>
      <c r="CRV71" s="1193"/>
      <c r="CRW71" s="1193"/>
      <c r="CRX71" s="1193"/>
      <c r="CRY71" s="1193"/>
      <c r="CRZ71" s="1193"/>
      <c r="CSA71" s="1193"/>
      <c r="CSB71" s="1193"/>
      <c r="CSC71" s="1193"/>
      <c r="CSD71" s="1193"/>
      <c r="CSE71" s="1193"/>
      <c r="CSF71" s="1193"/>
      <c r="CSG71" s="1193"/>
      <c r="CSH71" s="1193"/>
      <c r="CSI71" s="1193"/>
      <c r="CSJ71" s="1193"/>
      <c r="CSK71" s="1193"/>
      <c r="CSL71" s="1193"/>
      <c r="CSM71" s="1193"/>
      <c r="CSN71" s="1193"/>
      <c r="CSO71" s="1193"/>
      <c r="CSP71" s="1193"/>
      <c r="CSQ71" s="1193"/>
      <c r="CSR71" s="1193"/>
      <c r="CSS71" s="1193"/>
      <c r="CST71" s="1193"/>
      <c r="CSU71" s="1193"/>
      <c r="CSV71" s="1193"/>
      <c r="CSW71" s="1193"/>
      <c r="CSX71" s="1193"/>
      <c r="CSY71" s="1193"/>
      <c r="CSZ71" s="1193"/>
      <c r="CTA71" s="1193"/>
      <c r="CTB71" s="1193"/>
      <c r="CTC71" s="1193"/>
      <c r="CTD71" s="1193"/>
      <c r="CTE71" s="1193"/>
      <c r="CTF71" s="1193"/>
      <c r="CTG71" s="1193"/>
      <c r="CTH71" s="1193"/>
      <c r="CTI71" s="1193"/>
      <c r="CTJ71" s="1193"/>
      <c r="CTK71" s="1193"/>
      <c r="CTL71" s="1193"/>
      <c r="CTM71" s="1193"/>
      <c r="CTN71" s="1193"/>
      <c r="CTO71" s="1193"/>
      <c r="CTP71" s="1193"/>
      <c r="CTQ71" s="1193"/>
      <c r="CTR71" s="1193"/>
      <c r="CTS71" s="1193"/>
      <c r="CTT71" s="1193"/>
      <c r="CTU71" s="1193"/>
      <c r="CTV71" s="1193"/>
      <c r="CTW71" s="1193"/>
      <c r="CTX71" s="1193"/>
      <c r="CTY71" s="1193"/>
      <c r="CTZ71" s="1193"/>
      <c r="CUA71" s="1193"/>
      <c r="CUB71" s="1193"/>
      <c r="CUC71" s="1193"/>
      <c r="CUD71" s="1193"/>
      <c r="CUE71" s="1193"/>
      <c r="CUF71" s="1193"/>
      <c r="CUG71" s="1193"/>
      <c r="CUH71" s="1193"/>
      <c r="CUI71" s="1193"/>
      <c r="CUJ71" s="1193"/>
      <c r="CUK71" s="1193"/>
      <c r="CUL71" s="1193"/>
      <c r="CUM71" s="1193"/>
      <c r="CUN71" s="1193"/>
      <c r="CUO71" s="1193"/>
      <c r="CUP71" s="1193"/>
      <c r="CUQ71" s="1193"/>
      <c r="CUR71" s="1193"/>
      <c r="CUS71" s="1193"/>
      <c r="CUT71" s="1193"/>
      <c r="CUU71" s="1193"/>
      <c r="CUV71" s="1193"/>
      <c r="CUW71" s="1193"/>
      <c r="CUX71" s="1193"/>
      <c r="CUY71" s="1193"/>
      <c r="CUZ71" s="1193"/>
      <c r="CVA71" s="1193"/>
      <c r="CVB71" s="1193"/>
      <c r="CVC71" s="1193"/>
      <c r="CVD71" s="1193"/>
      <c r="CVE71" s="1193"/>
      <c r="CVF71" s="1193"/>
      <c r="CVG71" s="1193"/>
      <c r="CVH71" s="1193"/>
      <c r="CVI71" s="1193"/>
      <c r="CVJ71" s="1193"/>
      <c r="CVK71" s="1193"/>
      <c r="CVL71" s="1193"/>
      <c r="CVM71" s="1193"/>
      <c r="CVN71" s="1193"/>
      <c r="CVO71" s="1193"/>
      <c r="CVP71" s="1193"/>
      <c r="CVQ71" s="1193"/>
      <c r="CVR71" s="1193"/>
      <c r="CVS71" s="1193"/>
      <c r="CVT71" s="1193"/>
      <c r="CVU71" s="1193"/>
      <c r="CVV71" s="1193"/>
      <c r="CVW71" s="1193"/>
      <c r="CVX71" s="1193"/>
      <c r="CVY71" s="1193"/>
      <c r="CVZ71" s="1193"/>
      <c r="CWA71" s="1193"/>
      <c r="CWB71" s="1193"/>
      <c r="CWC71" s="1193"/>
      <c r="CWD71" s="1193"/>
      <c r="CWE71" s="1193"/>
      <c r="CWF71" s="1193"/>
      <c r="CWG71" s="1193"/>
      <c r="CWH71" s="1193"/>
      <c r="CWI71" s="1193"/>
      <c r="CWJ71" s="1193"/>
      <c r="CWK71" s="1193"/>
      <c r="CWL71" s="1193"/>
      <c r="CWM71" s="1193"/>
      <c r="CWN71" s="1193"/>
      <c r="CWO71" s="1193"/>
      <c r="CWP71" s="1193"/>
      <c r="CWQ71" s="1193"/>
      <c r="CWR71" s="1193"/>
      <c r="CWS71" s="1193"/>
      <c r="CWT71" s="1193"/>
      <c r="CWU71" s="1193"/>
      <c r="CWV71" s="1193"/>
      <c r="CWW71" s="1193"/>
      <c r="CWX71" s="1193"/>
      <c r="CWY71" s="1193"/>
      <c r="CWZ71" s="1193"/>
      <c r="CXA71" s="1193"/>
      <c r="CXB71" s="1193"/>
      <c r="CXC71" s="1193"/>
      <c r="CXD71" s="1193"/>
      <c r="CXE71" s="1193"/>
      <c r="CXF71" s="1193"/>
      <c r="CXG71" s="1193"/>
      <c r="CXH71" s="1193"/>
      <c r="CXI71" s="1193"/>
      <c r="CXJ71" s="1193"/>
      <c r="CXK71" s="1193"/>
      <c r="CXL71" s="1193"/>
      <c r="CXM71" s="1193"/>
      <c r="CXN71" s="1193"/>
      <c r="CXO71" s="1193"/>
      <c r="CXP71" s="1193"/>
      <c r="CXQ71" s="1193"/>
      <c r="CXR71" s="1193"/>
      <c r="CXS71" s="1193"/>
      <c r="CXT71" s="1193"/>
      <c r="CXU71" s="1193"/>
      <c r="CXV71" s="1193"/>
      <c r="CXW71" s="1193"/>
      <c r="CXX71" s="1193"/>
      <c r="CXY71" s="1193"/>
      <c r="CXZ71" s="1193"/>
      <c r="CYA71" s="1193"/>
      <c r="CYB71" s="1193"/>
      <c r="CYC71" s="1193"/>
      <c r="CYD71" s="1193"/>
      <c r="CYE71" s="1193"/>
      <c r="CYF71" s="1193"/>
      <c r="CYG71" s="1193"/>
      <c r="CYH71" s="1193"/>
      <c r="CYI71" s="1193"/>
      <c r="CYJ71" s="1193"/>
      <c r="CYK71" s="1193"/>
      <c r="CYL71" s="1193"/>
      <c r="CYM71" s="1193"/>
      <c r="CYN71" s="1193"/>
      <c r="CYO71" s="1193"/>
      <c r="CYP71" s="1193"/>
      <c r="CYQ71" s="1193"/>
      <c r="CYR71" s="1193"/>
      <c r="CYS71" s="1193"/>
      <c r="CYT71" s="1193"/>
      <c r="CYU71" s="1193"/>
      <c r="CYV71" s="1193"/>
      <c r="CYW71" s="1193"/>
      <c r="CYX71" s="1193"/>
      <c r="CYY71" s="1193"/>
      <c r="CYZ71" s="1193"/>
      <c r="CZA71" s="1193"/>
      <c r="CZB71" s="1193"/>
      <c r="CZC71" s="1193"/>
      <c r="CZD71" s="1193"/>
      <c r="CZE71" s="1193"/>
      <c r="CZF71" s="1193"/>
      <c r="CZG71" s="1193"/>
      <c r="CZH71" s="1193"/>
      <c r="CZI71" s="1193"/>
      <c r="CZJ71" s="1193"/>
      <c r="CZK71" s="1193"/>
      <c r="CZL71" s="1193"/>
      <c r="CZM71" s="1193"/>
      <c r="CZN71" s="1193"/>
      <c r="CZO71" s="1193"/>
      <c r="CZP71" s="1193"/>
      <c r="CZQ71" s="1193"/>
      <c r="CZR71" s="1193"/>
      <c r="CZS71" s="1193"/>
      <c r="CZT71" s="1193"/>
      <c r="CZU71" s="1193"/>
      <c r="CZV71" s="1193"/>
      <c r="CZW71" s="1193"/>
      <c r="CZX71" s="1193"/>
      <c r="CZY71" s="1193"/>
      <c r="CZZ71" s="1193"/>
      <c r="DAA71" s="1193"/>
      <c r="DAB71" s="1193"/>
      <c r="DAC71" s="1193"/>
      <c r="DAD71" s="1193"/>
      <c r="DAE71" s="1193"/>
      <c r="DAF71" s="1193"/>
      <c r="DAG71" s="1193"/>
      <c r="DAH71" s="1193"/>
      <c r="DAI71" s="1193"/>
      <c r="DAJ71" s="1193"/>
      <c r="DAK71" s="1193"/>
      <c r="DAL71" s="1193"/>
      <c r="DAM71" s="1193"/>
      <c r="DAN71" s="1193"/>
      <c r="DAO71" s="1193"/>
      <c r="DAP71" s="1193"/>
      <c r="DAQ71" s="1193"/>
      <c r="DAR71" s="1193"/>
      <c r="DAS71" s="1193"/>
      <c r="DAT71" s="1193"/>
      <c r="DAU71" s="1193"/>
      <c r="DAV71" s="1193"/>
      <c r="DAW71" s="1193"/>
      <c r="DAX71" s="1193"/>
      <c r="DAY71" s="1193"/>
      <c r="DAZ71" s="1193"/>
      <c r="DBA71" s="1193"/>
      <c r="DBB71" s="1193"/>
      <c r="DBC71" s="1193"/>
      <c r="DBD71" s="1193"/>
      <c r="DBE71" s="1193"/>
      <c r="DBF71" s="1193"/>
      <c r="DBG71" s="1193"/>
      <c r="DBH71" s="1193"/>
      <c r="DBI71" s="1193"/>
      <c r="DBJ71" s="1193"/>
      <c r="DBK71" s="1193"/>
      <c r="DBL71" s="1193"/>
      <c r="DBM71" s="1193"/>
      <c r="DBN71" s="1193"/>
      <c r="DBO71" s="1193"/>
      <c r="DBP71" s="1193"/>
      <c r="DBQ71" s="1193"/>
      <c r="DBR71" s="1193"/>
      <c r="DBS71" s="1193"/>
      <c r="DBT71" s="1193"/>
      <c r="DBU71" s="1193"/>
      <c r="DBV71" s="1193"/>
      <c r="DBW71" s="1193"/>
      <c r="DBX71" s="1193"/>
      <c r="DBY71" s="1193"/>
      <c r="DBZ71" s="1193"/>
      <c r="DCA71" s="1193"/>
      <c r="DCB71" s="1193"/>
      <c r="DCC71" s="1193"/>
      <c r="DCD71" s="1193"/>
      <c r="DCE71" s="1193"/>
      <c r="DCF71" s="1193"/>
      <c r="DCG71" s="1193"/>
      <c r="DCH71" s="1193"/>
      <c r="DCI71" s="1193"/>
      <c r="DCJ71" s="1193"/>
      <c r="DCK71" s="1193"/>
      <c r="DCL71" s="1193"/>
      <c r="DCM71" s="1193"/>
      <c r="DCN71" s="1193"/>
      <c r="DCO71" s="1193"/>
      <c r="DCP71" s="1193"/>
      <c r="DCQ71" s="1193"/>
      <c r="DCR71" s="1193"/>
      <c r="DCS71" s="1193"/>
      <c r="DCT71" s="1193"/>
      <c r="DCU71" s="1193"/>
      <c r="DCV71" s="1193"/>
      <c r="DCW71" s="1193"/>
      <c r="DCX71" s="1193"/>
      <c r="DCY71" s="1193"/>
      <c r="DCZ71" s="1193"/>
      <c r="DDA71" s="1193"/>
      <c r="DDB71" s="1193"/>
      <c r="DDC71" s="1193"/>
      <c r="DDD71" s="1193"/>
      <c r="DDE71" s="1193"/>
      <c r="DDF71" s="1193"/>
      <c r="DDG71" s="1193"/>
      <c r="DDH71" s="1193"/>
      <c r="DDI71" s="1193"/>
      <c r="DDJ71" s="1193"/>
      <c r="DDK71" s="1193"/>
      <c r="DDL71" s="1193"/>
      <c r="DDM71" s="1193"/>
      <c r="DDN71" s="1193"/>
      <c r="DDO71" s="1193"/>
      <c r="DDP71" s="1193"/>
      <c r="DDQ71" s="1193"/>
      <c r="DDR71" s="1193"/>
      <c r="DDS71" s="1193"/>
      <c r="DDT71" s="1193"/>
      <c r="DDU71" s="1193"/>
      <c r="DDV71" s="1193"/>
      <c r="DDW71" s="1193"/>
      <c r="DDX71" s="1193"/>
      <c r="DDY71" s="1193"/>
      <c r="DDZ71" s="1193"/>
      <c r="DEA71" s="1193"/>
      <c r="DEB71" s="1193"/>
      <c r="DEC71" s="1193"/>
      <c r="DED71" s="1193"/>
      <c r="DEE71" s="1193"/>
      <c r="DEF71" s="1193"/>
      <c r="DEG71" s="1193"/>
      <c r="DEH71" s="1193"/>
      <c r="DEI71" s="1193"/>
      <c r="DEJ71" s="1193"/>
      <c r="DEK71" s="1193"/>
      <c r="DEL71" s="1193"/>
      <c r="DEM71" s="1193"/>
      <c r="DEN71" s="1193"/>
      <c r="DEO71" s="1193"/>
      <c r="DEP71" s="1193"/>
      <c r="DEQ71" s="1193"/>
      <c r="DER71" s="1193"/>
      <c r="DES71" s="1193"/>
      <c r="DET71" s="1193"/>
      <c r="DEU71" s="1193"/>
      <c r="DEV71" s="1193"/>
      <c r="DEW71" s="1193"/>
      <c r="DEX71" s="1193"/>
      <c r="DEY71" s="1193"/>
      <c r="DEZ71" s="1193"/>
      <c r="DFA71" s="1193"/>
      <c r="DFB71" s="1193"/>
      <c r="DFC71" s="1193"/>
      <c r="DFD71" s="1193"/>
      <c r="DFE71" s="1193"/>
      <c r="DFF71" s="1193"/>
      <c r="DFG71" s="1193"/>
      <c r="DFH71" s="1193"/>
      <c r="DFI71" s="1193"/>
      <c r="DFJ71" s="1193"/>
      <c r="DFK71" s="1193"/>
      <c r="DFL71" s="1193"/>
      <c r="DFM71" s="1193"/>
      <c r="DFN71" s="1193"/>
      <c r="DFO71" s="1193"/>
      <c r="DFP71" s="1193"/>
      <c r="DFQ71" s="1193"/>
      <c r="DFR71" s="1193"/>
      <c r="DFS71" s="1193"/>
      <c r="DFT71" s="1193"/>
      <c r="DFU71" s="1193"/>
      <c r="DFV71" s="1193"/>
      <c r="DFW71" s="1193"/>
      <c r="DFX71" s="1193"/>
      <c r="DFY71" s="1193"/>
      <c r="DFZ71" s="1193"/>
      <c r="DGA71" s="1193"/>
      <c r="DGB71" s="1193"/>
      <c r="DGC71" s="1193"/>
      <c r="DGD71" s="1193"/>
      <c r="DGE71" s="1193"/>
      <c r="DGF71" s="1193"/>
      <c r="DGG71" s="1193"/>
      <c r="DGH71" s="1193"/>
      <c r="DGI71" s="1193"/>
      <c r="DGJ71" s="1193"/>
      <c r="DGK71" s="1193"/>
      <c r="DGL71" s="1193"/>
      <c r="DGM71" s="1193"/>
      <c r="DGN71" s="1193"/>
      <c r="DGO71" s="1193"/>
      <c r="DGP71" s="1193"/>
      <c r="DGQ71" s="1193"/>
      <c r="DGR71" s="1193"/>
      <c r="DGS71" s="1193"/>
      <c r="DGT71" s="1193"/>
      <c r="DGU71" s="1193"/>
      <c r="DGV71" s="1193"/>
      <c r="DGW71" s="1193"/>
      <c r="DGX71" s="1193"/>
      <c r="DGY71" s="1193"/>
      <c r="DGZ71" s="1193"/>
      <c r="DHA71" s="1193"/>
      <c r="DHB71" s="1193"/>
      <c r="DHC71" s="1193"/>
      <c r="DHD71" s="1193"/>
      <c r="DHE71" s="1193"/>
      <c r="DHF71" s="1193"/>
      <c r="DHG71" s="1193"/>
      <c r="DHH71" s="1193"/>
      <c r="DHI71" s="1193"/>
      <c r="DHJ71" s="1193"/>
      <c r="DHK71" s="1193"/>
      <c r="DHL71" s="1193"/>
      <c r="DHM71" s="1193"/>
      <c r="DHN71" s="1193"/>
      <c r="DHO71" s="1193"/>
      <c r="DHP71" s="1193"/>
      <c r="DHQ71" s="1193"/>
      <c r="DHR71" s="1193"/>
      <c r="DHS71" s="1193"/>
      <c r="DHT71" s="1193"/>
      <c r="DHU71" s="1193"/>
      <c r="DHV71" s="1193"/>
      <c r="DHW71" s="1193"/>
      <c r="DHX71" s="1193"/>
      <c r="DHY71" s="1193"/>
      <c r="DHZ71" s="1193"/>
      <c r="DIA71" s="1193"/>
      <c r="DIB71" s="1193"/>
      <c r="DIC71" s="1193"/>
      <c r="DID71" s="1193"/>
      <c r="DIE71" s="1193"/>
      <c r="DIF71" s="1193"/>
      <c r="DIG71" s="1193"/>
      <c r="DIH71" s="1193"/>
      <c r="DII71" s="1193"/>
      <c r="DIJ71" s="1193"/>
      <c r="DIK71" s="1193"/>
      <c r="DIL71" s="1193"/>
      <c r="DIM71" s="1193"/>
      <c r="DIN71" s="1193"/>
      <c r="DIO71" s="1193"/>
      <c r="DIP71" s="1193"/>
      <c r="DIQ71" s="1193"/>
      <c r="DIR71" s="1193"/>
      <c r="DIS71" s="1193"/>
      <c r="DIT71" s="1193"/>
      <c r="DIU71" s="1193"/>
      <c r="DIV71" s="1193"/>
      <c r="DIW71" s="1193"/>
      <c r="DIX71" s="1193"/>
      <c r="DIY71" s="1193"/>
      <c r="DIZ71" s="1193"/>
      <c r="DJA71" s="1193"/>
      <c r="DJB71" s="1193"/>
      <c r="DJC71" s="1193"/>
      <c r="DJD71" s="1193"/>
      <c r="DJE71" s="1193"/>
      <c r="DJF71" s="1193"/>
      <c r="DJG71" s="1193"/>
      <c r="DJH71" s="1193"/>
      <c r="DJI71" s="1193"/>
      <c r="DJJ71" s="1193"/>
      <c r="DJK71" s="1193"/>
      <c r="DJL71" s="1193"/>
      <c r="DJM71" s="1193"/>
      <c r="DJN71" s="1193"/>
      <c r="DJO71" s="1193"/>
      <c r="DJP71" s="1193"/>
      <c r="DJQ71" s="1193"/>
      <c r="DJR71" s="1193"/>
      <c r="DJS71" s="1193"/>
      <c r="DJT71" s="1193"/>
      <c r="DJU71" s="1193"/>
      <c r="DJV71" s="1193"/>
      <c r="DJW71" s="1193"/>
      <c r="DJX71" s="1193"/>
      <c r="DJY71" s="1193"/>
      <c r="DJZ71" s="1193"/>
      <c r="DKA71" s="1193"/>
      <c r="DKB71" s="1193"/>
      <c r="DKC71" s="1193"/>
      <c r="DKD71" s="1193"/>
      <c r="DKE71" s="1193"/>
      <c r="DKF71" s="1193"/>
      <c r="DKG71" s="1193"/>
      <c r="DKH71" s="1193"/>
      <c r="DKI71" s="1193"/>
      <c r="DKJ71" s="1193"/>
      <c r="DKK71" s="1193"/>
      <c r="DKL71" s="1193"/>
      <c r="DKM71" s="1193"/>
      <c r="DKN71" s="1193"/>
      <c r="DKO71" s="1193"/>
      <c r="DKP71" s="1193"/>
      <c r="DKQ71" s="1193"/>
      <c r="DKR71" s="1193"/>
      <c r="DKS71" s="1193"/>
      <c r="DKT71" s="1193"/>
      <c r="DKU71" s="1193"/>
      <c r="DKV71" s="1193"/>
      <c r="DKW71" s="1193"/>
      <c r="DKX71" s="1193"/>
      <c r="DKY71" s="1193"/>
      <c r="DKZ71" s="1193"/>
      <c r="DLA71" s="1193"/>
      <c r="DLB71" s="1193"/>
      <c r="DLC71" s="1193"/>
      <c r="DLD71" s="1193"/>
      <c r="DLE71" s="1193"/>
      <c r="DLF71" s="1193"/>
      <c r="DLG71" s="1193"/>
      <c r="DLH71" s="1193"/>
      <c r="DLI71" s="1193"/>
      <c r="DLJ71" s="1193"/>
      <c r="DLK71" s="1193"/>
      <c r="DLL71" s="1193"/>
      <c r="DLM71" s="1193"/>
      <c r="DLN71" s="1193"/>
      <c r="DLO71" s="1193"/>
      <c r="DLP71" s="1193"/>
      <c r="DLQ71" s="1193"/>
      <c r="DLR71" s="1193"/>
      <c r="DLS71" s="1193"/>
      <c r="DLT71" s="1193"/>
      <c r="DLU71" s="1193"/>
      <c r="DLV71" s="1193"/>
      <c r="DLW71" s="1193"/>
      <c r="DLX71" s="1193"/>
      <c r="DLY71" s="1193"/>
      <c r="DLZ71" s="1193"/>
      <c r="DMA71" s="1193"/>
      <c r="DMB71" s="1193"/>
      <c r="DMC71" s="1193"/>
      <c r="DMD71" s="1193"/>
      <c r="DME71" s="1193"/>
      <c r="DMF71" s="1193"/>
      <c r="DMG71" s="1193"/>
      <c r="DMH71" s="1193"/>
      <c r="DMI71" s="1193"/>
      <c r="DMJ71" s="1193"/>
      <c r="DMK71" s="1193"/>
      <c r="DML71" s="1193"/>
      <c r="DMM71" s="1193"/>
      <c r="DMN71" s="1193"/>
      <c r="DMO71" s="1193"/>
      <c r="DMP71" s="1193"/>
      <c r="DMQ71" s="1193"/>
      <c r="DMR71" s="1193"/>
      <c r="DMS71" s="1193"/>
      <c r="DMT71" s="1193"/>
      <c r="DMU71" s="1193"/>
      <c r="DMV71" s="1193"/>
      <c r="DMW71" s="1193"/>
      <c r="DMX71" s="1193"/>
      <c r="DMY71" s="1193"/>
      <c r="DMZ71" s="1193"/>
      <c r="DNA71" s="1193"/>
      <c r="DNB71" s="1193"/>
      <c r="DNC71" s="1193"/>
      <c r="DND71" s="1193"/>
      <c r="DNE71" s="1193"/>
      <c r="DNF71" s="1193"/>
      <c r="DNG71" s="1193"/>
      <c r="DNH71" s="1193"/>
      <c r="DNI71" s="1193"/>
      <c r="DNJ71" s="1193"/>
      <c r="DNK71" s="1193"/>
      <c r="DNL71" s="1193"/>
      <c r="DNM71" s="1193"/>
      <c r="DNN71" s="1193"/>
      <c r="DNO71" s="1193"/>
      <c r="DNP71" s="1193"/>
      <c r="DNQ71" s="1193"/>
      <c r="DNR71" s="1193"/>
      <c r="DNS71" s="1193"/>
      <c r="DNT71" s="1193"/>
      <c r="DNU71" s="1193"/>
      <c r="DNV71" s="1193"/>
      <c r="DNW71" s="1193"/>
      <c r="DNX71" s="1193"/>
      <c r="DNY71" s="1193"/>
      <c r="DNZ71" s="1193"/>
      <c r="DOA71" s="1193"/>
      <c r="DOB71" s="1193"/>
      <c r="DOC71" s="1193"/>
      <c r="DOD71" s="1193"/>
      <c r="DOE71" s="1193"/>
      <c r="DOF71" s="1193"/>
      <c r="DOG71" s="1193"/>
      <c r="DOH71" s="1193"/>
      <c r="DOI71" s="1193"/>
      <c r="DOJ71" s="1193"/>
      <c r="DOK71" s="1193"/>
      <c r="DOL71" s="1193"/>
      <c r="DOM71" s="1193"/>
      <c r="DON71" s="1193"/>
      <c r="DOO71" s="1193"/>
      <c r="DOP71" s="1193"/>
      <c r="DOQ71" s="1193"/>
      <c r="DOR71" s="1193"/>
      <c r="DOS71" s="1193"/>
      <c r="DOT71" s="1193"/>
      <c r="DOU71" s="1193"/>
      <c r="DOV71" s="1193"/>
      <c r="DOW71" s="1193"/>
      <c r="DOX71" s="1193"/>
      <c r="DOY71" s="1193"/>
      <c r="DOZ71" s="1193"/>
      <c r="DPA71" s="1193"/>
      <c r="DPB71" s="1193"/>
      <c r="DPC71" s="1193"/>
      <c r="DPD71" s="1193"/>
      <c r="DPE71" s="1193"/>
      <c r="DPF71" s="1193"/>
      <c r="DPG71" s="1193"/>
      <c r="DPH71" s="1193"/>
      <c r="DPI71" s="1193"/>
      <c r="DPJ71" s="1193"/>
      <c r="DPK71" s="1193"/>
      <c r="DPL71" s="1193"/>
      <c r="DPM71" s="1193"/>
      <c r="DPN71" s="1193"/>
      <c r="DPO71" s="1193"/>
      <c r="DPP71" s="1193"/>
      <c r="DPQ71" s="1193"/>
      <c r="DPR71" s="1193"/>
      <c r="DPS71" s="1193"/>
      <c r="DPT71" s="1193"/>
      <c r="DPU71" s="1193"/>
      <c r="DPV71" s="1193"/>
      <c r="DPW71" s="1193"/>
      <c r="DPX71" s="1193"/>
      <c r="DPY71" s="1193"/>
      <c r="DPZ71" s="1193"/>
      <c r="DQA71" s="1193"/>
      <c r="DQB71" s="1193"/>
      <c r="DQC71" s="1193"/>
      <c r="DQD71" s="1193"/>
      <c r="DQE71" s="1193"/>
      <c r="DQF71" s="1193"/>
      <c r="DQG71" s="1193"/>
      <c r="DQH71" s="1193"/>
      <c r="DQI71" s="1193"/>
      <c r="DQJ71" s="1193"/>
      <c r="DQK71" s="1193"/>
      <c r="DQL71" s="1193"/>
      <c r="DQM71" s="1193"/>
      <c r="DQN71" s="1193"/>
      <c r="DQO71" s="1193"/>
      <c r="DQP71" s="1193"/>
      <c r="DQQ71" s="1193"/>
      <c r="DQR71" s="1193"/>
      <c r="DQS71" s="1193"/>
      <c r="DQT71" s="1193"/>
      <c r="DQU71" s="1193"/>
      <c r="DQV71" s="1193"/>
      <c r="DQW71" s="1193"/>
      <c r="DQX71" s="1193"/>
      <c r="DQY71" s="1193"/>
      <c r="DQZ71" s="1193"/>
      <c r="DRA71" s="1193"/>
      <c r="DRB71" s="1193"/>
      <c r="DRC71" s="1193"/>
      <c r="DRD71" s="1193"/>
      <c r="DRE71" s="1193"/>
      <c r="DRF71" s="1193"/>
      <c r="DRG71" s="1193"/>
      <c r="DRH71" s="1193"/>
      <c r="DRI71" s="1193"/>
      <c r="DRJ71" s="1193"/>
      <c r="DRK71" s="1193"/>
      <c r="DRL71" s="1193"/>
      <c r="DRM71" s="1193"/>
      <c r="DRN71" s="1193"/>
      <c r="DRO71" s="1193"/>
      <c r="DRP71" s="1193"/>
      <c r="DRQ71" s="1193"/>
      <c r="DRR71" s="1193"/>
      <c r="DRS71" s="1193"/>
      <c r="DRT71" s="1193"/>
      <c r="DRU71" s="1193"/>
      <c r="DRV71" s="1193"/>
      <c r="DRW71" s="1193"/>
      <c r="DRX71" s="1193"/>
      <c r="DRY71" s="1193"/>
      <c r="DRZ71" s="1193"/>
      <c r="DSA71" s="1193"/>
      <c r="DSB71" s="1193"/>
      <c r="DSC71" s="1193"/>
      <c r="DSD71" s="1193"/>
      <c r="DSE71" s="1193"/>
      <c r="DSF71" s="1193"/>
      <c r="DSG71" s="1193"/>
      <c r="DSH71" s="1193"/>
      <c r="DSI71" s="1193"/>
      <c r="DSJ71" s="1193"/>
      <c r="DSK71" s="1193"/>
      <c r="DSL71" s="1193"/>
      <c r="DSM71" s="1193"/>
      <c r="DSN71" s="1193"/>
      <c r="DSO71" s="1193"/>
      <c r="DSP71" s="1193"/>
      <c r="DSQ71" s="1193"/>
      <c r="DSR71" s="1193"/>
      <c r="DSS71" s="1193"/>
      <c r="DST71" s="1193"/>
      <c r="DSU71" s="1193"/>
      <c r="DSV71" s="1193"/>
      <c r="DSW71" s="1193"/>
      <c r="DSX71" s="1193"/>
      <c r="DSY71" s="1193"/>
      <c r="DSZ71" s="1193"/>
      <c r="DTA71" s="1193"/>
      <c r="DTB71" s="1193"/>
      <c r="DTC71" s="1193"/>
      <c r="DTD71" s="1193"/>
      <c r="DTE71" s="1193"/>
      <c r="DTF71" s="1193"/>
      <c r="DTG71" s="1193"/>
      <c r="DTH71" s="1193"/>
      <c r="DTI71" s="1193"/>
      <c r="DTJ71" s="1193"/>
      <c r="DTK71" s="1193"/>
      <c r="DTL71" s="1193"/>
      <c r="DTM71" s="1193"/>
      <c r="DTN71" s="1193"/>
      <c r="DTO71" s="1193"/>
      <c r="DTP71" s="1193"/>
      <c r="DTQ71" s="1193"/>
      <c r="DTR71" s="1193"/>
      <c r="DTS71" s="1193"/>
      <c r="DTT71" s="1193"/>
      <c r="DTU71" s="1193"/>
      <c r="DTV71" s="1193"/>
      <c r="DTW71" s="1193"/>
      <c r="DTX71" s="1193"/>
      <c r="DTY71" s="1193"/>
      <c r="DTZ71" s="1193"/>
      <c r="DUA71" s="1193"/>
      <c r="DUB71" s="1193"/>
      <c r="DUC71" s="1193"/>
      <c r="DUD71" s="1193"/>
      <c r="DUE71" s="1193"/>
      <c r="DUF71" s="1193"/>
      <c r="DUG71" s="1193"/>
      <c r="DUH71" s="1193"/>
      <c r="DUI71" s="1193"/>
      <c r="DUJ71" s="1193"/>
      <c r="DUK71" s="1193"/>
      <c r="DUL71" s="1193"/>
      <c r="DUM71" s="1193"/>
      <c r="DUN71" s="1193"/>
      <c r="DUO71" s="1193"/>
      <c r="DUP71" s="1193"/>
      <c r="DUQ71" s="1193"/>
      <c r="DUR71" s="1193"/>
      <c r="DUS71" s="1193"/>
      <c r="DUT71" s="1193"/>
      <c r="DUU71" s="1193"/>
      <c r="DUV71" s="1193"/>
      <c r="DUW71" s="1193"/>
      <c r="DUX71" s="1193"/>
      <c r="DUY71" s="1193"/>
      <c r="DUZ71" s="1193"/>
      <c r="DVA71" s="1193"/>
      <c r="DVB71" s="1193"/>
      <c r="DVC71" s="1193"/>
      <c r="DVD71" s="1193"/>
      <c r="DVE71" s="1193"/>
      <c r="DVF71" s="1193"/>
      <c r="DVG71" s="1193"/>
      <c r="DVH71" s="1193"/>
      <c r="DVI71" s="1193"/>
      <c r="DVJ71" s="1193"/>
      <c r="DVK71" s="1193"/>
      <c r="DVL71" s="1193"/>
      <c r="DVM71" s="1193"/>
      <c r="DVN71" s="1193"/>
      <c r="DVO71" s="1193"/>
      <c r="DVP71" s="1193"/>
      <c r="DVQ71" s="1193"/>
      <c r="DVR71" s="1193"/>
      <c r="DVS71" s="1193"/>
      <c r="DVT71" s="1193"/>
      <c r="DVU71" s="1193"/>
      <c r="DVV71" s="1193"/>
      <c r="DVW71" s="1193"/>
      <c r="DVX71" s="1193"/>
      <c r="DVY71" s="1193"/>
      <c r="DVZ71" s="1193"/>
      <c r="DWA71" s="1193"/>
      <c r="DWB71" s="1193"/>
      <c r="DWC71" s="1193"/>
      <c r="DWD71" s="1193"/>
      <c r="DWE71" s="1193"/>
      <c r="DWF71" s="1193"/>
      <c r="DWG71" s="1193"/>
      <c r="DWH71" s="1193"/>
      <c r="DWI71" s="1193"/>
      <c r="DWJ71" s="1193"/>
      <c r="DWK71" s="1193"/>
      <c r="DWL71" s="1193"/>
      <c r="DWM71" s="1193"/>
      <c r="DWN71" s="1193"/>
      <c r="DWO71" s="1193"/>
      <c r="DWP71" s="1193"/>
      <c r="DWQ71" s="1193"/>
      <c r="DWR71" s="1193"/>
      <c r="DWS71" s="1193"/>
      <c r="DWT71" s="1193"/>
      <c r="DWU71" s="1193"/>
      <c r="DWV71" s="1193"/>
      <c r="DWW71" s="1193"/>
      <c r="DWX71" s="1193"/>
      <c r="DWY71" s="1193"/>
      <c r="DWZ71" s="1193"/>
      <c r="DXA71" s="1193"/>
      <c r="DXB71" s="1193"/>
      <c r="DXC71" s="1193"/>
      <c r="DXD71" s="1193"/>
      <c r="DXE71" s="1193"/>
      <c r="DXF71" s="1193"/>
      <c r="DXG71" s="1193"/>
      <c r="DXH71" s="1193"/>
      <c r="DXI71" s="1193"/>
      <c r="DXJ71" s="1193"/>
      <c r="DXK71" s="1193"/>
      <c r="DXL71" s="1193"/>
      <c r="DXM71" s="1193"/>
      <c r="DXN71" s="1193"/>
      <c r="DXO71" s="1193"/>
      <c r="DXP71" s="1193"/>
      <c r="DXQ71" s="1193"/>
      <c r="DXR71" s="1193"/>
      <c r="DXS71" s="1193"/>
      <c r="DXT71" s="1193"/>
      <c r="DXU71" s="1193"/>
      <c r="DXV71" s="1193"/>
      <c r="DXW71" s="1193"/>
      <c r="DXX71" s="1193"/>
      <c r="DXY71" s="1193"/>
      <c r="DXZ71" s="1193"/>
      <c r="DYA71" s="1193"/>
      <c r="DYB71" s="1193"/>
      <c r="DYC71" s="1193"/>
      <c r="DYD71" s="1193"/>
      <c r="DYE71" s="1193"/>
      <c r="DYF71" s="1193"/>
      <c r="DYG71" s="1193"/>
      <c r="DYH71" s="1193"/>
      <c r="DYI71" s="1193"/>
      <c r="DYJ71" s="1193"/>
      <c r="DYK71" s="1193"/>
      <c r="DYL71" s="1193"/>
      <c r="DYM71" s="1193"/>
      <c r="DYN71" s="1193"/>
      <c r="DYO71" s="1193"/>
      <c r="DYP71" s="1193"/>
      <c r="DYQ71" s="1193"/>
      <c r="DYR71" s="1193"/>
      <c r="DYS71" s="1193"/>
      <c r="DYT71" s="1193"/>
      <c r="DYU71" s="1193"/>
      <c r="DYV71" s="1193"/>
      <c r="DYW71" s="1193"/>
      <c r="DYX71" s="1193"/>
      <c r="DYY71" s="1193"/>
      <c r="DYZ71" s="1193"/>
      <c r="DZA71" s="1193"/>
      <c r="DZB71" s="1193"/>
      <c r="DZC71" s="1193"/>
      <c r="DZD71" s="1193"/>
      <c r="DZE71" s="1193"/>
      <c r="DZF71" s="1193"/>
      <c r="DZG71" s="1193"/>
      <c r="DZH71" s="1193"/>
      <c r="DZI71" s="1193"/>
      <c r="DZJ71" s="1193"/>
      <c r="DZK71" s="1193"/>
      <c r="DZL71" s="1193"/>
      <c r="DZM71" s="1193"/>
      <c r="DZN71" s="1193"/>
      <c r="DZO71" s="1193"/>
      <c r="DZP71" s="1193"/>
      <c r="DZQ71" s="1193"/>
      <c r="DZR71" s="1193"/>
      <c r="DZS71" s="1193"/>
      <c r="DZT71" s="1193"/>
      <c r="DZU71" s="1193"/>
      <c r="DZV71" s="1193"/>
      <c r="DZW71" s="1193"/>
      <c r="DZX71" s="1193"/>
      <c r="DZY71" s="1193"/>
      <c r="DZZ71" s="1193"/>
      <c r="EAA71" s="1193"/>
      <c r="EAB71" s="1193"/>
      <c r="EAC71" s="1193"/>
      <c r="EAD71" s="1193"/>
      <c r="EAE71" s="1193"/>
      <c r="EAF71" s="1193"/>
      <c r="EAG71" s="1193"/>
      <c r="EAH71" s="1193"/>
      <c r="EAI71" s="1193"/>
      <c r="EAJ71" s="1193"/>
      <c r="EAK71" s="1193"/>
      <c r="EAL71" s="1193"/>
      <c r="EAM71" s="1193"/>
      <c r="EAN71" s="1193"/>
      <c r="EAO71" s="1193"/>
      <c r="EAP71" s="1193"/>
      <c r="EAQ71" s="1193"/>
      <c r="EAR71" s="1193"/>
      <c r="EAS71" s="1193"/>
      <c r="EAT71" s="1193"/>
      <c r="EAU71" s="1193"/>
      <c r="EAV71" s="1193"/>
      <c r="EAW71" s="1193"/>
      <c r="EAX71" s="1193"/>
      <c r="EAY71" s="1193"/>
      <c r="EAZ71" s="1193"/>
      <c r="EBA71" s="1193"/>
      <c r="EBB71" s="1193"/>
      <c r="EBC71" s="1193"/>
      <c r="EBD71" s="1193"/>
      <c r="EBE71" s="1193"/>
      <c r="EBF71" s="1193"/>
      <c r="EBG71" s="1193"/>
      <c r="EBH71" s="1193"/>
      <c r="EBI71" s="1193"/>
      <c r="EBJ71" s="1193"/>
      <c r="EBK71" s="1193"/>
      <c r="EBL71" s="1193"/>
      <c r="EBM71" s="1193"/>
      <c r="EBN71" s="1193"/>
      <c r="EBO71" s="1193"/>
      <c r="EBP71" s="1193"/>
      <c r="EBQ71" s="1193"/>
      <c r="EBR71" s="1193"/>
      <c r="EBS71" s="1193"/>
      <c r="EBT71" s="1193"/>
      <c r="EBU71" s="1193"/>
      <c r="EBV71" s="1193"/>
      <c r="EBW71" s="1193"/>
      <c r="EBX71" s="1193"/>
      <c r="EBY71" s="1193"/>
      <c r="EBZ71" s="1193"/>
      <c r="ECA71" s="1193"/>
      <c r="ECB71" s="1193"/>
      <c r="ECC71" s="1193"/>
      <c r="ECD71" s="1193"/>
      <c r="ECE71" s="1193"/>
      <c r="ECF71" s="1193"/>
      <c r="ECG71" s="1193"/>
      <c r="ECH71" s="1193"/>
      <c r="ECI71" s="1193"/>
      <c r="ECJ71" s="1193"/>
      <c r="ECK71" s="1193"/>
      <c r="ECL71" s="1193"/>
      <c r="ECM71" s="1193"/>
      <c r="ECN71" s="1193"/>
      <c r="ECO71" s="1193"/>
      <c r="ECP71" s="1193"/>
      <c r="ECQ71" s="1193"/>
      <c r="ECR71" s="1193"/>
      <c r="ECS71" s="1193"/>
      <c r="ECT71" s="1193"/>
      <c r="ECU71" s="1193"/>
      <c r="ECV71" s="1193"/>
      <c r="ECW71" s="1193"/>
      <c r="ECX71" s="1193"/>
      <c r="ECY71" s="1193"/>
      <c r="ECZ71" s="1193"/>
      <c r="EDA71" s="1193"/>
      <c r="EDB71" s="1193"/>
      <c r="EDC71" s="1193"/>
      <c r="EDD71" s="1193"/>
      <c r="EDE71" s="1193"/>
      <c r="EDF71" s="1193"/>
      <c r="EDG71" s="1193"/>
      <c r="EDH71" s="1193"/>
      <c r="EDI71" s="1193"/>
      <c r="EDJ71" s="1193"/>
      <c r="EDK71" s="1193"/>
      <c r="EDL71" s="1193"/>
      <c r="EDM71" s="1193"/>
      <c r="EDN71" s="1193"/>
      <c r="EDO71" s="1193"/>
      <c r="EDP71" s="1193"/>
      <c r="EDQ71" s="1193"/>
      <c r="EDR71" s="1193"/>
      <c r="EDS71" s="1193"/>
      <c r="EDT71" s="1193"/>
      <c r="EDU71" s="1193"/>
      <c r="EDV71" s="1193"/>
      <c r="EDW71" s="1193"/>
      <c r="EDX71" s="1193"/>
      <c r="EDY71" s="1193"/>
      <c r="EDZ71" s="1193"/>
      <c r="EEA71" s="1193"/>
      <c r="EEB71" s="1193"/>
      <c r="EEC71" s="1193"/>
      <c r="EED71" s="1193"/>
      <c r="EEE71" s="1193"/>
      <c r="EEF71" s="1193"/>
      <c r="EEG71" s="1193"/>
      <c r="EEH71" s="1193"/>
      <c r="EEI71" s="1193"/>
      <c r="EEJ71" s="1193"/>
      <c r="EEK71" s="1193"/>
      <c r="EEL71" s="1193"/>
      <c r="EEM71" s="1193"/>
      <c r="EEN71" s="1193"/>
      <c r="EEO71" s="1193"/>
      <c r="EEP71" s="1193"/>
      <c r="EEQ71" s="1193"/>
      <c r="EER71" s="1193"/>
      <c r="EES71" s="1193"/>
      <c r="EET71" s="1193"/>
      <c r="EEU71" s="1193"/>
      <c r="EEV71" s="1193"/>
      <c r="EEW71" s="1193"/>
      <c r="EEX71" s="1193"/>
      <c r="EEY71" s="1193"/>
      <c r="EEZ71" s="1193"/>
      <c r="EFA71" s="1193"/>
      <c r="EFB71" s="1193"/>
      <c r="EFC71" s="1193"/>
      <c r="EFD71" s="1193"/>
      <c r="EFE71" s="1193"/>
      <c r="EFF71" s="1193"/>
      <c r="EFG71" s="1193"/>
      <c r="EFH71" s="1193"/>
      <c r="EFI71" s="1193"/>
      <c r="EFJ71" s="1193"/>
      <c r="EFK71" s="1193"/>
      <c r="EFL71" s="1193"/>
      <c r="EFM71" s="1193"/>
      <c r="EFN71" s="1193"/>
      <c r="EFO71" s="1193"/>
      <c r="EFP71" s="1193"/>
      <c r="EFQ71" s="1193"/>
      <c r="EFR71" s="1193"/>
      <c r="EFS71" s="1193"/>
      <c r="EFT71" s="1193"/>
      <c r="EFU71" s="1193"/>
      <c r="EFV71" s="1193"/>
      <c r="EFW71" s="1193"/>
      <c r="EFX71" s="1193"/>
      <c r="EFY71" s="1193"/>
      <c r="EFZ71" s="1193"/>
      <c r="EGA71" s="1193"/>
      <c r="EGB71" s="1193"/>
      <c r="EGC71" s="1193"/>
      <c r="EGD71" s="1193"/>
      <c r="EGE71" s="1193"/>
      <c r="EGF71" s="1193"/>
      <c r="EGG71" s="1193"/>
      <c r="EGH71" s="1193"/>
      <c r="EGI71" s="1193"/>
      <c r="EGJ71" s="1193"/>
      <c r="EGK71" s="1193"/>
      <c r="EGL71" s="1193"/>
      <c r="EGM71" s="1193"/>
      <c r="EGN71" s="1193"/>
      <c r="EGO71" s="1193"/>
      <c r="EGP71" s="1193"/>
      <c r="EGQ71" s="1193"/>
      <c r="EGR71" s="1193"/>
      <c r="EGS71" s="1193"/>
      <c r="EGT71" s="1193"/>
      <c r="EGU71" s="1193"/>
      <c r="EGV71" s="1193"/>
      <c r="EGW71" s="1193"/>
      <c r="EGX71" s="1193"/>
      <c r="EGY71" s="1193"/>
      <c r="EGZ71" s="1193"/>
      <c r="EHA71" s="1193"/>
      <c r="EHB71" s="1193"/>
      <c r="EHC71" s="1193"/>
      <c r="EHD71" s="1193"/>
      <c r="EHE71" s="1193"/>
      <c r="EHF71" s="1193"/>
      <c r="EHG71" s="1193"/>
      <c r="EHH71" s="1193"/>
      <c r="EHI71" s="1193"/>
      <c r="EHJ71" s="1193"/>
      <c r="EHK71" s="1193"/>
      <c r="EHL71" s="1193"/>
      <c r="EHM71" s="1193"/>
      <c r="EHN71" s="1193"/>
      <c r="EHO71" s="1193"/>
      <c r="EHP71" s="1193"/>
      <c r="EHQ71" s="1193"/>
      <c r="EHR71" s="1193"/>
      <c r="EHS71" s="1193"/>
      <c r="EHT71" s="1193"/>
      <c r="EHU71" s="1193"/>
      <c r="EHV71" s="1193"/>
      <c r="EHW71" s="1193"/>
      <c r="EHX71" s="1193"/>
      <c r="EHY71" s="1193"/>
      <c r="EHZ71" s="1193"/>
      <c r="EIA71" s="1193"/>
      <c r="EIB71" s="1193"/>
      <c r="EIC71" s="1193"/>
      <c r="EID71" s="1193"/>
      <c r="EIE71" s="1193"/>
      <c r="EIF71" s="1193"/>
      <c r="EIG71" s="1193"/>
      <c r="EIH71" s="1193"/>
      <c r="EII71" s="1193"/>
      <c r="EIJ71" s="1193"/>
      <c r="EIK71" s="1193"/>
      <c r="EIL71" s="1193"/>
      <c r="EIM71" s="1193"/>
      <c r="EIN71" s="1193"/>
      <c r="EIO71" s="1193"/>
      <c r="EIP71" s="1193"/>
      <c r="EIQ71" s="1193"/>
      <c r="EIR71" s="1193"/>
      <c r="EIS71" s="1193"/>
      <c r="EIT71" s="1193"/>
      <c r="EIU71" s="1193"/>
      <c r="EIV71" s="1193"/>
      <c r="EIW71" s="1193"/>
      <c r="EIX71" s="1193"/>
      <c r="EIY71" s="1193"/>
      <c r="EIZ71" s="1193"/>
      <c r="EJA71" s="1193"/>
      <c r="EJB71" s="1193"/>
      <c r="EJC71" s="1193"/>
      <c r="EJD71" s="1193"/>
      <c r="EJE71" s="1193"/>
      <c r="EJF71" s="1193"/>
      <c r="EJG71" s="1193"/>
      <c r="EJH71" s="1193"/>
      <c r="EJI71" s="1193"/>
      <c r="EJJ71" s="1193"/>
      <c r="EJK71" s="1193"/>
      <c r="EJL71" s="1193"/>
      <c r="EJM71" s="1193"/>
      <c r="EJN71" s="1193"/>
      <c r="EJO71" s="1193"/>
      <c r="EJP71" s="1193"/>
      <c r="EJQ71" s="1193"/>
      <c r="EJR71" s="1193"/>
      <c r="EJS71" s="1193"/>
      <c r="EJT71" s="1193"/>
      <c r="EJU71" s="1193"/>
      <c r="EJV71" s="1193"/>
      <c r="EJW71" s="1193"/>
      <c r="EJX71" s="1193"/>
      <c r="EJY71" s="1193"/>
      <c r="EJZ71" s="1193"/>
      <c r="EKA71" s="1193"/>
      <c r="EKB71" s="1193"/>
      <c r="EKC71" s="1193"/>
      <c r="EKD71" s="1193"/>
      <c r="EKE71" s="1193"/>
      <c r="EKF71" s="1193"/>
      <c r="EKG71" s="1193"/>
      <c r="EKH71" s="1193"/>
      <c r="EKI71" s="1193"/>
      <c r="EKJ71" s="1193"/>
      <c r="EKK71" s="1193"/>
      <c r="EKL71" s="1193"/>
      <c r="EKM71" s="1193"/>
      <c r="EKN71" s="1193"/>
      <c r="EKO71" s="1193"/>
      <c r="EKP71" s="1193"/>
      <c r="EKQ71" s="1193"/>
      <c r="EKR71" s="1193"/>
      <c r="EKS71" s="1193"/>
      <c r="EKT71" s="1193"/>
      <c r="EKU71" s="1193"/>
      <c r="EKV71" s="1193"/>
      <c r="EKW71" s="1193"/>
      <c r="EKX71" s="1193"/>
      <c r="EKY71" s="1193"/>
      <c r="EKZ71" s="1193"/>
      <c r="ELA71" s="1193"/>
      <c r="ELB71" s="1193"/>
      <c r="ELC71" s="1193"/>
      <c r="ELD71" s="1193"/>
      <c r="ELE71" s="1193"/>
      <c r="ELF71" s="1193"/>
      <c r="ELG71" s="1193"/>
      <c r="ELH71" s="1193"/>
      <c r="ELI71" s="1193"/>
      <c r="ELJ71" s="1193"/>
      <c r="ELK71" s="1193"/>
      <c r="ELL71" s="1193"/>
      <c r="ELM71" s="1193"/>
      <c r="ELN71" s="1193"/>
      <c r="ELO71" s="1193"/>
      <c r="ELP71" s="1193"/>
      <c r="ELQ71" s="1193"/>
      <c r="ELR71" s="1193"/>
      <c r="ELS71" s="1193"/>
      <c r="ELT71" s="1193"/>
      <c r="ELU71" s="1193"/>
      <c r="ELV71" s="1193"/>
      <c r="ELW71" s="1193"/>
      <c r="ELX71" s="1193"/>
      <c r="ELY71" s="1193"/>
      <c r="ELZ71" s="1193"/>
      <c r="EMA71" s="1193"/>
      <c r="EMB71" s="1193"/>
      <c r="EMC71" s="1193"/>
      <c r="EMD71" s="1193"/>
      <c r="EME71" s="1193"/>
      <c r="EMF71" s="1193"/>
      <c r="EMG71" s="1193"/>
      <c r="EMH71" s="1193"/>
      <c r="EMI71" s="1193"/>
      <c r="EMJ71" s="1193"/>
      <c r="EMK71" s="1193"/>
      <c r="EML71" s="1193"/>
      <c r="EMM71" s="1193"/>
      <c r="EMN71" s="1193"/>
      <c r="EMO71" s="1193"/>
      <c r="EMP71" s="1193"/>
      <c r="EMQ71" s="1193"/>
      <c r="EMR71" s="1193"/>
      <c r="EMS71" s="1193"/>
      <c r="EMT71" s="1193"/>
      <c r="EMU71" s="1193"/>
      <c r="EMV71" s="1193"/>
      <c r="EMW71" s="1193"/>
      <c r="EMX71" s="1193"/>
      <c r="EMY71" s="1193"/>
      <c r="EMZ71" s="1193"/>
      <c r="ENA71" s="1193"/>
      <c r="ENB71" s="1193"/>
      <c r="ENC71" s="1193"/>
      <c r="END71" s="1193"/>
      <c r="ENE71" s="1193"/>
      <c r="ENF71" s="1193"/>
      <c r="ENG71" s="1193"/>
      <c r="ENH71" s="1193"/>
      <c r="ENI71" s="1193"/>
      <c r="ENJ71" s="1193"/>
      <c r="ENK71" s="1193"/>
      <c r="ENL71" s="1193"/>
      <c r="ENM71" s="1193"/>
      <c r="ENN71" s="1193"/>
      <c r="ENO71" s="1193"/>
      <c r="ENP71" s="1193"/>
      <c r="ENQ71" s="1193"/>
      <c r="ENR71" s="1193"/>
      <c r="ENS71" s="1193"/>
      <c r="ENT71" s="1193"/>
      <c r="ENU71" s="1193"/>
      <c r="ENV71" s="1193"/>
      <c r="ENW71" s="1193"/>
      <c r="ENX71" s="1193"/>
      <c r="ENY71" s="1193"/>
      <c r="ENZ71" s="1193"/>
      <c r="EOA71" s="1193"/>
      <c r="EOB71" s="1193"/>
      <c r="EOC71" s="1193"/>
      <c r="EOD71" s="1193"/>
      <c r="EOE71" s="1193"/>
      <c r="EOF71" s="1193"/>
      <c r="EOG71" s="1193"/>
      <c r="EOH71" s="1193"/>
      <c r="EOI71" s="1193"/>
      <c r="EOJ71" s="1193"/>
      <c r="EOK71" s="1193"/>
      <c r="EOL71" s="1193"/>
      <c r="EOM71" s="1193"/>
      <c r="EON71" s="1193"/>
      <c r="EOO71" s="1193"/>
      <c r="EOP71" s="1193"/>
      <c r="EOQ71" s="1193"/>
      <c r="EOR71" s="1193"/>
      <c r="EOS71" s="1193"/>
      <c r="EOT71" s="1193"/>
      <c r="EOU71" s="1193"/>
      <c r="EOV71" s="1193"/>
      <c r="EOW71" s="1193"/>
      <c r="EOX71" s="1193"/>
      <c r="EOY71" s="1193"/>
      <c r="EOZ71" s="1193"/>
      <c r="EPA71" s="1193"/>
      <c r="EPB71" s="1193"/>
      <c r="EPC71" s="1193"/>
      <c r="EPD71" s="1193"/>
      <c r="EPE71" s="1193"/>
      <c r="EPF71" s="1193"/>
      <c r="EPG71" s="1193"/>
      <c r="EPH71" s="1193"/>
      <c r="EPI71" s="1193"/>
      <c r="EPJ71" s="1193"/>
      <c r="EPK71" s="1193"/>
      <c r="EPL71" s="1193"/>
      <c r="EPM71" s="1193"/>
      <c r="EPN71" s="1193"/>
      <c r="EPO71" s="1193"/>
      <c r="EPP71" s="1193"/>
      <c r="EPQ71" s="1193"/>
      <c r="EPR71" s="1193"/>
      <c r="EPS71" s="1193"/>
      <c r="EPT71" s="1193"/>
      <c r="EPU71" s="1193"/>
      <c r="EPV71" s="1193"/>
      <c r="EPW71" s="1193"/>
      <c r="EPX71" s="1193"/>
      <c r="EPY71" s="1193"/>
      <c r="EPZ71" s="1193"/>
      <c r="EQA71" s="1193"/>
      <c r="EQB71" s="1193"/>
      <c r="EQC71" s="1193"/>
      <c r="EQD71" s="1193"/>
      <c r="EQE71" s="1193"/>
      <c r="EQF71" s="1193"/>
      <c r="EQG71" s="1193"/>
      <c r="EQH71" s="1193"/>
      <c r="EQI71" s="1193"/>
      <c r="EQJ71" s="1193"/>
      <c r="EQK71" s="1193"/>
      <c r="EQL71" s="1193"/>
      <c r="EQM71" s="1193"/>
      <c r="EQN71" s="1193"/>
      <c r="EQO71" s="1193"/>
      <c r="EQP71" s="1193"/>
      <c r="EQQ71" s="1193"/>
      <c r="EQR71" s="1193"/>
      <c r="EQS71" s="1193"/>
      <c r="EQT71" s="1193"/>
      <c r="EQU71" s="1193"/>
      <c r="EQV71" s="1193"/>
      <c r="EQW71" s="1193"/>
      <c r="EQX71" s="1193"/>
      <c r="EQY71" s="1193"/>
      <c r="EQZ71" s="1193"/>
      <c r="ERA71" s="1193"/>
      <c r="ERB71" s="1193"/>
      <c r="ERC71" s="1193"/>
      <c r="ERD71" s="1193"/>
      <c r="ERE71" s="1193"/>
      <c r="ERF71" s="1193"/>
      <c r="ERG71" s="1193"/>
      <c r="ERH71" s="1193"/>
      <c r="ERI71" s="1193"/>
      <c r="ERJ71" s="1193"/>
      <c r="ERK71" s="1193"/>
      <c r="ERL71" s="1193"/>
      <c r="ERM71" s="1193"/>
      <c r="ERN71" s="1193"/>
      <c r="ERO71" s="1193"/>
      <c r="ERP71" s="1193"/>
      <c r="ERQ71" s="1193"/>
      <c r="ERR71" s="1193"/>
      <c r="ERS71" s="1193"/>
      <c r="ERT71" s="1193"/>
      <c r="ERU71" s="1193"/>
      <c r="ERV71" s="1193"/>
      <c r="ERW71" s="1193"/>
      <c r="ERX71" s="1193"/>
      <c r="ERY71" s="1193"/>
      <c r="ERZ71" s="1193"/>
      <c r="ESA71" s="1193"/>
      <c r="ESB71" s="1193"/>
      <c r="ESC71" s="1193"/>
      <c r="ESD71" s="1193"/>
      <c r="ESE71" s="1193"/>
      <c r="ESF71" s="1193"/>
      <c r="ESG71" s="1193"/>
      <c r="ESH71" s="1193"/>
      <c r="ESI71" s="1193"/>
      <c r="ESJ71" s="1193"/>
      <c r="ESK71" s="1193"/>
      <c r="ESL71" s="1193"/>
      <c r="ESM71" s="1193"/>
      <c r="ESN71" s="1193"/>
      <c r="ESO71" s="1193"/>
      <c r="ESP71" s="1193"/>
      <c r="ESQ71" s="1193"/>
      <c r="ESR71" s="1193"/>
      <c r="ESS71" s="1193"/>
      <c r="EST71" s="1193"/>
      <c r="ESU71" s="1193"/>
      <c r="ESV71" s="1193"/>
      <c r="ESW71" s="1193"/>
      <c r="ESX71" s="1193"/>
      <c r="ESY71" s="1193"/>
      <c r="ESZ71" s="1193"/>
      <c r="ETA71" s="1193"/>
      <c r="ETB71" s="1193"/>
      <c r="ETC71" s="1193"/>
      <c r="ETD71" s="1193"/>
      <c r="ETE71" s="1193"/>
      <c r="ETF71" s="1193"/>
      <c r="ETG71" s="1193"/>
      <c r="ETH71" s="1193"/>
      <c r="ETI71" s="1193"/>
      <c r="ETJ71" s="1193"/>
      <c r="ETK71" s="1193"/>
      <c r="ETL71" s="1193"/>
      <c r="ETM71" s="1193"/>
      <c r="ETN71" s="1193"/>
      <c r="ETO71" s="1193"/>
      <c r="ETP71" s="1193"/>
      <c r="ETQ71" s="1193"/>
      <c r="ETR71" s="1193"/>
      <c r="ETS71" s="1193"/>
      <c r="ETT71" s="1193"/>
      <c r="ETU71" s="1193"/>
      <c r="ETV71" s="1193"/>
      <c r="ETW71" s="1193"/>
      <c r="ETX71" s="1193"/>
      <c r="ETY71" s="1193"/>
      <c r="ETZ71" s="1193"/>
      <c r="EUA71" s="1193"/>
      <c r="EUB71" s="1193"/>
      <c r="EUC71" s="1193"/>
      <c r="EUD71" s="1193"/>
      <c r="EUE71" s="1193"/>
      <c r="EUF71" s="1193"/>
      <c r="EUG71" s="1193"/>
      <c r="EUH71" s="1193"/>
      <c r="EUI71" s="1193"/>
      <c r="EUJ71" s="1193"/>
      <c r="EUK71" s="1193"/>
      <c r="EUL71" s="1193"/>
      <c r="EUM71" s="1193"/>
      <c r="EUN71" s="1193"/>
      <c r="EUO71" s="1193"/>
      <c r="EUP71" s="1193"/>
      <c r="EUQ71" s="1193"/>
      <c r="EUR71" s="1193"/>
      <c r="EUS71" s="1193"/>
      <c r="EUT71" s="1193"/>
      <c r="EUU71" s="1193"/>
      <c r="EUV71" s="1193"/>
      <c r="EUW71" s="1193"/>
      <c r="EUX71" s="1193"/>
      <c r="EUY71" s="1193"/>
      <c r="EUZ71" s="1193"/>
      <c r="EVA71" s="1193"/>
      <c r="EVB71" s="1193"/>
      <c r="EVC71" s="1193"/>
      <c r="EVD71" s="1193"/>
      <c r="EVE71" s="1193"/>
      <c r="EVF71" s="1193"/>
      <c r="EVG71" s="1193"/>
      <c r="EVH71" s="1193"/>
      <c r="EVI71" s="1193"/>
      <c r="EVJ71" s="1193"/>
      <c r="EVK71" s="1193"/>
      <c r="EVL71" s="1193"/>
      <c r="EVM71" s="1193"/>
      <c r="EVN71" s="1193"/>
      <c r="EVO71" s="1193"/>
      <c r="EVP71" s="1193"/>
      <c r="EVQ71" s="1193"/>
      <c r="EVR71" s="1193"/>
      <c r="EVS71" s="1193"/>
      <c r="EVT71" s="1193"/>
      <c r="EVU71" s="1193"/>
      <c r="EVV71" s="1193"/>
      <c r="EVW71" s="1193"/>
      <c r="EVX71" s="1193"/>
      <c r="EVY71" s="1193"/>
      <c r="EVZ71" s="1193"/>
      <c r="EWA71" s="1193"/>
      <c r="EWB71" s="1193"/>
      <c r="EWC71" s="1193"/>
      <c r="EWD71" s="1193"/>
      <c r="EWE71" s="1193"/>
      <c r="EWF71" s="1193"/>
      <c r="EWG71" s="1193"/>
      <c r="EWH71" s="1193"/>
      <c r="EWI71" s="1193"/>
      <c r="EWJ71" s="1193"/>
      <c r="EWK71" s="1193"/>
      <c r="EWL71" s="1193"/>
      <c r="EWM71" s="1193"/>
      <c r="EWN71" s="1193"/>
      <c r="EWO71" s="1193"/>
      <c r="EWP71" s="1193"/>
      <c r="EWQ71" s="1193"/>
      <c r="EWR71" s="1193"/>
      <c r="EWS71" s="1193"/>
      <c r="EWT71" s="1193"/>
      <c r="EWU71" s="1193"/>
      <c r="EWV71" s="1193"/>
      <c r="EWW71" s="1193"/>
      <c r="EWX71" s="1193"/>
      <c r="EWY71" s="1193"/>
      <c r="EWZ71" s="1193"/>
      <c r="EXA71" s="1193"/>
      <c r="EXB71" s="1193"/>
      <c r="EXC71" s="1193"/>
      <c r="EXD71" s="1193"/>
      <c r="EXE71" s="1193"/>
      <c r="EXF71" s="1193"/>
      <c r="EXG71" s="1193"/>
      <c r="EXH71" s="1193"/>
      <c r="EXI71" s="1193"/>
      <c r="EXJ71" s="1193"/>
      <c r="EXK71" s="1193"/>
      <c r="EXL71" s="1193"/>
      <c r="EXM71" s="1193"/>
      <c r="EXN71" s="1193"/>
      <c r="EXO71" s="1193"/>
      <c r="EXP71" s="1193"/>
      <c r="EXQ71" s="1193"/>
      <c r="EXR71" s="1193"/>
      <c r="EXS71" s="1193"/>
      <c r="EXT71" s="1193"/>
      <c r="EXU71" s="1193"/>
      <c r="EXV71" s="1193"/>
      <c r="EXW71" s="1193"/>
      <c r="EXX71" s="1193"/>
      <c r="EXY71" s="1193"/>
      <c r="EXZ71" s="1193"/>
      <c r="EYA71" s="1193"/>
      <c r="EYB71" s="1193"/>
      <c r="EYC71" s="1193"/>
      <c r="EYD71" s="1193"/>
      <c r="EYE71" s="1193"/>
      <c r="EYF71" s="1193"/>
      <c r="EYG71" s="1193"/>
      <c r="EYH71" s="1193"/>
      <c r="EYI71" s="1193"/>
      <c r="EYJ71" s="1193"/>
      <c r="EYK71" s="1193"/>
      <c r="EYL71" s="1193"/>
      <c r="EYM71" s="1193"/>
      <c r="EYN71" s="1193"/>
      <c r="EYO71" s="1193"/>
      <c r="EYP71" s="1193"/>
      <c r="EYQ71" s="1193"/>
      <c r="EYR71" s="1193"/>
      <c r="EYS71" s="1193"/>
      <c r="EYT71" s="1193"/>
      <c r="EYU71" s="1193"/>
      <c r="EYV71" s="1193"/>
      <c r="EYW71" s="1193"/>
      <c r="EYX71" s="1193"/>
      <c r="EYY71" s="1193"/>
      <c r="EYZ71" s="1193"/>
      <c r="EZA71" s="1193"/>
      <c r="EZB71" s="1193"/>
      <c r="EZC71" s="1193"/>
      <c r="EZD71" s="1193"/>
      <c r="EZE71" s="1193"/>
      <c r="EZF71" s="1193"/>
      <c r="EZG71" s="1193"/>
      <c r="EZH71" s="1193"/>
      <c r="EZI71" s="1193"/>
      <c r="EZJ71" s="1193"/>
      <c r="EZK71" s="1193"/>
      <c r="EZL71" s="1193"/>
      <c r="EZM71" s="1193"/>
      <c r="EZN71" s="1193"/>
      <c r="EZO71" s="1193"/>
      <c r="EZP71" s="1193"/>
      <c r="EZQ71" s="1193"/>
      <c r="EZR71" s="1193"/>
      <c r="EZS71" s="1193"/>
      <c r="EZT71" s="1193"/>
      <c r="EZU71" s="1193"/>
      <c r="EZV71" s="1193"/>
      <c r="EZW71" s="1193"/>
      <c r="EZX71" s="1193"/>
      <c r="EZY71" s="1193"/>
      <c r="EZZ71" s="1193"/>
      <c r="FAA71" s="1193"/>
      <c r="FAB71" s="1193"/>
      <c r="FAC71" s="1193"/>
      <c r="FAD71" s="1193"/>
      <c r="FAE71" s="1193"/>
      <c r="FAF71" s="1193"/>
      <c r="FAG71" s="1193"/>
      <c r="FAH71" s="1193"/>
      <c r="FAI71" s="1193"/>
      <c r="FAJ71" s="1193"/>
      <c r="FAK71" s="1193"/>
      <c r="FAL71" s="1193"/>
      <c r="FAM71" s="1193"/>
      <c r="FAN71" s="1193"/>
      <c r="FAO71" s="1193"/>
      <c r="FAP71" s="1193"/>
      <c r="FAQ71" s="1193"/>
      <c r="FAR71" s="1193"/>
      <c r="FAS71" s="1193"/>
      <c r="FAT71" s="1193"/>
      <c r="FAU71" s="1193"/>
      <c r="FAV71" s="1193"/>
      <c r="FAW71" s="1193"/>
      <c r="FAX71" s="1193"/>
      <c r="FAY71" s="1193"/>
      <c r="FAZ71" s="1193"/>
      <c r="FBA71" s="1193"/>
      <c r="FBB71" s="1193"/>
      <c r="FBC71" s="1193"/>
      <c r="FBD71" s="1193"/>
      <c r="FBE71" s="1193"/>
      <c r="FBF71" s="1193"/>
      <c r="FBG71" s="1193"/>
      <c r="FBH71" s="1193"/>
      <c r="FBI71" s="1193"/>
      <c r="FBJ71" s="1193"/>
      <c r="FBK71" s="1193"/>
      <c r="FBL71" s="1193"/>
      <c r="FBM71" s="1193"/>
      <c r="FBN71" s="1193"/>
      <c r="FBO71" s="1193"/>
      <c r="FBP71" s="1193"/>
      <c r="FBQ71" s="1193"/>
      <c r="FBR71" s="1193"/>
      <c r="FBS71" s="1193"/>
      <c r="FBT71" s="1193"/>
      <c r="FBU71" s="1193"/>
      <c r="FBV71" s="1193"/>
      <c r="FBW71" s="1193"/>
      <c r="FBX71" s="1193"/>
      <c r="FBY71" s="1193"/>
      <c r="FBZ71" s="1193"/>
      <c r="FCA71" s="1193"/>
      <c r="FCB71" s="1193"/>
      <c r="FCC71" s="1193"/>
      <c r="FCD71" s="1193"/>
      <c r="FCE71" s="1193"/>
      <c r="FCF71" s="1193"/>
      <c r="FCG71" s="1193"/>
      <c r="FCH71" s="1193"/>
      <c r="FCI71" s="1193"/>
      <c r="FCJ71" s="1193"/>
      <c r="FCK71" s="1193"/>
      <c r="FCL71" s="1193"/>
      <c r="FCM71" s="1193"/>
      <c r="FCN71" s="1193"/>
      <c r="FCO71" s="1193"/>
      <c r="FCP71" s="1193"/>
      <c r="FCQ71" s="1193"/>
      <c r="FCR71" s="1193"/>
      <c r="FCS71" s="1193"/>
      <c r="FCT71" s="1193"/>
      <c r="FCU71" s="1193"/>
      <c r="FCV71" s="1193"/>
      <c r="FCW71" s="1193"/>
      <c r="FCX71" s="1193"/>
      <c r="FCY71" s="1193"/>
      <c r="FCZ71" s="1193"/>
      <c r="FDA71" s="1193"/>
      <c r="FDB71" s="1193"/>
      <c r="FDC71" s="1193"/>
      <c r="FDD71" s="1193"/>
      <c r="FDE71" s="1193"/>
      <c r="FDF71" s="1193"/>
      <c r="FDG71" s="1193"/>
      <c r="FDH71" s="1193"/>
      <c r="FDI71" s="1193"/>
      <c r="FDJ71" s="1193"/>
      <c r="FDK71" s="1193"/>
      <c r="FDL71" s="1193"/>
      <c r="FDM71" s="1193"/>
      <c r="FDN71" s="1193"/>
      <c r="FDO71" s="1193"/>
      <c r="FDP71" s="1193"/>
      <c r="FDQ71" s="1193"/>
      <c r="FDR71" s="1193"/>
      <c r="FDS71" s="1193"/>
      <c r="FDT71" s="1193"/>
      <c r="FDU71" s="1193"/>
      <c r="FDV71" s="1193"/>
      <c r="FDW71" s="1193"/>
      <c r="FDX71" s="1193"/>
      <c r="FDY71" s="1193"/>
      <c r="FDZ71" s="1193"/>
      <c r="FEA71" s="1193"/>
      <c r="FEB71" s="1193"/>
      <c r="FEC71" s="1193"/>
      <c r="FED71" s="1193"/>
      <c r="FEE71" s="1193"/>
      <c r="FEF71" s="1193"/>
      <c r="FEG71" s="1193"/>
      <c r="FEH71" s="1193"/>
      <c r="FEI71" s="1193"/>
      <c r="FEJ71" s="1193"/>
      <c r="FEK71" s="1193"/>
      <c r="FEL71" s="1193"/>
      <c r="FEM71" s="1193"/>
      <c r="FEN71" s="1193"/>
      <c r="FEO71" s="1193"/>
      <c r="FEP71" s="1193"/>
      <c r="FEQ71" s="1193"/>
      <c r="FER71" s="1193"/>
      <c r="FES71" s="1193"/>
      <c r="FET71" s="1193"/>
      <c r="FEU71" s="1193"/>
      <c r="FEV71" s="1193"/>
      <c r="FEW71" s="1193"/>
      <c r="FEX71" s="1193"/>
      <c r="FEY71" s="1193"/>
      <c r="FEZ71" s="1193"/>
      <c r="FFA71" s="1193"/>
      <c r="FFB71" s="1193"/>
      <c r="FFC71" s="1193"/>
      <c r="FFD71" s="1193"/>
      <c r="FFE71" s="1193"/>
      <c r="FFF71" s="1193"/>
      <c r="FFG71" s="1193"/>
      <c r="FFH71" s="1193"/>
      <c r="FFI71" s="1193"/>
      <c r="FFJ71" s="1193"/>
      <c r="FFK71" s="1193"/>
      <c r="FFL71" s="1193"/>
      <c r="FFM71" s="1193"/>
      <c r="FFN71" s="1193"/>
      <c r="FFO71" s="1193"/>
      <c r="FFP71" s="1193"/>
      <c r="FFQ71" s="1193"/>
      <c r="FFR71" s="1193"/>
      <c r="FFS71" s="1193"/>
      <c r="FFT71" s="1193"/>
      <c r="FFU71" s="1193"/>
      <c r="FFV71" s="1193"/>
      <c r="FFW71" s="1193"/>
      <c r="FFX71" s="1193"/>
      <c r="FFY71" s="1193"/>
      <c r="FFZ71" s="1193"/>
      <c r="FGA71" s="1193"/>
      <c r="FGB71" s="1193"/>
      <c r="FGC71" s="1193"/>
      <c r="FGD71" s="1193"/>
      <c r="FGE71" s="1193"/>
      <c r="FGF71" s="1193"/>
      <c r="FGG71" s="1193"/>
      <c r="FGH71" s="1193"/>
      <c r="FGI71" s="1193"/>
      <c r="FGJ71" s="1193"/>
      <c r="FGK71" s="1193"/>
      <c r="FGL71" s="1193"/>
      <c r="FGM71" s="1193"/>
      <c r="FGN71" s="1193"/>
      <c r="FGO71" s="1193"/>
      <c r="FGP71" s="1193"/>
      <c r="FGQ71" s="1193"/>
      <c r="FGR71" s="1193"/>
      <c r="FGS71" s="1193"/>
      <c r="FGT71" s="1193"/>
      <c r="FGU71" s="1193"/>
      <c r="FGV71" s="1193"/>
      <c r="FGW71" s="1193"/>
      <c r="FGX71" s="1193"/>
      <c r="FGY71" s="1193"/>
      <c r="FGZ71" s="1193"/>
      <c r="FHA71" s="1193"/>
      <c r="FHB71" s="1193"/>
      <c r="FHC71" s="1193"/>
      <c r="FHD71" s="1193"/>
      <c r="FHE71" s="1193"/>
      <c r="FHF71" s="1193"/>
      <c r="FHG71" s="1193"/>
      <c r="FHH71" s="1193"/>
      <c r="FHI71" s="1193"/>
      <c r="FHJ71" s="1193"/>
      <c r="FHK71" s="1193"/>
      <c r="FHL71" s="1193"/>
      <c r="FHM71" s="1193"/>
      <c r="FHN71" s="1193"/>
      <c r="FHO71" s="1193"/>
      <c r="FHP71" s="1193"/>
      <c r="FHQ71" s="1193"/>
      <c r="FHR71" s="1193"/>
      <c r="FHS71" s="1193"/>
      <c r="FHT71" s="1193"/>
      <c r="FHU71" s="1193"/>
      <c r="FHV71" s="1193"/>
      <c r="FHW71" s="1193"/>
      <c r="FHX71" s="1193"/>
      <c r="FHY71" s="1193"/>
      <c r="FHZ71" s="1193"/>
      <c r="FIA71" s="1193"/>
      <c r="FIB71" s="1193"/>
      <c r="FIC71" s="1193"/>
      <c r="FID71" s="1193"/>
      <c r="FIE71" s="1193"/>
      <c r="FIF71" s="1193"/>
      <c r="FIG71" s="1193"/>
      <c r="FIH71" s="1193"/>
      <c r="FII71" s="1193"/>
      <c r="FIJ71" s="1193"/>
      <c r="FIK71" s="1193"/>
      <c r="FIL71" s="1193"/>
      <c r="FIM71" s="1193"/>
      <c r="FIN71" s="1193"/>
      <c r="FIO71" s="1193"/>
      <c r="FIP71" s="1193"/>
      <c r="FIQ71" s="1193"/>
      <c r="FIR71" s="1193"/>
      <c r="FIS71" s="1193"/>
      <c r="FIT71" s="1193"/>
      <c r="FIU71" s="1193"/>
      <c r="FIV71" s="1193"/>
      <c r="FIW71" s="1193"/>
      <c r="FIX71" s="1193"/>
      <c r="FIY71" s="1193"/>
      <c r="FIZ71" s="1193"/>
      <c r="FJA71" s="1193"/>
      <c r="FJB71" s="1193"/>
      <c r="FJC71" s="1193"/>
      <c r="FJD71" s="1193"/>
      <c r="FJE71" s="1193"/>
      <c r="FJF71" s="1193"/>
      <c r="FJG71" s="1193"/>
      <c r="FJH71" s="1193"/>
      <c r="FJI71" s="1193"/>
      <c r="FJJ71" s="1193"/>
      <c r="FJK71" s="1193"/>
      <c r="FJL71" s="1193"/>
      <c r="FJM71" s="1193"/>
      <c r="FJN71" s="1193"/>
      <c r="FJO71" s="1193"/>
      <c r="FJP71" s="1193"/>
      <c r="FJQ71" s="1193"/>
      <c r="FJR71" s="1193"/>
      <c r="FJS71" s="1193"/>
      <c r="FJT71" s="1193"/>
      <c r="FJU71" s="1193"/>
      <c r="FJV71" s="1193"/>
      <c r="FJW71" s="1193"/>
      <c r="FJX71" s="1193"/>
      <c r="FJY71" s="1193"/>
      <c r="FJZ71" s="1193"/>
      <c r="FKA71" s="1193"/>
      <c r="FKB71" s="1193"/>
      <c r="FKC71" s="1193"/>
      <c r="FKD71" s="1193"/>
      <c r="FKE71" s="1193"/>
      <c r="FKF71" s="1193"/>
      <c r="FKG71" s="1193"/>
      <c r="FKH71" s="1193"/>
      <c r="FKI71" s="1193"/>
      <c r="FKJ71" s="1193"/>
      <c r="FKK71" s="1193"/>
      <c r="FKL71" s="1193"/>
      <c r="FKM71" s="1193"/>
      <c r="FKN71" s="1193"/>
      <c r="FKO71" s="1193"/>
      <c r="FKP71" s="1193"/>
      <c r="FKQ71" s="1193"/>
      <c r="FKR71" s="1193"/>
      <c r="FKS71" s="1193"/>
      <c r="FKT71" s="1193"/>
      <c r="FKU71" s="1193"/>
      <c r="FKV71" s="1193"/>
      <c r="FKW71" s="1193"/>
      <c r="FKX71" s="1193"/>
      <c r="FKY71" s="1193"/>
      <c r="FKZ71" s="1193"/>
      <c r="FLA71" s="1193"/>
      <c r="FLB71" s="1193"/>
      <c r="FLC71" s="1193"/>
      <c r="FLD71" s="1193"/>
      <c r="FLE71" s="1193"/>
      <c r="FLF71" s="1193"/>
      <c r="FLG71" s="1193"/>
      <c r="FLH71" s="1193"/>
      <c r="FLI71" s="1193"/>
      <c r="FLJ71" s="1193"/>
      <c r="FLK71" s="1193"/>
      <c r="FLL71" s="1193"/>
      <c r="FLM71" s="1193"/>
      <c r="FLN71" s="1193"/>
      <c r="FLO71" s="1193"/>
      <c r="FLP71" s="1193"/>
      <c r="FLQ71" s="1193"/>
      <c r="FLR71" s="1193"/>
      <c r="FLS71" s="1193"/>
      <c r="FLT71" s="1193"/>
      <c r="FLU71" s="1193"/>
      <c r="FLV71" s="1193"/>
      <c r="FLW71" s="1193"/>
      <c r="FLX71" s="1193"/>
      <c r="FLY71" s="1193"/>
      <c r="FLZ71" s="1193"/>
      <c r="FMA71" s="1193"/>
      <c r="FMB71" s="1193"/>
      <c r="FMC71" s="1193"/>
      <c r="FMD71" s="1193"/>
      <c r="FME71" s="1193"/>
      <c r="FMF71" s="1193"/>
      <c r="FMG71" s="1193"/>
      <c r="FMH71" s="1193"/>
      <c r="FMI71" s="1193"/>
      <c r="FMJ71" s="1193"/>
      <c r="FMK71" s="1193"/>
      <c r="FML71" s="1193"/>
      <c r="FMM71" s="1193"/>
      <c r="FMN71" s="1193"/>
      <c r="FMO71" s="1193"/>
      <c r="FMP71" s="1193"/>
      <c r="FMQ71" s="1193"/>
      <c r="FMR71" s="1193"/>
      <c r="FMS71" s="1193"/>
      <c r="FMT71" s="1193"/>
      <c r="FMU71" s="1193"/>
      <c r="FMV71" s="1193"/>
      <c r="FMW71" s="1193"/>
      <c r="FMX71" s="1193"/>
      <c r="FMY71" s="1193"/>
      <c r="FMZ71" s="1193"/>
      <c r="FNA71" s="1193"/>
      <c r="FNB71" s="1193"/>
      <c r="FNC71" s="1193"/>
      <c r="FND71" s="1193"/>
      <c r="FNE71" s="1193"/>
      <c r="FNF71" s="1193"/>
      <c r="FNG71" s="1193"/>
      <c r="FNH71" s="1193"/>
      <c r="FNI71" s="1193"/>
      <c r="FNJ71" s="1193"/>
      <c r="FNK71" s="1193"/>
      <c r="FNL71" s="1193"/>
      <c r="FNM71" s="1193"/>
      <c r="FNN71" s="1193"/>
      <c r="FNO71" s="1193"/>
      <c r="FNP71" s="1193"/>
      <c r="FNQ71" s="1193"/>
      <c r="FNR71" s="1193"/>
      <c r="FNS71" s="1193"/>
      <c r="FNT71" s="1193"/>
      <c r="FNU71" s="1193"/>
      <c r="FNV71" s="1193"/>
      <c r="FNW71" s="1193"/>
      <c r="FNX71" s="1193"/>
      <c r="FNY71" s="1193"/>
      <c r="FNZ71" s="1193"/>
      <c r="FOA71" s="1193"/>
      <c r="FOB71" s="1193"/>
      <c r="FOC71" s="1193"/>
      <c r="FOD71" s="1193"/>
      <c r="FOE71" s="1193"/>
      <c r="FOF71" s="1193"/>
      <c r="FOG71" s="1193"/>
      <c r="FOH71" s="1193"/>
      <c r="FOI71" s="1193"/>
      <c r="FOJ71" s="1193"/>
      <c r="FOK71" s="1193"/>
      <c r="FOL71" s="1193"/>
      <c r="FOM71" s="1193"/>
      <c r="FON71" s="1193"/>
      <c r="FOO71" s="1193"/>
      <c r="FOP71" s="1193"/>
      <c r="FOQ71" s="1193"/>
      <c r="FOR71" s="1193"/>
      <c r="FOS71" s="1193"/>
      <c r="FOT71" s="1193"/>
      <c r="FOU71" s="1193"/>
      <c r="FOV71" s="1193"/>
      <c r="FOW71" s="1193"/>
      <c r="FOX71" s="1193"/>
      <c r="FOY71" s="1193"/>
      <c r="FOZ71" s="1193"/>
      <c r="FPA71" s="1193"/>
      <c r="FPB71" s="1193"/>
      <c r="FPC71" s="1193"/>
      <c r="FPD71" s="1193"/>
      <c r="FPE71" s="1193"/>
      <c r="FPF71" s="1193"/>
      <c r="FPG71" s="1193"/>
      <c r="FPH71" s="1193"/>
      <c r="FPI71" s="1193"/>
      <c r="FPJ71" s="1193"/>
      <c r="FPK71" s="1193"/>
      <c r="FPL71" s="1193"/>
      <c r="FPM71" s="1193"/>
      <c r="FPN71" s="1193"/>
      <c r="FPO71" s="1193"/>
      <c r="FPP71" s="1193"/>
      <c r="FPQ71" s="1193"/>
      <c r="FPR71" s="1193"/>
      <c r="FPS71" s="1193"/>
      <c r="FPT71" s="1193"/>
      <c r="FPU71" s="1193"/>
      <c r="FPV71" s="1193"/>
      <c r="FPW71" s="1193"/>
      <c r="FPX71" s="1193"/>
      <c r="FPY71" s="1193"/>
      <c r="FPZ71" s="1193"/>
      <c r="FQA71" s="1193"/>
      <c r="FQB71" s="1193"/>
      <c r="FQC71" s="1193"/>
      <c r="FQD71" s="1193"/>
      <c r="FQE71" s="1193"/>
      <c r="FQF71" s="1193"/>
      <c r="FQG71" s="1193"/>
      <c r="FQH71" s="1193"/>
      <c r="FQI71" s="1193"/>
      <c r="FQJ71" s="1193"/>
      <c r="FQK71" s="1193"/>
      <c r="FQL71" s="1193"/>
      <c r="FQM71" s="1193"/>
      <c r="FQN71" s="1193"/>
      <c r="FQO71" s="1193"/>
      <c r="FQP71" s="1193"/>
      <c r="FQQ71" s="1193"/>
      <c r="FQR71" s="1193"/>
      <c r="FQS71" s="1193"/>
      <c r="FQT71" s="1193"/>
      <c r="FQU71" s="1193"/>
      <c r="FQV71" s="1193"/>
      <c r="FQW71" s="1193"/>
      <c r="FQX71" s="1193"/>
      <c r="FQY71" s="1193"/>
      <c r="FQZ71" s="1193"/>
      <c r="FRA71" s="1193"/>
      <c r="FRB71" s="1193"/>
      <c r="FRC71" s="1193"/>
      <c r="FRD71" s="1193"/>
      <c r="FRE71" s="1193"/>
      <c r="FRF71" s="1193"/>
      <c r="FRG71" s="1193"/>
      <c r="FRH71" s="1193"/>
      <c r="FRI71" s="1193"/>
      <c r="FRJ71" s="1193"/>
      <c r="FRK71" s="1193"/>
      <c r="FRL71" s="1193"/>
      <c r="FRM71" s="1193"/>
      <c r="FRN71" s="1193"/>
      <c r="FRO71" s="1193"/>
      <c r="FRP71" s="1193"/>
      <c r="FRQ71" s="1193"/>
      <c r="FRR71" s="1193"/>
      <c r="FRS71" s="1193"/>
      <c r="FRT71" s="1193"/>
      <c r="FRU71" s="1193"/>
      <c r="FRV71" s="1193"/>
      <c r="FRW71" s="1193"/>
      <c r="FRX71" s="1193"/>
      <c r="FRY71" s="1193"/>
      <c r="FRZ71" s="1193"/>
      <c r="FSA71" s="1193"/>
      <c r="FSB71" s="1193"/>
      <c r="FSC71" s="1193"/>
      <c r="FSD71" s="1193"/>
      <c r="FSE71" s="1193"/>
      <c r="FSF71" s="1193"/>
      <c r="FSG71" s="1193"/>
      <c r="FSH71" s="1193"/>
      <c r="FSI71" s="1193"/>
      <c r="FSJ71" s="1193"/>
      <c r="FSK71" s="1193"/>
      <c r="FSL71" s="1193"/>
      <c r="FSM71" s="1193"/>
      <c r="FSN71" s="1193"/>
      <c r="FSO71" s="1193"/>
      <c r="FSP71" s="1193"/>
      <c r="FSQ71" s="1193"/>
      <c r="FSR71" s="1193"/>
      <c r="FSS71" s="1193"/>
      <c r="FST71" s="1193"/>
      <c r="FSU71" s="1193"/>
      <c r="FSV71" s="1193"/>
      <c r="FSW71" s="1193"/>
      <c r="FSX71" s="1193"/>
      <c r="FSY71" s="1193"/>
      <c r="FSZ71" s="1193"/>
      <c r="FTA71" s="1193"/>
      <c r="FTB71" s="1193"/>
      <c r="FTC71" s="1193"/>
      <c r="FTD71" s="1193"/>
      <c r="FTE71" s="1193"/>
      <c r="FTF71" s="1193"/>
      <c r="FTG71" s="1193"/>
      <c r="FTH71" s="1193"/>
      <c r="FTI71" s="1193"/>
      <c r="FTJ71" s="1193"/>
      <c r="FTK71" s="1193"/>
      <c r="FTL71" s="1193"/>
      <c r="FTM71" s="1193"/>
      <c r="FTN71" s="1193"/>
      <c r="FTO71" s="1193"/>
      <c r="FTP71" s="1193"/>
      <c r="FTQ71" s="1193"/>
      <c r="FTR71" s="1193"/>
      <c r="FTS71" s="1193"/>
      <c r="FTT71" s="1193"/>
      <c r="FTU71" s="1193"/>
      <c r="FTV71" s="1193"/>
      <c r="FTW71" s="1193"/>
      <c r="FTX71" s="1193"/>
      <c r="FTY71" s="1193"/>
      <c r="FTZ71" s="1193"/>
      <c r="FUA71" s="1193"/>
      <c r="FUB71" s="1193"/>
      <c r="FUC71" s="1193"/>
      <c r="FUD71" s="1193"/>
      <c r="FUE71" s="1193"/>
      <c r="FUF71" s="1193"/>
      <c r="FUG71" s="1193"/>
      <c r="FUH71" s="1193"/>
      <c r="FUI71" s="1193"/>
      <c r="FUJ71" s="1193"/>
      <c r="FUK71" s="1193"/>
      <c r="FUL71" s="1193"/>
      <c r="FUM71" s="1193"/>
      <c r="FUN71" s="1193"/>
      <c r="FUO71" s="1193"/>
      <c r="FUP71" s="1193"/>
      <c r="FUQ71" s="1193"/>
      <c r="FUR71" s="1193"/>
      <c r="FUS71" s="1193"/>
      <c r="FUT71" s="1193"/>
      <c r="FUU71" s="1193"/>
      <c r="FUV71" s="1193"/>
      <c r="FUW71" s="1193"/>
      <c r="FUX71" s="1193"/>
      <c r="FUY71" s="1193"/>
      <c r="FUZ71" s="1193"/>
      <c r="FVA71" s="1193"/>
      <c r="FVB71" s="1193"/>
      <c r="FVC71" s="1193"/>
      <c r="FVD71" s="1193"/>
      <c r="FVE71" s="1193"/>
      <c r="FVF71" s="1193"/>
      <c r="FVG71" s="1193"/>
      <c r="FVH71" s="1193"/>
      <c r="FVI71" s="1193"/>
      <c r="FVJ71" s="1193"/>
      <c r="FVK71" s="1193"/>
      <c r="FVL71" s="1193"/>
      <c r="FVM71" s="1193"/>
      <c r="FVN71" s="1193"/>
      <c r="FVO71" s="1193"/>
      <c r="FVP71" s="1193"/>
      <c r="FVQ71" s="1193"/>
      <c r="FVR71" s="1193"/>
      <c r="FVS71" s="1193"/>
      <c r="FVT71" s="1193"/>
      <c r="FVU71" s="1193"/>
      <c r="FVV71" s="1193"/>
      <c r="FVW71" s="1193"/>
      <c r="FVX71" s="1193"/>
      <c r="FVY71" s="1193"/>
      <c r="FVZ71" s="1193"/>
      <c r="FWA71" s="1193"/>
      <c r="FWB71" s="1193"/>
      <c r="FWC71" s="1193"/>
      <c r="FWD71" s="1193"/>
      <c r="FWE71" s="1193"/>
      <c r="FWF71" s="1193"/>
      <c r="FWG71" s="1193"/>
      <c r="FWH71" s="1193"/>
      <c r="FWI71" s="1193"/>
      <c r="FWJ71" s="1193"/>
      <c r="FWK71" s="1193"/>
      <c r="FWL71" s="1193"/>
      <c r="FWM71" s="1193"/>
      <c r="FWN71" s="1193"/>
      <c r="FWO71" s="1193"/>
      <c r="FWP71" s="1193"/>
      <c r="FWQ71" s="1193"/>
      <c r="FWR71" s="1193"/>
      <c r="FWS71" s="1193"/>
      <c r="FWT71" s="1193"/>
      <c r="FWU71" s="1193"/>
      <c r="FWV71" s="1193"/>
      <c r="FWW71" s="1193"/>
      <c r="FWX71" s="1193"/>
      <c r="FWY71" s="1193"/>
      <c r="FWZ71" s="1193"/>
      <c r="FXA71" s="1193"/>
      <c r="FXB71" s="1193"/>
      <c r="FXC71" s="1193"/>
      <c r="FXD71" s="1193"/>
      <c r="FXE71" s="1193"/>
      <c r="FXF71" s="1193"/>
      <c r="FXG71" s="1193"/>
      <c r="FXH71" s="1193"/>
      <c r="FXI71" s="1193"/>
      <c r="FXJ71" s="1193"/>
      <c r="FXK71" s="1193"/>
      <c r="FXL71" s="1193"/>
      <c r="FXM71" s="1193"/>
      <c r="FXN71" s="1193"/>
      <c r="FXO71" s="1193"/>
      <c r="FXP71" s="1193"/>
      <c r="FXQ71" s="1193"/>
      <c r="FXR71" s="1193"/>
      <c r="FXS71" s="1193"/>
      <c r="FXT71" s="1193"/>
      <c r="FXU71" s="1193"/>
      <c r="FXV71" s="1193"/>
      <c r="FXW71" s="1193"/>
      <c r="FXX71" s="1193"/>
      <c r="FXY71" s="1193"/>
      <c r="FXZ71" s="1193"/>
      <c r="FYA71" s="1193"/>
      <c r="FYB71" s="1193"/>
      <c r="FYC71" s="1193"/>
      <c r="FYD71" s="1193"/>
      <c r="FYE71" s="1193"/>
      <c r="FYF71" s="1193"/>
      <c r="FYG71" s="1193"/>
      <c r="FYH71" s="1193"/>
      <c r="FYI71" s="1193"/>
      <c r="FYJ71" s="1193"/>
      <c r="FYK71" s="1193"/>
      <c r="FYL71" s="1193"/>
      <c r="FYM71" s="1193"/>
      <c r="FYN71" s="1193"/>
      <c r="FYO71" s="1193"/>
      <c r="FYP71" s="1193"/>
      <c r="FYQ71" s="1193"/>
      <c r="FYR71" s="1193"/>
      <c r="FYS71" s="1193"/>
      <c r="FYT71" s="1193"/>
      <c r="FYU71" s="1193"/>
      <c r="FYV71" s="1193"/>
      <c r="FYW71" s="1193"/>
      <c r="FYX71" s="1193"/>
      <c r="FYY71" s="1193"/>
      <c r="FYZ71" s="1193"/>
      <c r="FZA71" s="1193"/>
      <c r="FZB71" s="1193"/>
      <c r="FZC71" s="1193"/>
      <c r="FZD71" s="1193"/>
      <c r="FZE71" s="1193"/>
      <c r="FZF71" s="1193"/>
      <c r="FZG71" s="1193"/>
      <c r="FZH71" s="1193"/>
      <c r="FZI71" s="1193"/>
      <c r="FZJ71" s="1193"/>
      <c r="FZK71" s="1193"/>
      <c r="FZL71" s="1193"/>
      <c r="FZM71" s="1193"/>
      <c r="FZN71" s="1193"/>
      <c r="FZO71" s="1193"/>
      <c r="FZP71" s="1193"/>
      <c r="FZQ71" s="1193"/>
      <c r="FZR71" s="1193"/>
      <c r="FZS71" s="1193"/>
      <c r="FZT71" s="1193"/>
      <c r="FZU71" s="1193"/>
      <c r="FZV71" s="1193"/>
      <c r="FZW71" s="1193"/>
      <c r="FZX71" s="1193"/>
      <c r="FZY71" s="1193"/>
      <c r="FZZ71" s="1193"/>
      <c r="GAA71" s="1193"/>
      <c r="GAB71" s="1193"/>
      <c r="GAC71" s="1193"/>
      <c r="GAD71" s="1193"/>
      <c r="GAE71" s="1193"/>
      <c r="GAF71" s="1193"/>
      <c r="GAG71" s="1193"/>
      <c r="GAH71" s="1193"/>
      <c r="GAI71" s="1193"/>
      <c r="GAJ71" s="1193"/>
      <c r="GAK71" s="1193"/>
      <c r="GAL71" s="1193"/>
      <c r="GAM71" s="1193"/>
      <c r="GAN71" s="1193"/>
      <c r="GAO71" s="1193"/>
      <c r="GAP71" s="1193"/>
      <c r="GAQ71" s="1193"/>
      <c r="GAR71" s="1193"/>
      <c r="GAS71" s="1193"/>
      <c r="GAT71" s="1193"/>
      <c r="GAU71" s="1193"/>
      <c r="GAV71" s="1193"/>
      <c r="GAW71" s="1193"/>
      <c r="GAX71" s="1193"/>
      <c r="GAY71" s="1193"/>
      <c r="GAZ71" s="1193"/>
      <c r="GBA71" s="1193"/>
      <c r="GBB71" s="1193"/>
      <c r="GBC71" s="1193"/>
      <c r="GBD71" s="1193"/>
      <c r="GBE71" s="1193"/>
      <c r="GBF71" s="1193"/>
      <c r="GBG71" s="1193"/>
      <c r="GBH71" s="1193"/>
      <c r="GBI71" s="1193"/>
      <c r="GBJ71" s="1193"/>
      <c r="GBK71" s="1193"/>
      <c r="GBL71" s="1193"/>
      <c r="GBM71" s="1193"/>
      <c r="GBN71" s="1193"/>
      <c r="GBO71" s="1193"/>
      <c r="GBP71" s="1193"/>
      <c r="GBQ71" s="1193"/>
      <c r="GBR71" s="1193"/>
      <c r="GBS71" s="1193"/>
      <c r="GBT71" s="1193"/>
      <c r="GBU71" s="1193"/>
      <c r="GBV71" s="1193"/>
      <c r="GBW71" s="1193"/>
      <c r="GBX71" s="1193"/>
      <c r="GBY71" s="1193"/>
      <c r="GBZ71" s="1193"/>
      <c r="GCA71" s="1193"/>
      <c r="GCB71" s="1193"/>
      <c r="GCC71" s="1193"/>
      <c r="GCD71" s="1193"/>
      <c r="GCE71" s="1193"/>
      <c r="GCF71" s="1193"/>
      <c r="GCG71" s="1193"/>
      <c r="GCH71" s="1193"/>
      <c r="GCI71" s="1193"/>
      <c r="GCJ71" s="1193"/>
      <c r="GCK71" s="1193"/>
      <c r="GCL71" s="1193"/>
      <c r="GCM71" s="1193"/>
      <c r="GCN71" s="1193"/>
      <c r="GCO71" s="1193"/>
      <c r="GCP71" s="1193"/>
      <c r="GCQ71" s="1193"/>
      <c r="GCR71" s="1193"/>
      <c r="GCS71" s="1193"/>
      <c r="GCT71" s="1193"/>
      <c r="GCU71" s="1193"/>
      <c r="GCV71" s="1193"/>
      <c r="GCW71" s="1193"/>
      <c r="GCX71" s="1193"/>
      <c r="GCY71" s="1193"/>
      <c r="GCZ71" s="1193"/>
      <c r="GDA71" s="1193"/>
      <c r="GDB71" s="1193"/>
      <c r="GDC71" s="1193"/>
      <c r="GDD71" s="1193"/>
      <c r="GDE71" s="1193"/>
      <c r="GDF71" s="1193"/>
      <c r="GDG71" s="1193"/>
      <c r="GDH71" s="1193"/>
      <c r="GDI71" s="1193"/>
      <c r="GDJ71" s="1193"/>
      <c r="GDK71" s="1193"/>
      <c r="GDL71" s="1193"/>
      <c r="GDM71" s="1193"/>
      <c r="GDN71" s="1193"/>
      <c r="GDO71" s="1193"/>
      <c r="GDP71" s="1193"/>
      <c r="GDQ71" s="1193"/>
      <c r="GDR71" s="1193"/>
      <c r="GDS71" s="1193"/>
      <c r="GDT71" s="1193"/>
      <c r="GDU71" s="1193"/>
      <c r="GDV71" s="1193"/>
      <c r="GDW71" s="1193"/>
      <c r="GDX71" s="1193"/>
      <c r="GDY71" s="1193"/>
      <c r="GDZ71" s="1193"/>
      <c r="GEA71" s="1193"/>
      <c r="GEB71" s="1193"/>
      <c r="GEC71" s="1193"/>
      <c r="GED71" s="1193"/>
      <c r="GEE71" s="1193"/>
      <c r="GEF71" s="1193"/>
      <c r="GEG71" s="1193"/>
      <c r="GEH71" s="1193"/>
      <c r="GEI71" s="1193"/>
      <c r="GEJ71" s="1193"/>
      <c r="GEK71" s="1193"/>
      <c r="GEL71" s="1193"/>
      <c r="GEM71" s="1193"/>
      <c r="GEN71" s="1193"/>
      <c r="GEO71" s="1193"/>
      <c r="GEP71" s="1193"/>
      <c r="GEQ71" s="1193"/>
      <c r="GER71" s="1193"/>
      <c r="GES71" s="1193"/>
      <c r="GET71" s="1193"/>
      <c r="GEU71" s="1193"/>
      <c r="GEV71" s="1193"/>
      <c r="GEW71" s="1193"/>
      <c r="GEX71" s="1193"/>
      <c r="GEY71" s="1193"/>
      <c r="GEZ71" s="1193"/>
      <c r="GFA71" s="1193"/>
      <c r="GFB71" s="1193"/>
      <c r="GFC71" s="1193"/>
      <c r="GFD71" s="1193"/>
      <c r="GFE71" s="1193"/>
      <c r="GFF71" s="1193"/>
      <c r="GFG71" s="1193"/>
      <c r="GFH71" s="1193"/>
      <c r="GFI71" s="1193"/>
      <c r="GFJ71" s="1193"/>
      <c r="GFK71" s="1193"/>
      <c r="GFL71" s="1193"/>
      <c r="GFM71" s="1193"/>
      <c r="GFN71" s="1193"/>
      <c r="GFO71" s="1193"/>
      <c r="GFP71" s="1193"/>
      <c r="GFQ71" s="1193"/>
      <c r="GFR71" s="1193"/>
      <c r="GFS71" s="1193"/>
      <c r="GFT71" s="1193"/>
      <c r="GFU71" s="1193"/>
      <c r="GFV71" s="1193"/>
      <c r="GFW71" s="1193"/>
      <c r="GFX71" s="1193"/>
      <c r="GFY71" s="1193"/>
      <c r="GFZ71" s="1193"/>
      <c r="GGA71" s="1193"/>
      <c r="GGB71" s="1193"/>
      <c r="GGC71" s="1193"/>
      <c r="GGD71" s="1193"/>
      <c r="GGE71" s="1193"/>
      <c r="GGF71" s="1193"/>
      <c r="GGG71" s="1193"/>
      <c r="GGH71" s="1193"/>
      <c r="GGI71" s="1193"/>
      <c r="GGJ71" s="1193"/>
      <c r="GGK71" s="1193"/>
      <c r="GGL71" s="1193"/>
      <c r="GGM71" s="1193"/>
      <c r="GGN71" s="1193"/>
      <c r="GGO71" s="1193"/>
      <c r="GGP71" s="1193"/>
      <c r="GGQ71" s="1193"/>
      <c r="GGR71" s="1193"/>
      <c r="GGS71" s="1193"/>
      <c r="GGT71" s="1193"/>
      <c r="GGU71" s="1193"/>
      <c r="GGV71" s="1193"/>
      <c r="GGW71" s="1193"/>
      <c r="GGX71" s="1193"/>
      <c r="GGY71" s="1193"/>
      <c r="GGZ71" s="1193"/>
      <c r="GHA71" s="1193"/>
      <c r="GHB71" s="1193"/>
      <c r="GHC71" s="1193"/>
      <c r="GHD71" s="1193"/>
      <c r="GHE71" s="1193"/>
      <c r="GHF71" s="1193"/>
      <c r="GHG71" s="1193"/>
      <c r="GHH71" s="1193"/>
      <c r="GHI71" s="1193"/>
      <c r="GHJ71" s="1193"/>
      <c r="GHK71" s="1193"/>
      <c r="GHL71" s="1193"/>
      <c r="GHM71" s="1193"/>
      <c r="GHN71" s="1193"/>
      <c r="GHO71" s="1193"/>
      <c r="GHP71" s="1193"/>
      <c r="GHQ71" s="1193"/>
      <c r="GHR71" s="1193"/>
      <c r="GHS71" s="1193"/>
      <c r="GHT71" s="1193"/>
      <c r="GHU71" s="1193"/>
      <c r="GHV71" s="1193"/>
      <c r="GHW71" s="1193"/>
      <c r="GHX71" s="1193"/>
      <c r="GHY71" s="1193"/>
      <c r="GHZ71" s="1193"/>
      <c r="GIA71" s="1193"/>
      <c r="GIB71" s="1193"/>
      <c r="GIC71" s="1193"/>
      <c r="GID71" s="1193"/>
      <c r="GIE71" s="1193"/>
      <c r="GIF71" s="1193"/>
      <c r="GIG71" s="1193"/>
      <c r="GIH71" s="1193"/>
      <c r="GII71" s="1193"/>
      <c r="GIJ71" s="1193"/>
      <c r="GIK71" s="1193"/>
      <c r="GIL71" s="1193"/>
      <c r="GIM71" s="1193"/>
      <c r="GIN71" s="1193"/>
      <c r="GIO71" s="1193"/>
      <c r="GIP71" s="1193"/>
      <c r="GIQ71" s="1193"/>
      <c r="GIR71" s="1193"/>
      <c r="GIS71" s="1193"/>
      <c r="GIT71" s="1193"/>
      <c r="GIU71" s="1193"/>
      <c r="GIV71" s="1193"/>
      <c r="GIW71" s="1193"/>
      <c r="GIX71" s="1193"/>
      <c r="GIY71" s="1193"/>
      <c r="GIZ71" s="1193"/>
      <c r="GJA71" s="1193"/>
      <c r="GJB71" s="1193"/>
      <c r="GJC71" s="1193"/>
      <c r="GJD71" s="1193"/>
      <c r="GJE71" s="1193"/>
      <c r="GJF71" s="1193"/>
      <c r="GJG71" s="1193"/>
      <c r="GJH71" s="1193"/>
      <c r="GJI71" s="1193"/>
      <c r="GJJ71" s="1193"/>
      <c r="GJK71" s="1193"/>
      <c r="GJL71" s="1193"/>
      <c r="GJM71" s="1193"/>
      <c r="GJN71" s="1193"/>
      <c r="GJO71" s="1193"/>
      <c r="GJP71" s="1193"/>
      <c r="GJQ71" s="1193"/>
      <c r="GJR71" s="1193"/>
      <c r="GJS71" s="1193"/>
      <c r="GJT71" s="1193"/>
      <c r="GJU71" s="1193"/>
      <c r="GJV71" s="1193"/>
      <c r="GJW71" s="1193"/>
      <c r="GJX71" s="1193"/>
      <c r="GJY71" s="1193"/>
      <c r="GJZ71" s="1193"/>
      <c r="GKA71" s="1193"/>
      <c r="GKB71" s="1193"/>
      <c r="GKC71" s="1193"/>
      <c r="GKD71" s="1193"/>
      <c r="GKE71" s="1193"/>
      <c r="GKF71" s="1193"/>
      <c r="GKG71" s="1193"/>
      <c r="GKH71" s="1193"/>
      <c r="GKI71" s="1193"/>
      <c r="GKJ71" s="1193"/>
      <c r="GKK71" s="1193"/>
      <c r="GKL71" s="1193"/>
      <c r="GKM71" s="1193"/>
      <c r="GKN71" s="1193"/>
      <c r="GKO71" s="1193"/>
      <c r="GKP71" s="1193"/>
      <c r="GKQ71" s="1193"/>
      <c r="GKR71" s="1193"/>
      <c r="GKS71" s="1193"/>
      <c r="GKT71" s="1193"/>
      <c r="GKU71" s="1193"/>
      <c r="GKV71" s="1193"/>
      <c r="GKW71" s="1193"/>
      <c r="GKX71" s="1193"/>
      <c r="GKY71" s="1193"/>
      <c r="GKZ71" s="1193"/>
      <c r="GLA71" s="1193"/>
      <c r="GLB71" s="1193"/>
      <c r="GLC71" s="1193"/>
      <c r="GLD71" s="1193"/>
      <c r="GLE71" s="1193"/>
      <c r="GLF71" s="1193"/>
      <c r="GLG71" s="1193"/>
      <c r="GLH71" s="1193"/>
      <c r="GLI71" s="1193"/>
      <c r="GLJ71" s="1193"/>
      <c r="GLK71" s="1193"/>
      <c r="GLL71" s="1193"/>
      <c r="GLM71" s="1193"/>
      <c r="GLN71" s="1193"/>
      <c r="GLO71" s="1193"/>
      <c r="GLP71" s="1193"/>
      <c r="GLQ71" s="1193"/>
      <c r="GLR71" s="1193"/>
      <c r="GLS71" s="1193"/>
      <c r="GLT71" s="1193"/>
      <c r="GLU71" s="1193"/>
      <c r="GLV71" s="1193"/>
      <c r="GLW71" s="1193"/>
      <c r="GLX71" s="1193"/>
      <c r="GLY71" s="1193"/>
      <c r="GLZ71" s="1193"/>
      <c r="GMA71" s="1193"/>
      <c r="GMB71" s="1193"/>
      <c r="GMC71" s="1193"/>
      <c r="GMD71" s="1193"/>
      <c r="GME71" s="1193"/>
      <c r="GMF71" s="1193"/>
      <c r="GMG71" s="1193"/>
      <c r="GMH71" s="1193"/>
      <c r="GMI71" s="1193"/>
      <c r="GMJ71" s="1193"/>
      <c r="GMK71" s="1193"/>
      <c r="GML71" s="1193"/>
      <c r="GMM71" s="1193"/>
      <c r="GMN71" s="1193"/>
      <c r="GMO71" s="1193"/>
      <c r="GMP71" s="1193"/>
      <c r="GMQ71" s="1193"/>
      <c r="GMR71" s="1193"/>
      <c r="GMS71" s="1193"/>
      <c r="GMT71" s="1193"/>
      <c r="GMU71" s="1193"/>
      <c r="GMV71" s="1193"/>
      <c r="GMW71" s="1193"/>
      <c r="GMX71" s="1193"/>
      <c r="GMY71" s="1193"/>
      <c r="GMZ71" s="1193"/>
      <c r="GNA71" s="1193"/>
      <c r="GNB71" s="1193"/>
      <c r="GNC71" s="1193"/>
      <c r="GND71" s="1193"/>
      <c r="GNE71" s="1193"/>
      <c r="GNF71" s="1193"/>
      <c r="GNG71" s="1193"/>
      <c r="GNH71" s="1193"/>
      <c r="GNI71" s="1193"/>
      <c r="GNJ71" s="1193"/>
      <c r="GNK71" s="1193"/>
      <c r="GNL71" s="1193"/>
      <c r="GNM71" s="1193"/>
      <c r="GNN71" s="1193"/>
      <c r="GNO71" s="1193"/>
      <c r="GNP71" s="1193"/>
      <c r="GNQ71" s="1193"/>
      <c r="GNR71" s="1193"/>
      <c r="GNS71" s="1193"/>
      <c r="GNT71" s="1193"/>
      <c r="GNU71" s="1193"/>
      <c r="GNV71" s="1193"/>
      <c r="GNW71" s="1193"/>
      <c r="GNX71" s="1193"/>
      <c r="GNY71" s="1193"/>
      <c r="GNZ71" s="1193"/>
      <c r="GOA71" s="1193"/>
      <c r="GOB71" s="1193"/>
      <c r="GOC71" s="1193"/>
      <c r="GOD71" s="1193"/>
      <c r="GOE71" s="1193"/>
      <c r="GOF71" s="1193"/>
      <c r="GOG71" s="1193"/>
      <c r="GOH71" s="1193"/>
      <c r="GOI71" s="1193"/>
      <c r="GOJ71" s="1193"/>
      <c r="GOK71" s="1193"/>
      <c r="GOL71" s="1193"/>
      <c r="GOM71" s="1193"/>
      <c r="GON71" s="1193"/>
      <c r="GOO71" s="1193"/>
      <c r="GOP71" s="1193"/>
      <c r="GOQ71" s="1193"/>
      <c r="GOR71" s="1193"/>
      <c r="GOS71" s="1193"/>
      <c r="GOT71" s="1193"/>
      <c r="GOU71" s="1193"/>
      <c r="GOV71" s="1193"/>
      <c r="GOW71" s="1193"/>
      <c r="GOX71" s="1193"/>
      <c r="GOY71" s="1193"/>
      <c r="GOZ71" s="1193"/>
      <c r="GPA71" s="1193"/>
      <c r="GPB71" s="1193"/>
      <c r="GPC71" s="1193"/>
      <c r="GPD71" s="1193"/>
      <c r="GPE71" s="1193"/>
      <c r="GPF71" s="1193"/>
      <c r="GPG71" s="1193"/>
      <c r="GPH71" s="1193"/>
      <c r="GPI71" s="1193"/>
      <c r="GPJ71" s="1193"/>
      <c r="GPK71" s="1193"/>
      <c r="GPL71" s="1193"/>
      <c r="GPM71" s="1193"/>
      <c r="GPN71" s="1193"/>
      <c r="GPO71" s="1193"/>
      <c r="GPP71" s="1193"/>
      <c r="GPQ71" s="1193"/>
      <c r="GPR71" s="1193"/>
      <c r="GPS71" s="1193"/>
      <c r="GPT71" s="1193"/>
      <c r="GPU71" s="1193"/>
      <c r="GPV71" s="1193"/>
      <c r="GPW71" s="1193"/>
      <c r="GPX71" s="1193"/>
      <c r="GPY71" s="1193"/>
      <c r="GPZ71" s="1193"/>
      <c r="GQA71" s="1193"/>
      <c r="GQB71" s="1193"/>
      <c r="GQC71" s="1193"/>
      <c r="GQD71" s="1193"/>
      <c r="GQE71" s="1193"/>
      <c r="GQF71" s="1193"/>
      <c r="GQG71" s="1193"/>
      <c r="GQH71" s="1193"/>
      <c r="GQI71" s="1193"/>
      <c r="GQJ71" s="1193"/>
      <c r="GQK71" s="1193"/>
      <c r="GQL71" s="1193"/>
      <c r="GQM71" s="1193"/>
      <c r="GQN71" s="1193"/>
      <c r="GQO71" s="1193"/>
      <c r="GQP71" s="1193"/>
      <c r="GQQ71" s="1193"/>
      <c r="GQR71" s="1193"/>
      <c r="GQS71" s="1193"/>
      <c r="GQT71" s="1193"/>
      <c r="GQU71" s="1193"/>
      <c r="GQV71" s="1193"/>
      <c r="GQW71" s="1193"/>
      <c r="GQX71" s="1193"/>
      <c r="GQY71" s="1193"/>
      <c r="GQZ71" s="1193"/>
      <c r="GRA71" s="1193"/>
      <c r="GRB71" s="1193"/>
      <c r="GRC71" s="1193"/>
      <c r="GRD71" s="1193"/>
      <c r="GRE71" s="1193"/>
      <c r="GRF71" s="1193"/>
      <c r="GRG71" s="1193"/>
      <c r="GRH71" s="1193"/>
      <c r="GRI71" s="1193"/>
      <c r="GRJ71" s="1193"/>
      <c r="GRK71" s="1193"/>
      <c r="GRL71" s="1193"/>
      <c r="GRM71" s="1193"/>
      <c r="GRN71" s="1193"/>
      <c r="GRO71" s="1193"/>
      <c r="GRP71" s="1193"/>
      <c r="GRQ71" s="1193"/>
      <c r="GRR71" s="1193"/>
      <c r="GRS71" s="1193"/>
      <c r="GRT71" s="1193"/>
      <c r="GRU71" s="1193"/>
      <c r="GRV71" s="1193"/>
      <c r="GRW71" s="1193"/>
      <c r="GRX71" s="1193"/>
      <c r="GRY71" s="1193"/>
      <c r="GRZ71" s="1193"/>
      <c r="GSA71" s="1193"/>
      <c r="GSB71" s="1193"/>
      <c r="GSC71" s="1193"/>
      <c r="GSD71" s="1193"/>
      <c r="GSE71" s="1193"/>
      <c r="GSF71" s="1193"/>
      <c r="GSG71" s="1193"/>
      <c r="GSH71" s="1193"/>
      <c r="GSI71" s="1193"/>
      <c r="GSJ71" s="1193"/>
      <c r="GSK71" s="1193"/>
      <c r="GSL71" s="1193"/>
      <c r="GSM71" s="1193"/>
      <c r="GSN71" s="1193"/>
      <c r="GSO71" s="1193"/>
      <c r="GSP71" s="1193"/>
      <c r="GSQ71" s="1193"/>
      <c r="GSR71" s="1193"/>
      <c r="GSS71" s="1193"/>
      <c r="GST71" s="1193"/>
      <c r="GSU71" s="1193"/>
      <c r="GSV71" s="1193"/>
      <c r="GSW71" s="1193"/>
      <c r="GSX71" s="1193"/>
      <c r="GSY71" s="1193"/>
      <c r="GSZ71" s="1193"/>
      <c r="GTA71" s="1193"/>
      <c r="GTB71" s="1193"/>
      <c r="GTC71" s="1193"/>
      <c r="GTD71" s="1193"/>
      <c r="GTE71" s="1193"/>
      <c r="GTF71" s="1193"/>
      <c r="GTG71" s="1193"/>
      <c r="GTH71" s="1193"/>
      <c r="GTI71" s="1193"/>
      <c r="GTJ71" s="1193"/>
      <c r="GTK71" s="1193"/>
      <c r="GTL71" s="1193"/>
      <c r="GTM71" s="1193"/>
      <c r="GTN71" s="1193"/>
      <c r="GTO71" s="1193"/>
      <c r="GTP71" s="1193"/>
      <c r="GTQ71" s="1193"/>
      <c r="GTR71" s="1193"/>
      <c r="GTS71" s="1193"/>
      <c r="GTT71" s="1193"/>
      <c r="GTU71" s="1193"/>
      <c r="GTV71" s="1193"/>
      <c r="GTW71" s="1193"/>
      <c r="GTX71" s="1193"/>
      <c r="GTY71" s="1193"/>
      <c r="GTZ71" s="1193"/>
      <c r="GUA71" s="1193"/>
      <c r="GUB71" s="1193"/>
      <c r="GUC71" s="1193"/>
      <c r="GUD71" s="1193"/>
      <c r="GUE71" s="1193"/>
      <c r="GUF71" s="1193"/>
      <c r="GUG71" s="1193"/>
      <c r="GUH71" s="1193"/>
      <c r="GUI71" s="1193"/>
      <c r="GUJ71" s="1193"/>
      <c r="GUK71" s="1193"/>
      <c r="GUL71" s="1193"/>
      <c r="GUM71" s="1193"/>
      <c r="GUN71" s="1193"/>
      <c r="GUO71" s="1193"/>
      <c r="GUP71" s="1193"/>
      <c r="GUQ71" s="1193"/>
      <c r="GUR71" s="1193"/>
      <c r="GUS71" s="1193"/>
      <c r="GUT71" s="1193"/>
      <c r="GUU71" s="1193"/>
      <c r="GUV71" s="1193"/>
      <c r="GUW71" s="1193"/>
      <c r="GUX71" s="1193"/>
      <c r="GUY71" s="1193"/>
      <c r="GUZ71" s="1193"/>
      <c r="GVA71" s="1193"/>
      <c r="GVB71" s="1193"/>
      <c r="GVC71" s="1193"/>
      <c r="GVD71" s="1193"/>
      <c r="GVE71" s="1193"/>
      <c r="GVF71" s="1193"/>
      <c r="GVG71" s="1193"/>
      <c r="GVH71" s="1193"/>
      <c r="GVI71" s="1193"/>
      <c r="GVJ71" s="1193"/>
      <c r="GVK71" s="1193"/>
      <c r="GVL71" s="1193"/>
      <c r="GVM71" s="1193"/>
      <c r="GVN71" s="1193"/>
      <c r="GVO71" s="1193"/>
      <c r="GVP71" s="1193"/>
      <c r="GVQ71" s="1193"/>
      <c r="GVR71" s="1193"/>
      <c r="GVS71" s="1193"/>
      <c r="GVT71" s="1193"/>
      <c r="GVU71" s="1193"/>
      <c r="GVV71" s="1193"/>
      <c r="GVW71" s="1193"/>
      <c r="GVX71" s="1193"/>
      <c r="GVY71" s="1193"/>
      <c r="GVZ71" s="1193"/>
      <c r="GWA71" s="1193"/>
      <c r="GWB71" s="1193"/>
      <c r="GWC71" s="1193"/>
      <c r="GWD71" s="1193"/>
      <c r="GWE71" s="1193"/>
      <c r="GWF71" s="1193"/>
      <c r="GWG71" s="1193"/>
      <c r="GWH71" s="1193"/>
      <c r="GWI71" s="1193"/>
      <c r="GWJ71" s="1193"/>
      <c r="GWK71" s="1193"/>
      <c r="GWL71" s="1193"/>
      <c r="GWM71" s="1193"/>
      <c r="GWN71" s="1193"/>
      <c r="GWO71" s="1193"/>
      <c r="GWP71" s="1193"/>
      <c r="GWQ71" s="1193"/>
      <c r="GWR71" s="1193"/>
      <c r="GWS71" s="1193"/>
      <c r="GWT71" s="1193"/>
      <c r="GWU71" s="1193"/>
      <c r="GWV71" s="1193"/>
      <c r="GWW71" s="1193"/>
      <c r="GWX71" s="1193"/>
      <c r="GWY71" s="1193"/>
      <c r="GWZ71" s="1193"/>
      <c r="GXA71" s="1193"/>
      <c r="GXB71" s="1193"/>
      <c r="GXC71" s="1193"/>
      <c r="GXD71" s="1193"/>
      <c r="GXE71" s="1193"/>
      <c r="GXF71" s="1193"/>
      <c r="GXG71" s="1193"/>
      <c r="GXH71" s="1193"/>
      <c r="GXI71" s="1193"/>
      <c r="GXJ71" s="1193"/>
      <c r="GXK71" s="1193"/>
      <c r="GXL71" s="1193"/>
      <c r="GXM71" s="1193"/>
      <c r="GXN71" s="1193"/>
      <c r="GXO71" s="1193"/>
      <c r="GXP71" s="1193"/>
      <c r="GXQ71" s="1193"/>
      <c r="GXR71" s="1193"/>
      <c r="GXS71" s="1193"/>
      <c r="GXT71" s="1193"/>
      <c r="GXU71" s="1193"/>
      <c r="GXV71" s="1193"/>
      <c r="GXW71" s="1193"/>
      <c r="GXX71" s="1193"/>
      <c r="GXY71" s="1193"/>
      <c r="GXZ71" s="1193"/>
      <c r="GYA71" s="1193"/>
      <c r="GYB71" s="1193"/>
      <c r="GYC71" s="1193"/>
      <c r="GYD71" s="1193"/>
      <c r="GYE71" s="1193"/>
      <c r="GYF71" s="1193"/>
      <c r="GYG71" s="1193"/>
      <c r="GYH71" s="1193"/>
      <c r="GYI71" s="1193"/>
      <c r="GYJ71" s="1193"/>
      <c r="GYK71" s="1193"/>
      <c r="GYL71" s="1193"/>
      <c r="GYM71" s="1193"/>
      <c r="GYN71" s="1193"/>
      <c r="GYO71" s="1193"/>
      <c r="GYP71" s="1193"/>
      <c r="GYQ71" s="1193"/>
      <c r="GYR71" s="1193"/>
      <c r="GYS71" s="1193"/>
      <c r="GYT71" s="1193"/>
      <c r="GYU71" s="1193"/>
      <c r="GYV71" s="1193"/>
      <c r="GYW71" s="1193"/>
      <c r="GYX71" s="1193"/>
      <c r="GYY71" s="1193"/>
      <c r="GYZ71" s="1193"/>
      <c r="GZA71" s="1193"/>
      <c r="GZB71" s="1193"/>
      <c r="GZC71" s="1193"/>
      <c r="GZD71" s="1193"/>
      <c r="GZE71" s="1193"/>
      <c r="GZF71" s="1193"/>
      <c r="GZG71" s="1193"/>
      <c r="GZH71" s="1193"/>
      <c r="GZI71" s="1193"/>
      <c r="GZJ71" s="1193"/>
      <c r="GZK71" s="1193"/>
      <c r="GZL71" s="1193"/>
      <c r="GZM71" s="1193"/>
      <c r="GZN71" s="1193"/>
      <c r="GZO71" s="1193"/>
      <c r="GZP71" s="1193"/>
      <c r="GZQ71" s="1193"/>
      <c r="GZR71" s="1193"/>
      <c r="GZS71" s="1193"/>
      <c r="GZT71" s="1193"/>
      <c r="GZU71" s="1193"/>
      <c r="GZV71" s="1193"/>
      <c r="GZW71" s="1193"/>
      <c r="GZX71" s="1193"/>
      <c r="GZY71" s="1193"/>
      <c r="GZZ71" s="1193"/>
      <c r="HAA71" s="1193"/>
      <c r="HAB71" s="1193"/>
      <c r="HAC71" s="1193"/>
      <c r="HAD71" s="1193"/>
      <c r="HAE71" s="1193"/>
      <c r="HAF71" s="1193"/>
      <c r="HAG71" s="1193"/>
      <c r="HAH71" s="1193"/>
      <c r="HAI71" s="1193"/>
      <c r="HAJ71" s="1193"/>
      <c r="HAK71" s="1193"/>
      <c r="HAL71" s="1193"/>
      <c r="HAM71" s="1193"/>
      <c r="HAN71" s="1193"/>
      <c r="HAO71" s="1193"/>
      <c r="HAP71" s="1193"/>
      <c r="HAQ71" s="1193"/>
      <c r="HAR71" s="1193"/>
      <c r="HAS71" s="1193"/>
      <c r="HAT71" s="1193"/>
      <c r="HAU71" s="1193"/>
      <c r="HAV71" s="1193"/>
      <c r="HAW71" s="1193"/>
      <c r="HAX71" s="1193"/>
      <c r="HAY71" s="1193"/>
      <c r="HAZ71" s="1193"/>
      <c r="HBA71" s="1193"/>
      <c r="HBB71" s="1193"/>
      <c r="HBC71" s="1193"/>
      <c r="HBD71" s="1193"/>
      <c r="HBE71" s="1193"/>
      <c r="HBF71" s="1193"/>
      <c r="HBG71" s="1193"/>
      <c r="HBH71" s="1193"/>
      <c r="HBI71" s="1193"/>
      <c r="HBJ71" s="1193"/>
      <c r="HBK71" s="1193"/>
      <c r="HBL71" s="1193"/>
      <c r="HBM71" s="1193"/>
      <c r="HBN71" s="1193"/>
      <c r="HBO71" s="1193"/>
      <c r="HBP71" s="1193"/>
      <c r="HBQ71" s="1193"/>
      <c r="HBR71" s="1193"/>
      <c r="HBS71" s="1193"/>
      <c r="HBT71" s="1193"/>
      <c r="HBU71" s="1193"/>
      <c r="HBV71" s="1193"/>
      <c r="HBW71" s="1193"/>
      <c r="HBX71" s="1193"/>
      <c r="HBY71" s="1193"/>
      <c r="HBZ71" s="1193"/>
      <c r="HCA71" s="1193"/>
      <c r="HCB71" s="1193"/>
      <c r="HCC71" s="1193"/>
      <c r="HCD71" s="1193"/>
      <c r="HCE71" s="1193"/>
      <c r="HCF71" s="1193"/>
      <c r="HCG71" s="1193"/>
      <c r="HCH71" s="1193"/>
      <c r="HCI71" s="1193"/>
      <c r="HCJ71" s="1193"/>
      <c r="HCK71" s="1193"/>
      <c r="HCL71" s="1193"/>
      <c r="HCM71" s="1193"/>
      <c r="HCN71" s="1193"/>
      <c r="HCO71" s="1193"/>
      <c r="HCP71" s="1193"/>
      <c r="HCQ71" s="1193"/>
      <c r="HCR71" s="1193"/>
      <c r="HCS71" s="1193"/>
      <c r="HCT71" s="1193"/>
      <c r="HCU71" s="1193"/>
      <c r="HCV71" s="1193"/>
      <c r="HCW71" s="1193"/>
      <c r="HCX71" s="1193"/>
      <c r="HCY71" s="1193"/>
      <c r="HCZ71" s="1193"/>
      <c r="HDA71" s="1193"/>
      <c r="HDB71" s="1193"/>
      <c r="HDC71" s="1193"/>
      <c r="HDD71" s="1193"/>
      <c r="HDE71" s="1193"/>
      <c r="HDF71" s="1193"/>
      <c r="HDG71" s="1193"/>
      <c r="HDH71" s="1193"/>
      <c r="HDI71" s="1193"/>
      <c r="HDJ71" s="1193"/>
      <c r="HDK71" s="1193"/>
      <c r="HDL71" s="1193"/>
      <c r="HDM71" s="1193"/>
      <c r="HDN71" s="1193"/>
      <c r="HDO71" s="1193"/>
      <c r="HDP71" s="1193"/>
      <c r="HDQ71" s="1193"/>
      <c r="HDR71" s="1193"/>
      <c r="HDS71" s="1193"/>
      <c r="HDT71" s="1193"/>
      <c r="HDU71" s="1193"/>
      <c r="HDV71" s="1193"/>
      <c r="HDW71" s="1193"/>
      <c r="HDX71" s="1193"/>
      <c r="HDY71" s="1193"/>
      <c r="HDZ71" s="1193"/>
      <c r="HEA71" s="1193"/>
      <c r="HEB71" s="1193"/>
      <c r="HEC71" s="1193"/>
      <c r="HED71" s="1193"/>
      <c r="HEE71" s="1193"/>
      <c r="HEF71" s="1193"/>
      <c r="HEG71" s="1193"/>
      <c r="HEH71" s="1193"/>
      <c r="HEI71" s="1193"/>
      <c r="HEJ71" s="1193"/>
      <c r="HEK71" s="1193"/>
      <c r="HEL71" s="1193"/>
      <c r="HEM71" s="1193"/>
      <c r="HEN71" s="1193"/>
      <c r="HEO71" s="1193"/>
      <c r="HEP71" s="1193"/>
      <c r="HEQ71" s="1193"/>
      <c r="HER71" s="1193"/>
      <c r="HES71" s="1193"/>
      <c r="HET71" s="1193"/>
      <c r="HEU71" s="1193"/>
      <c r="HEV71" s="1193"/>
      <c r="HEW71" s="1193"/>
      <c r="HEX71" s="1193"/>
      <c r="HEY71" s="1193"/>
      <c r="HEZ71" s="1193"/>
      <c r="HFA71" s="1193"/>
      <c r="HFB71" s="1193"/>
      <c r="HFC71" s="1193"/>
      <c r="HFD71" s="1193"/>
      <c r="HFE71" s="1193"/>
      <c r="HFF71" s="1193"/>
      <c r="HFG71" s="1193"/>
      <c r="HFH71" s="1193"/>
      <c r="HFI71" s="1193"/>
      <c r="HFJ71" s="1193"/>
      <c r="HFK71" s="1193"/>
      <c r="HFL71" s="1193"/>
      <c r="HFM71" s="1193"/>
      <c r="HFN71" s="1193"/>
      <c r="HFO71" s="1193"/>
      <c r="HFP71" s="1193"/>
      <c r="HFQ71" s="1193"/>
      <c r="HFR71" s="1193"/>
      <c r="HFS71" s="1193"/>
      <c r="HFT71" s="1193"/>
      <c r="HFU71" s="1193"/>
      <c r="HFV71" s="1193"/>
      <c r="HFW71" s="1193"/>
      <c r="HFX71" s="1193"/>
      <c r="HFY71" s="1193"/>
      <c r="HFZ71" s="1193"/>
      <c r="HGA71" s="1193"/>
      <c r="HGB71" s="1193"/>
      <c r="HGC71" s="1193"/>
      <c r="HGD71" s="1193"/>
      <c r="HGE71" s="1193"/>
      <c r="HGF71" s="1193"/>
      <c r="HGG71" s="1193"/>
      <c r="HGH71" s="1193"/>
      <c r="HGI71" s="1193"/>
      <c r="HGJ71" s="1193"/>
      <c r="HGK71" s="1193"/>
      <c r="HGL71" s="1193"/>
      <c r="HGM71" s="1193"/>
      <c r="HGN71" s="1193"/>
      <c r="HGO71" s="1193"/>
      <c r="HGP71" s="1193"/>
      <c r="HGQ71" s="1193"/>
      <c r="HGR71" s="1193"/>
      <c r="HGS71" s="1193"/>
      <c r="HGT71" s="1193"/>
      <c r="HGU71" s="1193"/>
      <c r="HGV71" s="1193"/>
      <c r="HGW71" s="1193"/>
      <c r="HGX71" s="1193"/>
      <c r="HGY71" s="1193"/>
      <c r="HGZ71" s="1193"/>
      <c r="HHA71" s="1193"/>
      <c r="HHB71" s="1193"/>
      <c r="HHC71" s="1193"/>
      <c r="HHD71" s="1193"/>
      <c r="HHE71" s="1193"/>
      <c r="HHF71" s="1193"/>
      <c r="HHG71" s="1193"/>
      <c r="HHH71" s="1193"/>
      <c r="HHI71" s="1193"/>
      <c r="HHJ71" s="1193"/>
      <c r="HHK71" s="1193"/>
      <c r="HHL71" s="1193"/>
      <c r="HHM71" s="1193"/>
      <c r="HHN71" s="1193"/>
      <c r="HHO71" s="1193"/>
      <c r="HHP71" s="1193"/>
      <c r="HHQ71" s="1193"/>
      <c r="HHR71" s="1193"/>
      <c r="HHS71" s="1193"/>
      <c r="HHT71" s="1193"/>
      <c r="HHU71" s="1193"/>
      <c r="HHV71" s="1193"/>
      <c r="HHW71" s="1193"/>
      <c r="HHX71" s="1193"/>
      <c r="HHY71" s="1193"/>
      <c r="HHZ71" s="1193"/>
      <c r="HIA71" s="1193"/>
      <c r="HIB71" s="1193"/>
      <c r="HIC71" s="1193"/>
      <c r="HID71" s="1193"/>
      <c r="HIE71" s="1193"/>
      <c r="HIF71" s="1193"/>
      <c r="HIG71" s="1193"/>
      <c r="HIH71" s="1193"/>
      <c r="HII71" s="1193"/>
      <c r="HIJ71" s="1193"/>
      <c r="HIK71" s="1193"/>
      <c r="HIL71" s="1193"/>
      <c r="HIM71" s="1193"/>
      <c r="HIN71" s="1193"/>
      <c r="HIO71" s="1193"/>
      <c r="HIP71" s="1193"/>
      <c r="HIQ71" s="1193"/>
      <c r="HIR71" s="1193"/>
      <c r="HIS71" s="1193"/>
      <c r="HIT71" s="1193"/>
      <c r="HIU71" s="1193"/>
      <c r="HIV71" s="1193"/>
      <c r="HIW71" s="1193"/>
      <c r="HIX71" s="1193"/>
      <c r="HIY71" s="1193"/>
      <c r="HIZ71" s="1193"/>
      <c r="HJA71" s="1193"/>
      <c r="HJB71" s="1193"/>
      <c r="HJC71" s="1193"/>
      <c r="HJD71" s="1193"/>
      <c r="HJE71" s="1193"/>
      <c r="HJF71" s="1193"/>
      <c r="HJG71" s="1193"/>
      <c r="HJH71" s="1193"/>
      <c r="HJI71" s="1193"/>
      <c r="HJJ71" s="1193"/>
      <c r="HJK71" s="1193"/>
      <c r="HJL71" s="1193"/>
      <c r="HJM71" s="1193"/>
      <c r="HJN71" s="1193"/>
      <c r="HJO71" s="1193"/>
      <c r="HJP71" s="1193"/>
      <c r="HJQ71" s="1193"/>
      <c r="HJR71" s="1193"/>
      <c r="HJS71" s="1193"/>
      <c r="HJT71" s="1193"/>
      <c r="HJU71" s="1193"/>
      <c r="HJV71" s="1193"/>
      <c r="HJW71" s="1193"/>
      <c r="HJX71" s="1193"/>
      <c r="HJY71" s="1193"/>
      <c r="HJZ71" s="1193"/>
      <c r="HKA71" s="1193"/>
      <c r="HKB71" s="1193"/>
      <c r="HKC71" s="1193"/>
      <c r="HKD71" s="1193"/>
      <c r="HKE71" s="1193"/>
      <c r="HKF71" s="1193"/>
      <c r="HKG71" s="1193"/>
      <c r="HKH71" s="1193"/>
      <c r="HKI71" s="1193"/>
      <c r="HKJ71" s="1193"/>
      <c r="HKK71" s="1193"/>
      <c r="HKL71" s="1193"/>
      <c r="HKM71" s="1193"/>
      <c r="HKN71" s="1193"/>
      <c r="HKO71" s="1193"/>
      <c r="HKP71" s="1193"/>
      <c r="HKQ71" s="1193"/>
      <c r="HKR71" s="1193"/>
      <c r="HKS71" s="1193"/>
      <c r="HKT71" s="1193"/>
      <c r="HKU71" s="1193"/>
      <c r="HKV71" s="1193"/>
      <c r="HKW71" s="1193"/>
      <c r="HKX71" s="1193"/>
      <c r="HKY71" s="1193"/>
      <c r="HKZ71" s="1193"/>
      <c r="HLA71" s="1193"/>
      <c r="HLB71" s="1193"/>
      <c r="HLC71" s="1193"/>
      <c r="HLD71" s="1193"/>
      <c r="HLE71" s="1193"/>
      <c r="HLF71" s="1193"/>
      <c r="HLG71" s="1193"/>
      <c r="HLH71" s="1193"/>
      <c r="HLI71" s="1193"/>
      <c r="HLJ71" s="1193"/>
      <c r="HLK71" s="1193"/>
      <c r="HLL71" s="1193"/>
      <c r="HLM71" s="1193"/>
      <c r="HLN71" s="1193"/>
      <c r="HLO71" s="1193"/>
      <c r="HLP71" s="1193"/>
      <c r="HLQ71" s="1193"/>
      <c r="HLR71" s="1193"/>
      <c r="HLS71" s="1193"/>
      <c r="HLT71" s="1193"/>
      <c r="HLU71" s="1193"/>
      <c r="HLV71" s="1193"/>
      <c r="HLW71" s="1193"/>
      <c r="HLX71" s="1193"/>
      <c r="HLY71" s="1193"/>
      <c r="HLZ71" s="1193"/>
      <c r="HMA71" s="1193"/>
      <c r="HMB71" s="1193"/>
      <c r="HMC71" s="1193"/>
      <c r="HMD71" s="1193"/>
      <c r="HME71" s="1193"/>
      <c r="HMF71" s="1193"/>
      <c r="HMG71" s="1193"/>
      <c r="HMH71" s="1193"/>
      <c r="HMI71" s="1193"/>
      <c r="HMJ71" s="1193"/>
      <c r="HMK71" s="1193"/>
      <c r="HML71" s="1193"/>
      <c r="HMM71" s="1193"/>
      <c r="HMN71" s="1193"/>
      <c r="HMO71" s="1193"/>
      <c r="HMP71" s="1193"/>
      <c r="HMQ71" s="1193"/>
      <c r="HMR71" s="1193"/>
      <c r="HMS71" s="1193"/>
      <c r="HMT71" s="1193"/>
      <c r="HMU71" s="1193"/>
      <c r="HMV71" s="1193"/>
      <c r="HMW71" s="1193"/>
      <c r="HMX71" s="1193"/>
      <c r="HMY71" s="1193"/>
      <c r="HMZ71" s="1193"/>
      <c r="HNA71" s="1193"/>
      <c r="HNB71" s="1193"/>
      <c r="HNC71" s="1193"/>
      <c r="HND71" s="1193"/>
      <c r="HNE71" s="1193"/>
      <c r="HNF71" s="1193"/>
      <c r="HNG71" s="1193"/>
      <c r="HNH71" s="1193"/>
      <c r="HNI71" s="1193"/>
      <c r="HNJ71" s="1193"/>
      <c r="HNK71" s="1193"/>
      <c r="HNL71" s="1193"/>
      <c r="HNM71" s="1193"/>
      <c r="HNN71" s="1193"/>
      <c r="HNO71" s="1193"/>
      <c r="HNP71" s="1193"/>
      <c r="HNQ71" s="1193"/>
      <c r="HNR71" s="1193"/>
      <c r="HNS71" s="1193"/>
      <c r="HNT71" s="1193"/>
      <c r="HNU71" s="1193"/>
      <c r="HNV71" s="1193"/>
      <c r="HNW71" s="1193"/>
      <c r="HNX71" s="1193"/>
      <c r="HNY71" s="1193"/>
      <c r="HNZ71" s="1193"/>
      <c r="HOA71" s="1193"/>
      <c r="HOB71" s="1193"/>
      <c r="HOC71" s="1193"/>
      <c r="HOD71" s="1193"/>
      <c r="HOE71" s="1193"/>
      <c r="HOF71" s="1193"/>
      <c r="HOG71" s="1193"/>
      <c r="HOH71" s="1193"/>
      <c r="HOI71" s="1193"/>
      <c r="HOJ71" s="1193"/>
      <c r="HOK71" s="1193"/>
      <c r="HOL71" s="1193"/>
      <c r="HOM71" s="1193"/>
      <c r="HON71" s="1193"/>
      <c r="HOO71" s="1193"/>
      <c r="HOP71" s="1193"/>
      <c r="HOQ71" s="1193"/>
      <c r="HOR71" s="1193"/>
      <c r="HOS71" s="1193"/>
      <c r="HOT71" s="1193"/>
      <c r="HOU71" s="1193"/>
      <c r="HOV71" s="1193"/>
      <c r="HOW71" s="1193"/>
      <c r="HOX71" s="1193"/>
      <c r="HOY71" s="1193"/>
      <c r="HOZ71" s="1193"/>
      <c r="HPA71" s="1193"/>
      <c r="HPB71" s="1193"/>
      <c r="HPC71" s="1193"/>
      <c r="HPD71" s="1193"/>
      <c r="HPE71" s="1193"/>
      <c r="HPF71" s="1193"/>
      <c r="HPG71" s="1193"/>
      <c r="HPH71" s="1193"/>
      <c r="HPI71" s="1193"/>
      <c r="HPJ71" s="1193"/>
      <c r="HPK71" s="1193"/>
      <c r="HPL71" s="1193"/>
      <c r="HPM71" s="1193"/>
      <c r="HPN71" s="1193"/>
      <c r="HPO71" s="1193"/>
      <c r="HPP71" s="1193"/>
      <c r="HPQ71" s="1193"/>
      <c r="HPR71" s="1193"/>
      <c r="HPS71" s="1193"/>
      <c r="HPT71" s="1193"/>
      <c r="HPU71" s="1193"/>
      <c r="HPV71" s="1193"/>
      <c r="HPW71" s="1193"/>
      <c r="HPX71" s="1193"/>
      <c r="HPY71" s="1193"/>
      <c r="HPZ71" s="1193"/>
      <c r="HQA71" s="1193"/>
      <c r="HQB71" s="1193"/>
      <c r="HQC71" s="1193"/>
      <c r="HQD71" s="1193"/>
      <c r="HQE71" s="1193"/>
      <c r="HQF71" s="1193"/>
      <c r="HQG71" s="1193"/>
      <c r="HQH71" s="1193"/>
      <c r="HQI71" s="1193"/>
      <c r="HQJ71" s="1193"/>
      <c r="HQK71" s="1193"/>
      <c r="HQL71" s="1193"/>
      <c r="HQM71" s="1193"/>
      <c r="HQN71" s="1193"/>
      <c r="HQO71" s="1193"/>
      <c r="HQP71" s="1193"/>
      <c r="HQQ71" s="1193"/>
      <c r="HQR71" s="1193"/>
      <c r="HQS71" s="1193"/>
      <c r="HQT71" s="1193"/>
      <c r="HQU71" s="1193"/>
      <c r="HQV71" s="1193"/>
      <c r="HQW71" s="1193"/>
      <c r="HQX71" s="1193"/>
      <c r="HQY71" s="1193"/>
      <c r="HQZ71" s="1193"/>
      <c r="HRA71" s="1193"/>
      <c r="HRB71" s="1193"/>
      <c r="HRC71" s="1193"/>
      <c r="HRD71" s="1193"/>
      <c r="HRE71" s="1193"/>
      <c r="HRF71" s="1193"/>
      <c r="HRG71" s="1193"/>
      <c r="HRH71" s="1193"/>
      <c r="HRI71" s="1193"/>
      <c r="HRJ71" s="1193"/>
      <c r="HRK71" s="1193"/>
      <c r="HRL71" s="1193"/>
      <c r="HRM71" s="1193"/>
      <c r="HRN71" s="1193"/>
      <c r="HRO71" s="1193"/>
      <c r="HRP71" s="1193"/>
      <c r="HRQ71" s="1193"/>
      <c r="HRR71" s="1193"/>
      <c r="HRS71" s="1193"/>
      <c r="HRT71" s="1193"/>
      <c r="HRU71" s="1193"/>
      <c r="HRV71" s="1193"/>
      <c r="HRW71" s="1193"/>
      <c r="HRX71" s="1193"/>
      <c r="HRY71" s="1193"/>
      <c r="HRZ71" s="1193"/>
      <c r="HSA71" s="1193"/>
      <c r="HSB71" s="1193"/>
      <c r="HSC71" s="1193"/>
      <c r="HSD71" s="1193"/>
      <c r="HSE71" s="1193"/>
      <c r="HSF71" s="1193"/>
      <c r="HSG71" s="1193"/>
      <c r="HSH71" s="1193"/>
      <c r="HSI71" s="1193"/>
      <c r="HSJ71" s="1193"/>
      <c r="HSK71" s="1193"/>
      <c r="HSL71" s="1193"/>
      <c r="HSM71" s="1193"/>
      <c r="HSN71" s="1193"/>
      <c r="HSO71" s="1193"/>
      <c r="HSP71" s="1193"/>
      <c r="HSQ71" s="1193"/>
      <c r="HSR71" s="1193"/>
      <c r="HSS71" s="1193"/>
      <c r="HST71" s="1193"/>
      <c r="HSU71" s="1193"/>
      <c r="HSV71" s="1193"/>
      <c r="HSW71" s="1193"/>
      <c r="HSX71" s="1193"/>
      <c r="HSY71" s="1193"/>
      <c r="HSZ71" s="1193"/>
      <c r="HTA71" s="1193"/>
      <c r="HTB71" s="1193"/>
      <c r="HTC71" s="1193"/>
      <c r="HTD71" s="1193"/>
      <c r="HTE71" s="1193"/>
      <c r="HTF71" s="1193"/>
      <c r="HTG71" s="1193"/>
      <c r="HTH71" s="1193"/>
      <c r="HTI71" s="1193"/>
      <c r="HTJ71" s="1193"/>
      <c r="HTK71" s="1193"/>
      <c r="HTL71" s="1193"/>
      <c r="HTM71" s="1193"/>
      <c r="HTN71" s="1193"/>
      <c r="HTO71" s="1193"/>
      <c r="HTP71" s="1193"/>
      <c r="HTQ71" s="1193"/>
      <c r="HTR71" s="1193"/>
      <c r="HTS71" s="1193"/>
      <c r="HTT71" s="1193"/>
      <c r="HTU71" s="1193"/>
      <c r="HTV71" s="1193"/>
      <c r="HTW71" s="1193"/>
      <c r="HTX71" s="1193"/>
      <c r="HTY71" s="1193"/>
      <c r="HTZ71" s="1193"/>
      <c r="HUA71" s="1193"/>
      <c r="HUB71" s="1193"/>
      <c r="HUC71" s="1193"/>
      <c r="HUD71" s="1193"/>
      <c r="HUE71" s="1193"/>
      <c r="HUF71" s="1193"/>
      <c r="HUG71" s="1193"/>
      <c r="HUH71" s="1193"/>
      <c r="HUI71" s="1193"/>
      <c r="HUJ71" s="1193"/>
      <c r="HUK71" s="1193"/>
      <c r="HUL71" s="1193"/>
      <c r="HUM71" s="1193"/>
      <c r="HUN71" s="1193"/>
      <c r="HUO71" s="1193"/>
      <c r="HUP71" s="1193"/>
      <c r="HUQ71" s="1193"/>
      <c r="HUR71" s="1193"/>
      <c r="HUS71" s="1193"/>
      <c r="HUT71" s="1193"/>
      <c r="HUU71" s="1193"/>
      <c r="HUV71" s="1193"/>
      <c r="HUW71" s="1193"/>
      <c r="HUX71" s="1193"/>
      <c r="HUY71" s="1193"/>
      <c r="HUZ71" s="1193"/>
      <c r="HVA71" s="1193"/>
      <c r="HVB71" s="1193"/>
      <c r="HVC71" s="1193"/>
      <c r="HVD71" s="1193"/>
      <c r="HVE71" s="1193"/>
      <c r="HVF71" s="1193"/>
      <c r="HVG71" s="1193"/>
      <c r="HVH71" s="1193"/>
      <c r="HVI71" s="1193"/>
      <c r="HVJ71" s="1193"/>
      <c r="HVK71" s="1193"/>
      <c r="HVL71" s="1193"/>
      <c r="HVM71" s="1193"/>
      <c r="HVN71" s="1193"/>
      <c r="HVO71" s="1193"/>
      <c r="HVP71" s="1193"/>
      <c r="HVQ71" s="1193"/>
      <c r="HVR71" s="1193"/>
      <c r="HVS71" s="1193"/>
      <c r="HVT71" s="1193"/>
      <c r="HVU71" s="1193"/>
      <c r="HVV71" s="1193"/>
      <c r="HVW71" s="1193"/>
      <c r="HVX71" s="1193"/>
      <c r="HVY71" s="1193"/>
      <c r="HVZ71" s="1193"/>
      <c r="HWA71" s="1193"/>
      <c r="HWB71" s="1193"/>
      <c r="HWC71" s="1193"/>
      <c r="HWD71" s="1193"/>
      <c r="HWE71" s="1193"/>
      <c r="HWF71" s="1193"/>
      <c r="HWG71" s="1193"/>
      <c r="HWH71" s="1193"/>
      <c r="HWI71" s="1193"/>
      <c r="HWJ71" s="1193"/>
      <c r="HWK71" s="1193"/>
      <c r="HWL71" s="1193"/>
      <c r="HWM71" s="1193"/>
      <c r="HWN71" s="1193"/>
      <c r="HWO71" s="1193"/>
      <c r="HWP71" s="1193"/>
      <c r="HWQ71" s="1193"/>
      <c r="HWR71" s="1193"/>
      <c r="HWS71" s="1193"/>
      <c r="HWT71" s="1193"/>
      <c r="HWU71" s="1193"/>
      <c r="HWV71" s="1193"/>
      <c r="HWW71" s="1193"/>
      <c r="HWX71" s="1193"/>
      <c r="HWY71" s="1193"/>
      <c r="HWZ71" s="1193"/>
      <c r="HXA71" s="1193"/>
      <c r="HXB71" s="1193"/>
      <c r="HXC71" s="1193"/>
      <c r="HXD71" s="1193"/>
      <c r="HXE71" s="1193"/>
      <c r="HXF71" s="1193"/>
      <c r="HXG71" s="1193"/>
      <c r="HXH71" s="1193"/>
      <c r="HXI71" s="1193"/>
      <c r="HXJ71" s="1193"/>
      <c r="HXK71" s="1193"/>
      <c r="HXL71" s="1193"/>
      <c r="HXM71" s="1193"/>
      <c r="HXN71" s="1193"/>
      <c r="HXO71" s="1193"/>
      <c r="HXP71" s="1193"/>
      <c r="HXQ71" s="1193"/>
      <c r="HXR71" s="1193"/>
      <c r="HXS71" s="1193"/>
      <c r="HXT71" s="1193"/>
      <c r="HXU71" s="1193"/>
      <c r="HXV71" s="1193"/>
      <c r="HXW71" s="1193"/>
      <c r="HXX71" s="1193"/>
      <c r="HXY71" s="1193"/>
      <c r="HXZ71" s="1193"/>
      <c r="HYA71" s="1193"/>
      <c r="HYB71" s="1193"/>
      <c r="HYC71" s="1193"/>
      <c r="HYD71" s="1193"/>
      <c r="HYE71" s="1193"/>
      <c r="HYF71" s="1193"/>
      <c r="HYG71" s="1193"/>
      <c r="HYH71" s="1193"/>
      <c r="HYI71" s="1193"/>
      <c r="HYJ71" s="1193"/>
      <c r="HYK71" s="1193"/>
      <c r="HYL71" s="1193"/>
      <c r="HYM71" s="1193"/>
      <c r="HYN71" s="1193"/>
      <c r="HYO71" s="1193"/>
      <c r="HYP71" s="1193"/>
      <c r="HYQ71" s="1193"/>
      <c r="HYR71" s="1193"/>
      <c r="HYS71" s="1193"/>
      <c r="HYT71" s="1193"/>
      <c r="HYU71" s="1193"/>
      <c r="HYV71" s="1193"/>
      <c r="HYW71" s="1193"/>
      <c r="HYX71" s="1193"/>
      <c r="HYY71" s="1193"/>
      <c r="HYZ71" s="1193"/>
      <c r="HZA71" s="1193"/>
      <c r="HZB71" s="1193"/>
      <c r="HZC71" s="1193"/>
      <c r="HZD71" s="1193"/>
      <c r="HZE71" s="1193"/>
      <c r="HZF71" s="1193"/>
      <c r="HZG71" s="1193"/>
      <c r="HZH71" s="1193"/>
      <c r="HZI71" s="1193"/>
      <c r="HZJ71" s="1193"/>
      <c r="HZK71" s="1193"/>
      <c r="HZL71" s="1193"/>
      <c r="HZM71" s="1193"/>
      <c r="HZN71" s="1193"/>
      <c r="HZO71" s="1193"/>
      <c r="HZP71" s="1193"/>
      <c r="HZQ71" s="1193"/>
      <c r="HZR71" s="1193"/>
      <c r="HZS71" s="1193"/>
      <c r="HZT71" s="1193"/>
      <c r="HZU71" s="1193"/>
      <c r="HZV71" s="1193"/>
      <c r="HZW71" s="1193"/>
      <c r="HZX71" s="1193"/>
      <c r="HZY71" s="1193"/>
      <c r="HZZ71" s="1193"/>
      <c r="IAA71" s="1193"/>
      <c r="IAB71" s="1193"/>
      <c r="IAC71" s="1193"/>
      <c r="IAD71" s="1193"/>
      <c r="IAE71" s="1193"/>
      <c r="IAF71" s="1193"/>
      <c r="IAG71" s="1193"/>
      <c r="IAH71" s="1193"/>
      <c r="IAI71" s="1193"/>
      <c r="IAJ71" s="1193"/>
      <c r="IAK71" s="1193"/>
      <c r="IAL71" s="1193"/>
      <c r="IAM71" s="1193"/>
      <c r="IAN71" s="1193"/>
      <c r="IAO71" s="1193"/>
      <c r="IAP71" s="1193"/>
      <c r="IAQ71" s="1193"/>
      <c r="IAR71" s="1193"/>
      <c r="IAS71" s="1193"/>
      <c r="IAT71" s="1193"/>
      <c r="IAU71" s="1193"/>
      <c r="IAV71" s="1193"/>
      <c r="IAW71" s="1193"/>
      <c r="IAX71" s="1193"/>
      <c r="IAY71" s="1193"/>
      <c r="IAZ71" s="1193"/>
      <c r="IBA71" s="1193"/>
      <c r="IBB71" s="1193"/>
      <c r="IBC71" s="1193"/>
      <c r="IBD71" s="1193"/>
      <c r="IBE71" s="1193"/>
      <c r="IBF71" s="1193"/>
      <c r="IBG71" s="1193"/>
      <c r="IBH71" s="1193"/>
      <c r="IBI71" s="1193"/>
      <c r="IBJ71" s="1193"/>
      <c r="IBK71" s="1193"/>
      <c r="IBL71" s="1193"/>
      <c r="IBM71" s="1193"/>
      <c r="IBN71" s="1193"/>
      <c r="IBO71" s="1193"/>
      <c r="IBP71" s="1193"/>
      <c r="IBQ71" s="1193"/>
      <c r="IBR71" s="1193"/>
      <c r="IBS71" s="1193"/>
      <c r="IBT71" s="1193"/>
      <c r="IBU71" s="1193"/>
      <c r="IBV71" s="1193"/>
      <c r="IBW71" s="1193"/>
      <c r="IBX71" s="1193"/>
      <c r="IBY71" s="1193"/>
      <c r="IBZ71" s="1193"/>
      <c r="ICA71" s="1193"/>
      <c r="ICB71" s="1193"/>
      <c r="ICC71" s="1193"/>
      <c r="ICD71" s="1193"/>
      <c r="ICE71" s="1193"/>
      <c r="ICF71" s="1193"/>
      <c r="ICG71" s="1193"/>
      <c r="ICH71" s="1193"/>
      <c r="ICI71" s="1193"/>
      <c r="ICJ71" s="1193"/>
      <c r="ICK71" s="1193"/>
      <c r="ICL71" s="1193"/>
      <c r="ICM71" s="1193"/>
      <c r="ICN71" s="1193"/>
      <c r="ICO71" s="1193"/>
      <c r="ICP71" s="1193"/>
      <c r="ICQ71" s="1193"/>
      <c r="ICR71" s="1193"/>
      <c r="ICS71" s="1193"/>
      <c r="ICT71" s="1193"/>
      <c r="ICU71" s="1193"/>
      <c r="ICV71" s="1193"/>
      <c r="ICW71" s="1193"/>
      <c r="ICX71" s="1193"/>
      <c r="ICY71" s="1193"/>
      <c r="ICZ71" s="1193"/>
      <c r="IDA71" s="1193"/>
      <c r="IDB71" s="1193"/>
      <c r="IDC71" s="1193"/>
      <c r="IDD71" s="1193"/>
      <c r="IDE71" s="1193"/>
      <c r="IDF71" s="1193"/>
      <c r="IDG71" s="1193"/>
      <c r="IDH71" s="1193"/>
      <c r="IDI71" s="1193"/>
      <c r="IDJ71" s="1193"/>
      <c r="IDK71" s="1193"/>
      <c r="IDL71" s="1193"/>
      <c r="IDM71" s="1193"/>
      <c r="IDN71" s="1193"/>
      <c r="IDO71" s="1193"/>
      <c r="IDP71" s="1193"/>
      <c r="IDQ71" s="1193"/>
      <c r="IDR71" s="1193"/>
      <c r="IDS71" s="1193"/>
      <c r="IDT71" s="1193"/>
      <c r="IDU71" s="1193"/>
      <c r="IDV71" s="1193"/>
      <c r="IDW71" s="1193"/>
      <c r="IDX71" s="1193"/>
      <c r="IDY71" s="1193"/>
      <c r="IDZ71" s="1193"/>
      <c r="IEA71" s="1193"/>
      <c r="IEB71" s="1193"/>
      <c r="IEC71" s="1193"/>
      <c r="IED71" s="1193"/>
      <c r="IEE71" s="1193"/>
      <c r="IEF71" s="1193"/>
      <c r="IEG71" s="1193"/>
      <c r="IEH71" s="1193"/>
      <c r="IEI71" s="1193"/>
      <c r="IEJ71" s="1193"/>
      <c r="IEK71" s="1193"/>
      <c r="IEL71" s="1193"/>
      <c r="IEM71" s="1193"/>
      <c r="IEN71" s="1193"/>
      <c r="IEO71" s="1193"/>
      <c r="IEP71" s="1193"/>
      <c r="IEQ71" s="1193"/>
      <c r="IER71" s="1193"/>
      <c r="IES71" s="1193"/>
      <c r="IET71" s="1193"/>
      <c r="IEU71" s="1193"/>
      <c r="IEV71" s="1193"/>
      <c r="IEW71" s="1193"/>
      <c r="IEX71" s="1193"/>
      <c r="IEY71" s="1193"/>
      <c r="IEZ71" s="1193"/>
      <c r="IFA71" s="1193"/>
      <c r="IFB71" s="1193"/>
      <c r="IFC71" s="1193"/>
      <c r="IFD71" s="1193"/>
      <c r="IFE71" s="1193"/>
      <c r="IFF71" s="1193"/>
      <c r="IFG71" s="1193"/>
      <c r="IFH71" s="1193"/>
      <c r="IFI71" s="1193"/>
      <c r="IFJ71" s="1193"/>
      <c r="IFK71" s="1193"/>
      <c r="IFL71" s="1193"/>
      <c r="IFM71" s="1193"/>
      <c r="IFN71" s="1193"/>
      <c r="IFO71" s="1193"/>
      <c r="IFP71" s="1193"/>
      <c r="IFQ71" s="1193"/>
      <c r="IFR71" s="1193"/>
      <c r="IFS71" s="1193"/>
      <c r="IFT71" s="1193"/>
      <c r="IFU71" s="1193"/>
      <c r="IFV71" s="1193"/>
      <c r="IFW71" s="1193"/>
      <c r="IFX71" s="1193"/>
      <c r="IFY71" s="1193"/>
      <c r="IFZ71" s="1193"/>
      <c r="IGA71" s="1193"/>
      <c r="IGB71" s="1193"/>
      <c r="IGC71" s="1193"/>
      <c r="IGD71" s="1193"/>
      <c r="IGE71" s="1193"/>
      <c r="IGF71" s="1193"/>
      <c r="IGG71" s="1193"/>
      <c r="IGH71" s="1193"/>
      <c r="IGI71" s="1193"/>
      <c r="IGJ71" s="1193"/>
      <c r="IGK71" s="1193"/>
      <c r="IGL71" s="1193"/>
      <c r="IGM71" s="1193"/>
      <c r="IGN71" s="1193"/>
      <c r="IGO71" s="1193"/>
      <c r="IGP71" s="1193"/>
      <c r="IGQ71" s="1193"/>
      <c r="IGR71" s="1193"/>
      <c r="IGS71" s="1193"/>
      <c r="IGT71" s="1193"/>
      <c r="IGU71" s="1193"/>
      <c r="IGV71" s="1193"/>
      <c r="IGW71" s="1193"/>
      <c r="IGX71" s="1193"/>
      <c r="IGY71" s="1193"/>
      <c r="IGZ71" s="1193"/>
      <c r="IHA71" s="1193"/>
      <c r="IHB71" s="1193"/>
      <c r="IHC71" s="1193"/>
      <c r="IHD71" s="1193"/>
      <c r="IHE71" s="1193"/>
      <c r="IHF71" s="1193"/>
      <c r="IHG71" s="1193"/>
      <c r="IHH71" s="1193"/>
      <c r="IHI71" s="1193"/>
      <c r="IHJ71" s="1193"/>
      <c r="IHK71" s="1193"/>
      <c r="IHL71" s="1193"/>
      <c r="IHM71" s="1193"/>
      <c r="IHN71" s="1193"/>
      <c r="IHO71" s="1193"/>
      <c r="IHP71" s="1193"/>
      <c r="IHQ71" s="1193"/>
      <c r="IHR71" s="1193"/>
      <c r="IHS71" s="1193"/>
      <c r="IHT71" s="1193"/>
      <c r="IHU71" s="1193"/>
      <c r="IHV71" s="1193"/>
      <c r="IHW71" s="1193"/>
      <c r="IHX71" s="1193"/>
      <c r="IHY71" s="1193"/>
      <c r="IHZ71" s="1193"/>
      <c r="IIA71" s="1193"/>
      <c r="IIB71" s="1193"/>
      <c r="IIC71" s="1193"/>
      <c r="IID71" s="1193"/>
      <c r="IIE71" s="1193"/>
      <c r="IIF71" s="1193"/>
      <c r="IIG71" s="1193"/>
      <c r="IIH71" s="1193"/>
      <c r="III71" s="1193"/>
      <c r="IIJ71" s="1193"/>
      <c r="IIK71" s="1193"/>
      <c r="IIL71" s="1193"/>
      <c r="IIM71" s="1193"/>
      <c r="IIN71" s="1193"/>
      <c r="IIO71" s="1193"/>
      <c r="IIP71" s="1193"/>
      <c r="IIQ71" s="1193"/>
      <c r="IIR71" s="1193"/>
      <c r="IIS71" s="1193"/>
      <c r="IIT71" s="1193"/>
      <c r="IIU71" s="1193"/>
      <c r="IIV71" s="1193"/>
      <c r="IIW71" s="1193"/>
      <c r="IIX71" s="1193"/>
      <c r="IIY71" s="1193"/>
      <c r="IIZ71" s="1193"/>
      <c r="IJA71" s="1193"/>
      <c r="IJB71" s="1193"/>
      <c r="IJC71" s="1193"/>
      <c r="IJD71" s="1193"/>
      <c r="IJE71" s="1193"/>
      <c r="IJF71" s="1193"/>
      <c r="IJG71" s="1193"/>
      <c r="IJH71" s="1193"/>
      <c r="IJI71" s="1193"/>
      <c r="IJJ71" s="1193"/>
      <c r="IJK71" s="1193"/>
      <c r="IJL71" s="1193"/>
      <c r="IJM71" s="1193"/>
      <c r="IJN71" s="1193"/>
      <c r="IJO71" s="1193"/>
      <c r="IJP71" s="1193"/>
      <c r="IJQ71" s="1193"/>
      <c r="IJR71" s="1193"/>
      <c r="IJS71" s="1193"/>
      <c r="IJT71" s="1193"/>
      <c r="IJU71" s="1193"/>
      <c r="IJV71" s="1193"/>
      <c r="IJW71" s="1193"/>
      <c r="IJX71" s="1193"/>
      <c r="IJY71" s="1193"/>
      <c r="IJZ71" s="1193"/>
      <c r="IKA71" s="1193"/>
      <c r="IKB71" s="1193"/>
      <c r="IKC71" s="1193"/>
      <c r="IKD71" s="1193"/>
      <c r="IKE71" s="1193"/>
      <c r="IKF71" s="1193"/>
      <c r="IKG71" s="1193"/>
      <c r="IKH71" s="1193"/>
      <c r="IKI71" s="1193"/>
      <c r="IKJ71" s="1193"/>
      <c r="IKK71" s="1193"/>
      <c r="IKL71" s="1193"/>
      <c r="IKM71" s="1193"/>
      <c r="IKN71" s="1193"/>
      <c r="IKO71" s="1193"/>
      <c r="IKP71" s="1193"/>
      <c r="IKQ71" s="1193"/>
      <c r="IKR71" s="1193"/>
      <c r="IKS71" s="1193"/>
      <c r="IKT71" s="1193"/>
      <c r="IKU71" s="1193"/>
      <c r="IKV71" s="1193"/>
      <c r="IKW71" s="1193"/>
      <c r="IKX71" s="1193"/>
      <c r="IKY71" s="1193"/>
      <c r="IKZ71" s="1193"/>
      <c r="ILA71" s="1193"/>
      <c r="ILB71" s="1193"/>
      <c r="ILC71" s="1193"/>
      <c r="ILD71" s="1193"/>
      <c r="ILE71" s="1193"/>
      <c r="ILF71" s="1193"/>
      <c r="ILG71" s="1193"/>
      <c r="ILH71" s="1193"/>
      <c r="ILI71" s="1193"/>
      <c r="ILJ71" s="1193"/>
      <c r="ILK71" s="1193"/>
      <c r="ILL71" s="1193"/>
      <c r="ILM71" s="1193"/>
      <c r="ILN71" s="1193"/>
      <c r="ILO71" s="1193"/>
      <c r="ILP71" s="1193"/>
      <c r="ILQ71" s="1193"/>
      <c r="ILR71" s="1193"/>
      <c r="ILS71" s="1193"/>
      <c r="ILT71" s="1193"/>
      <c r="ILU71" s="1193"/>
      <c r="ILV71" s="1193"/>
      <c r="ILW71" s="1193"/>
      <c r="ILX71" s="1193"/>
      <c r="ILY71" s="1193"/>
      <c r="ILZ71" s="1193"/>
      <c r="IMA71" s="1193"/>
      <c r="IMB71" s="1193"/>
      <c r="IMC71" s="1193"/>
      <c r="IMD71" s="1193"/>
      <c r="IME71" s="1193"/>
      <c r="IMF71" s="1193"/>
      <c r="IMG71" s="1193"/>
      <c r="IMH71" s="1193"/>
      <c r="IMI71" s="1193"/>
      <c r="IMJ71" s="1193"/>
      <c r="IMK71" s="1193"/>
      <c r="IML71" s="1193"/>
      <c r="IMM71" s="1193"/>
      <c r="IMN71" s="1193"/>
      <c r="IMO71" s="1193"/>
      <c r="IMP71" s="1193"/>
      <c r="IMQ71" s="1193"/>
      <c r="IMR71" s="1193"/>
      <c r="IMS71" s="1193"/>
      <c r="IMT71" s="1193"/>
      <c r="IMU71" s="1193"/>
      <c r="IMV71" s="1193"/>
      <c r="IMW71" s="1193"/>
      <c r="IMX71" s="1193"/>
      <c r="IMY71" s="1193"/>
      <c r="IMZ71" s="1193"/>
      <c r="INA71" s="1193"/>
      <c r="INB71" s="1193"/>
      <c r="INC71" s="1193"/>
      <c r="IND71" s="1193"/>
      <c r="INE71" s="1193"/>
      <c r="INF71" s="1193"/>
      <c r="ING71" s="1193"/>
      <c r="INH71" s="1193"/>
      <c r="INI71" s="1193"/>
      <c r="INJ71" s="1193"/>
      <c r="INK71" s="1193"/>
      <c r="INL71" s="1193"/>
      <c r="INM71" s="1193"/>
      <c r="INN71" s="1193"/>
      <c r="INO71" s="1193"/>
      <c r="INP71" s="1193"/>
      <c r="INQ71" s="1193"/>
      <c r="INR71" s="1193"/>
      <c r="INS71" s="1193"/>
      <c r="INT71" s="1193"/>
      <c r="INU71" s="1193"/>
      <c r="INV71" s="1193"/>
      <c r="INW71" s="1193"/>
      <c r="INX71" s="1193"/>
      <c r="INY71" s="1193"/>
      <c r="INZ71" s="1193"/>
      <c r="IOA71" s="1193"/>
      <c r="IOB71" s="1193"/>
      <c r="IOC71" s="1193"/>
      <c r="IOD71" s="1193"/>
      <c r="IOE71" s="1193"/>
      <c r="IOF71" s="1193"/>
      <c r="IOG71" s="1193"/>
      <c r="IOH71" s="1193"/>
      <c r="IOI71" s="1193"/>
      <c r="IOJ71" s="1193"/>
      <c r="IOK71" s="1193"/>
      <c r="IOL71" s="1193"/>
      <c r="IOM71" s="1193"/>
      <c r="ION71" s="1193"/>
      <c r="IOO71" s="1193"/>
      <c r="IOP71" s="1193"/>
      <c r="IOQ71" s="1193"/>
      <c r="IOR71" s="1193"/>
      <c r="IOS71" s="1193"/>
      <c r="IOT71" s="1193"/>
      <c r="IOU71" s="1193"/>
      <c r="IOV71" s="1193"/>
      <c r="IOW71" s="1193"/>
      <c r="IOX71" s="1193"/>
      <c r="IOY71" s="1193"/>
      <c r="IOZ71" s="1193"/>
      <c r="IPA71" s="1193"/>
      <c r="IPB71" s="1193"/>
      <c r="IPC71" s="1193"/>
      <c r="IPD71" s="1193"/>
      <c r="IPE71" s="1193"/>
      <c r="IPF71" s="1193"/>
      <c r="IPG71" s="1193"/>
      <c r="IPH71" s="1193"/>
      <c r="IPI71" s="1193"/>
      <c r="IPJ71" s="1193"/>
      <c r="IPK71" s="1193"/>
      <c r="IPL71" s="1193"/>
      <c r="IPM71" s="1193"/>
      <c r="IPN71" s="1193"/>
      <c r="IPO71" s="1193"/>
      <c r="IPP71" s="1193"/>
      <c r="IPQ71" s="1193"/>
      <c r="IPR71" s="1193"/>
      <c r="IPS71" s="1193"/>
      <c r="IPT71" s="1193"/>
      <c r="IPU71" s="1193"/>
      <c r="IPV71" s="1193"/>
      <c r="IPW71" s="1193"/>
      <c r="IPX71" s="1193"/>
      <c r="IPY71" s="1193"/>
      <c r="IPZ71" s="1193"/>
      <c r="IQA71" s="1193"/>
      <c r="IQB71" s="1193"/>
      <c r="IQC71" s="1193"/>
      <c r="IQD71" s="1193"/>
      <c r="IQE71" s="1193"/>
      <c r="IQF71" s="1193"/>
      <c r="IQG71" s="1193"/>
      <c r="IQH71" s="1193"/>
      <c r="IQI71" s="1193"/>
      <c r="IQJ71" s="1193"/>
      <c r="IQK71" s="1193"/>
      <c r="IQL71" s="1193"/>
      <c r="IQM71" s="1193"/>
      <c r="IQN71" s="1193"/>
      <c r="IQO71" s="1193"/>
      <c r="IQP71" s="1193"/>
      <c r="IQQ71" s="1193"/>
      <c r="IQR71" s="1193"/>
      <c r="IQS71" s="1193"/>
      <c r="IQT71" s="1193"/>
      <c r="IQU71" s="1193"/>
      <c r="IQV71" s="1193"/>
      <c r="IQW71" s="1193"/>
      <c r="IQX71" s="1193"/>
      <c r="IQY71" s="1193"/>
      <c r="IQZ71" s="1193"/>
      <c r="IRA71" s="1193"/>
      <c r="IRB71" s="1193"/>
      <c r="IRC71" s="1193"/>
      <c r="IRD71" s="1193"/>
      <c r="IRE71" s="1193"/>
      <c r="IRF71" s="1193"/>
      <c r="IRG71" s="1193"/>
      <c r="IRH71" s="1193"/>
      <c r="IRI71" s="1193"/>
      <c r="IRJ71" s="1193"/>
      <c r="IRK71" s="1193"/>
      <c r="IRL71" s="1193"/>
      <c r="IRM71" s="1193"/>
      <c r="IRN71" s="1193"/>
      <c r="IRO71" s="1193"/>
      <c r="IRP71" s="1193"/>
      <c r="IRQ71" s="1193"/>
      <c r="IRR71" s="1193"/>
      <c r="IRS71" s="1193"/>
      <c r="IRT71" s="1193"/>
      <c r="IRU71" s="1193"/>
      <c r="IRV71" s="1193"/>
      <c r="IRW71" s="1193"/>
      <c r="IRX71" s="1193"/>
      <c r="IRY71" s="1193"/>
      <c r="IRZ71" s="1193"/>
      <c r="ISA71" s="1193"/>
      <c r="ISB71" s="1193"/>
      <c r="ISC71" s="1193"/>
      <c r="ISD71" s="1193"/>
      <c r="ISE71" s="1193"/>
      <c r="ISF71" s="1193"/>
      <c r="ISG71" s="1193"/>
      <c r="ISH71" s="1193"/>
      <c r="ISI71" s="1193"/>
      <c r="ISJ71" s="1193"/>
      <c r="ISK71" s="1193"/>
      <c r="ISL71" s="1193"/>
      <c r="ISM71" s="1193"/>
      <c r="ISN71" s="1193"/>
      <c r="ISO71" s="1193"/>
      <c r="ISP71" s="1193"/>
      <c r="ISQ71" s="1193"/>
      <c r="ISR71" s="1193"/>
      <c r="ISS71" s="1193"/>
      <c r="IST71" s="1193"/>
      <c r="ISU71" s="1193"/>
      <c r="ISV71" s="1193"/>
      <c r="ISW71" s="1193"/>
      <c r="ISX71" s="1193"/>
      <c r="ISY71" s="1193"/>
      <c r="ISZ71" s="1193"/>
      <c r="ITA71" s="1193"/>
      <c r="ITB71" s="1193"/>
      <c r="ITC71" s="1193"/>
      <c r="ITD71" s="1193"/>
      <c r="ITE71" s="1193"/>
      <c r="ITF71" s="1193"/>
      <c r="ITG71" s="1193"/>
      <c r="ITH71" s="1193"/>
      <c r="ITI71" s="1193"/>
      <c r="ITJ71" s="1193"/>
      <c r="ITK71" s="1193"/>
      <c r="ITL71" s="1193"/>
      <c r="ITM71" s="1193"/>
      <c r="ITN71" s="1193"/>
      <c r="ITO71" s="1193"/>
      <c r="ITP71" s="1193"/>
      <c r="ITQ71" s="1193"/>
      <c r="ITR71" s="1193"/>
      <c r="ITS71" s="1193"/>
      <c r="ITT71" s="1193"/>
      <c r="ITU71" s="1193"/>
      <c r="ITV71" s="1193"/>
      <c r="ITW71" s="1193"/>
      <c r="ITX71" s="1193"/>
      <c r="ITY71" s="1193"/>
      <c r="ITZ71" s="1193"/>
      <c r="IUA71" s="1193"/>
      <c r="IUB71" s="1193"/>
      <c r="IUC71" s="1193"/>
      <c r="IUD71" s="1193"/>
      <c r="IUE71" s="1193"/>
      <c r="IUF71" s="1193"/>
      <c r="IUG71" s="1193"/>
      <c r="IUH71" s="1193"/>
      <c r="IUI71" s="1193"/>
      <c r="IUJ71" s="1193"/>
      <c r="IUK71" s="1193"/>
      <c r="IUL71" s="1193"/>
      <c r="IUM71" s="1193"/>
      <c r="IUN71" s="1193"/>
      <c r="IUO71" s="1193"/>
      <c r="IUP71" s="1193"/>
      <c r="IUQ71" s="1193"/>
      <c r="IUR71" s="1193"/>
      <c r="IUS71" s="1193"/>
      <c r="IUT71" s="1193"/>
      <c r="IUU71" s="1193"/>
      <c r="IUV71" s="1193"/>
      <c r="IUW71" s="1193"/>
      <c r="IUX71" s="1193"/>
      <c r="IUY71" s="1193"/>
      <c r="IUZ71" s="1193"/>
      <c r="IVA71" s="1193"/>
      <c r="IVB71" s="1193"/>
      <c r="IVC71" s="1193"/>
      <c r="IVD71" s="1193"/>
      <c r="IVE71" s="1193"/>
      <c r="IVF71" s="1193"/>
      <c r="IVG71" s="1193"/>
      <c r="IVH71" s="1193"/>
      <c r="IVI71" s="1193"/>
      <c r="IVJ71" s="1193"/>
      <c r="IVK71" s="1193"/>
      <c r="IVL71" s="1193"/>
      <c r="IVM71" s="1193"/>
      <c r="IVN71" s="1193"/>
      <c r="IVO71" s="1193"/>
      <c r="IVP71" s="1193"/>
      <c r="IVQ71" s="1193"/>
      <c r="IVR71" s="1193"/>
      <c r="IVS71" s="1193"/>
      <c r="IVT71" s="1193"/>
      <c r="IVU71" s="1193"/>
      <c r="IVV71" s="1193"/>
      <c r="IVW71" s="1193"/>
      <c r="IVX71" s="1193"/>
      <c r="IVY71" s="1193"/>
      <c r="IVZ71" s="1193"/>
      <c r="IWA71" s="1193"/>
      <c r="IWB71" s="1193"/>
      <c r="IWC71" s="1193"/>
      <c r="IWD71" s="1193"/>
      <c r="IWE71" s="1193"/>
      <c r="IWF71" s="1193"/>
      <c r="IWG71" s="1193"/>
      <c r="IWH71" s="1193"/>
      <c r="IWI71" s="1193"/>
      <c r="IWJ71" s="1193"/>
      <c r="IWK71" s="1193"/>
      <c r="IWL71" s="1193"/>
      <c r="IWM71" s="1193"/>
      <c r="IWN71" s="1193"/>
      <c r="IWO71" s="1193"/>
      <c r="IWP71" s="1193"/>
      <c r="IWQ71" s="1193"/>
      <c r="IWR71" s="1193"/>
      <c r="IWS71" s="1193"/>
      <c r="IWT71" s="1193"/>
      <c r="IWU71" s="1193"/>
      <c r="IWV71" s="1193"/>
      <c r="IWW71" s="1193"/>
      <c r="IWX71" s="1193"/>
      <c r="IWY71" s="1193"/>
      <c r="IWZ71" s="1193"/>
      <c r="IXA71" s="1193"/>
      <c r="IXB71" s="1193"/>
      <c r="IXC71" s="1193"/>
      <c r="IXD71" s="1193"/>
      <c r="IXE71" s="1193"/>
      <c r="IXF71" s="1193"/>
      <c r="IXG71" s="1193"/>
      <c r="IXH71" s="1193"/>
      <c r="IXI71" s="1193"/>
      <c r="IXJ71" s="1193"/>
      <c r="IXK71" s="1193"/>
      <c r="IXL71" s="1193"/>
      <c r="IXM71" s="1193"/>
      <c r="IXN71" s="1193"/>
      <c r="IXO71" s="1193"/>
      <c r="IXP71" s="1193"/>
      <c r="IXQ71" s="1193"/>
      <c r="IXR71" s="1193"/>
      <c r="IXS71" s="1193"/>
      <c r="IXT71" s="1193"/>
      <c r="IXU71" s="1193"/>
      <c r="IXV71" s="1193"/>
      <c r="IXW71" s="1193"/>
      <c r="IXX71" s="1193"/>
      <c r="IXY71" s="1193"/>
      <c r="IXZ71" s="1193"/>
      <c r="IYA71" s="1193"/>
      <c r="IYB71" s="1193"/>
      <c r="IYC71" s="1193"/>
      <c r="IYD71" s="1193"/>
      <c r="IYE71" s="1193"/>
      <c r="IYF71" s="1193"/>
      <c r="IYG71" s="1193"/>
      <c r="IYH71" s="1193"/>
      <c r="IYI71" s="1193"/>
      <c r="IYJ71" s="1193"/>
      <c r="IYK71" s="1193"/>
      <c r="IYL71" s="1193"/>
      <c r="IYM71" s="1193"/>
      <c r="IYN71" s="1193"/>
      <c r="IYO71" s="1193"/>
      <c r="IYP71" s="1193"/>
      <c r="IYQ71" s="1193"/>
      <c r="IYR71" s="1193"/>
      <c r="IYS71" s="1193"/>
      <c r="IYT71" s="1193"/>
      <c r="IYU71" s="1193"/>
      <c r="IYV71" s="1193"/>
      <c r="IYW71" s="1193"/>
      <c r="IYX71" s="1193"/>
      <c r="IYY71" s="1193"/>
      <c r="IYZ71" s="1193"/>
      <c r="IZA71" s="1193"/>
      <c r="IZB71" s="1193"/>
      <c r="IZC71" s="1193"/>
      <c r="IZD71" s="1193"/>
      <c r="IZE71" s="1193"/>
      <c r="IZF71" s="1193"/>
      <c r="IZG71" s="1193"/>
      <c r="IZH71" s="1193"/>
      <c r="IZI71" s="1193"/>
      <c r="IZJ71" s="1193"/>
      <c r="IZK71" s="1193"/>
      <c r="IZL71" s="1193"/>
      <c r="IZM71" s="1193"/>
      <c r="IZN71" s="1193"/>
      <c r="IZO71" s="1193"/>
      <c r="IZP71" s="1193"/>
      <c r="IZQ71" s="1193"/>
      <c r="IZR71" s="1193"/>
      <c r="IZS71" s="1193"/>
      <c r="IZT71" s="1193"/>
      <c r="IZU71" s="1193"/>
      <c r="IZV71" s="1193"/>
      <c r="IZW71" s="1193"/>
      <c r="IZX71" s="1193"/>
      <c r="IZY71" s="1193"/>
      <c r="IZZ71" s="1193"/>
      <c r="JAA71" s="1193"/>
      <c r="JAB71" s="1193"/>
      <c r="JAC71" s="1193"/>
      <c r="JAD71" s="1193"/>
      <c r="JAE71" s="1193"/>
      <c r="JAF71" s="1193"/>
      <c r="JAG71" s="1193"/>
      <c r="JAH71" s="1193"/>
      <c r="JAI71" s="1193"/>
      <c r="JAJ71" s="1193"/>
      <c r="JAK71" s="1193"/>
      <c r="JAL71" s="1193"/>
      <c r="JAM71" s="1193"/>
      <c r="JAN71" s="1193"/>
      <c r="JAO71" s="1193"/>
      <c r="JAP71" s="1193"/>
      <c r="JAQ71" s="1193"/>
      <c r="JAR71" s="1193"/>
      <c r="JAS71" s="1193"/>
      <c r="JAT71" s="1193"/>
      <c r="JAU71" s="1193"/>
      <c r="JAV71" s="1193"/>
      <c r="JAW71" s="1193"/>
      <c r="JAX71" s="1193"/>
      <c r="JAY71" s="1193"/>
      <c r="JAZ71" s="1193"/>
      <c r="JBA71" s="1193"/>
      <c r="JBB71" s="1193"/>
      <c r="JBC71" s="1193"/>
      <c r="JBD71" s="1193"/>
      <c r="JBE71" s="1193"/>
      <c r="JBF71" s="1193"/>
      <c r="JBG71" s="1193"/>
      <c r="JBH71" s="1193"/>
      <c r="JBI71" s="1193"/>
      <c r="JBJ71" s="1193"/>
      <c r="JBK71" s="1193"/>
      <c r="JBL71" s="1193"/>
      <c r="JBM71" s="1193"/>
      <c r="JBN71" s="1193"/>
      <c r="JBO71" s="1193"/>
      <c r="JBP71" s="1193"/>
      <c r="JBQ71" s="1193"/>
      <c r="JBR71" s="1193"/>
      <c r="JBS71" s="1193"/>
      <c r="JBT71" s="1193"/>
      <c r="JBU71" s="1193"/>
      <c r="JBV71" s="1193"/>
      <c r="JBW71" s="1193"/>
      <c r="JBX71" s="1193"/>
      <c r="JBY71" s="1193"/>
      <c r="JBZ71" s="1193"/>
      <c r="JCA71" s="1193"/>
      <c r="JCB71" s="1193"/>
      <c r="JCC71" s="1193"/>
      <c r="JCD71" s="1193"/>
      <c r="JCE71" s="1193"/>
      <c r="JCF71" s="1193"/>
      <c r="JCG71" s="1193"/>
      <c r="JCH71" s="1193"/>
      <c r="JCI71" s="1193"/>
      <c r="JCJ71" s="1193"/>
      <c r="JCK71" s="1193"/>
      <c r="JCL71" s="1193"/>
      <c r="JCM71" s="1193"/>
      <c r="JCN71" s="1193"/>
      <c r="JCO71" s="1193"/>
      <c r="JCP71" s="1193"/>
      <c r="JCQ71" s="1193"/>
      <c r="JCR71" s="1193"/>
      <c r="JCS71" s="1193"/>
      <c r="JCT71" s="1193"/>
      <c r="JCU71" s="1193"/>
      <c r="JCV71" s="1193"/>
      <c r="JCW71" s="1193"/>
      <c r="JCX71" s="1193"/>
      <c r="JCY71" s="1193"/>
      <c r="JCZ71" s="1193"/>
      <c r="JDA71" s="1193"/>
      <c r="JDB71" s="1193"/>
      <c r="JDC71" s="1193"/>
      <c r="JDD71" s="1193"/>
      <c r="JDE71" s="1193"/>
      <c r="JDF71" s="1193"/>
      <c r="JDG71" s="1193"/>
      <c r="JDH71" s="1193"/>
      <c r="JDI71" s="1193"/>
      <c r="JDJ71" s="1193"/>
      <c r="JDK71" s="1193"/>
      <c r="JDL71" s="1193"/>
      <c r="JDM71" s="1193"/>
      <c r="JDN71" s="1193"/>
      <c r="JDO71" s="1193"/>
      <c r="JDP71" s="1193"/>
      <c r="JDQ71" s="1193"/>
      <c r="JDR71" s="1193"/>
      <c r="JDS71" s="1193"/>
      <c r="JDT71" s="1193"/>
      <c r="JDU71" s="1193"/>
      <c r="JDV71" s="1193"/>
      <c r="JDW71" s="1193"/>
      <c r="JDX71" s="1193"/>
      <c r="JDY71" s="1193"/>
      <c r="JDZ71" s="1193"/>
      <c r="JEA71" s="1193"/>
      <c r="JEB71" s="1193"/>
      <c r="JEC71" s="1193"/>
      <c r="JED71" s="1193"/>
      <c r="JEE71" s="1193"/>
      <c r="JEF71" s="1193"/>
      <c r="JEG71" s="1193"/>
      <c r="JEH71" s="1193"/>
      <c r="JEI71" s="1193"/>
      <c r="JEJ71" s="1193"/>
      <c r="JEK71" s="1193"/>
      <c r="JEL71" s="1193"/>
      <c r="JEM71" s="1193"/>
      <c r="JEN71" s="1193"/>
      <c r="JEO71" s="1193"/>
      <c r="JEP71" s="1193"/>
      <c r="JEQ71" s="1193"/>
      <c r="JER71" s="1193"/>
      <c r="JES71" s="1193"/>
      <c r="JET71" s="1193"/>
      <c r="JEU71" s="1193"/>
      <c r="JEV71" s="1193"/>
      <c r="JEW71" s="1193"/>
      <c r="JEX71" s="1193"/>
      <c r="JEY71" s="1193"/>
      <c r="JEZ71" s="1193"/>
      <c r="JFA71" s="1193"/>
      <c r="JFB71" s="1193"/>
      <c r="JFC71" s="1193"/>
      <c r="JFD71" s="1193"/>
      <c r="JFE71" s="1193"/>
      <c r="JFF71" s="1193"/>
      <c r="JFG71" s="1193"/>
      <c r="JFH71" s="1193"/>
      <c r="JFI71" s="1193"/>
      <c r="JFJ71" s="1193"/>
      <c r="JFK71" s="1193"/>
      <c r="JFL71" s="1193"/>
      <c r="JFM71" s="1193"/>
      <c r="JFN71" s="1193"/>
      <c r="JFO71" s="1193"/>
      <c r="JFP71" s="1193"/>
      <c r="JFQ71" s="1193"/>
      <c r="JFR71" s="1193"/>
      <c r="JFS71" s="1193"/>
      <c r="JFT71" s="1193"/>
      <c r="JFU71" s="1193"/>
      <c r="JFV71" s="1193"/>
      <c r="JFW71" s="1193"/>
      <c r="JFX71" s="1193"/>
      <c r="JFY71" s="1193"/>
      <c r="JFZ71" s="1193"/>
      <c r="JGA71" s="1193"/>
      <c r="JGB71" s="1193"/>
      <c r="JGC71" s="1193"/>
      <c r="JGD71" s="1193"/>
      <c r="JGE71" s="1193"/>
      <c r="JGF71" s="1193"/>
      <c r="JGG71" s="1193"/>
      <c r="JGH71" s="1193"/>
      <c r="JGI71" s="1193"/>
      <c r="JGJ71" s="1193"/>
      <c r="JGK71" s="1193"/>
      <c r="JGL71" s="1193"/>
      <c r="JGM71" s="1193"/>
      <c r="JGN71" s="1193"/>
      <c r="JGO71" s="1193"/>
      <c r="JGP71" s="1193"/>
      <c r="JGQ71" s="1193"/>
      <c r="JGR71" s="1193"/>
      <c r="JGS71" s="1193"/>
      <c r="JGT71" s="1193"/>
      <c r="JGU71" s="1193"/>
      <c r="JGV71" s="1193"/>
      <c r="JGW71" s="1193"/>
      <c r="JGX71" s="1193"/>
      <c r="JGY71" s="1193"/>
      <c r="JGZ71" s="1193"/>
      <c r="JHA71" s="1193"/>
      <c r="JHB71" s="1193"/>
      <c r="JHC71" s="1193"/>
      <c r="JHD71" s="1193"/>
      <c r="JHE71" s="1193"/>
      <c r="JHF71" s="1193"/>
      <c r="JHG71" s="1193"/>
      <c r="JHH71" s="1193"/>
      <c r="JHI71" s="1193"/>
      <c r="JHJ71" s="1193"/>
      <c r="JHK71" s="1193"/>
      <c r="JHL71" s="1193"/>
      <c r="JHM71" s="1193"/>
      <c r="JHN71" s="1193"/>
      <c r="JHO71" s="1193"/>
      <c r="JHP71" s="1193"/>
      <c r="JHQ71" s="1193"/>
      <c r="JHR71" s="1193"/>
      <c r="JHS71" s="1193"/>
      <c r="JHT71" s="1193"/>
      <c r="JHU71" s="1193"/>
      <c r="JHV71" s="1193"/>
      <c r="JHW71" s="1193"/>
      <c r="JHX71" s="1193"/>
      <c r="JHY71" s="1193"/>
      <c r="JHZ71" s="1193"/>
      <c r="JIA71" s="1193"/>
      <c r="JIB71" s="1193"/>
      <c r="JIC71" s="1193"/>
      <c r="JID71" s="1193"/>
      <c r="JIE71" s="1193"/>
      <c r="JIF71" s="1193"/>
      <c r="JIG71" s="1193"/>
      <c r="JIH71" s="1193"/>
      <c r="JII71" s="1193"/>
      <c r="JIJ71" s="1193"/>
      <c r="JIK71" s="1193"/>
      <c r="JIL71" s="1193"/>
      <c r="JIM71" s="1193"/>
      <c r="JIN71" s="1193"/>
      <c r="JIO71" s="1193"/>
      <c r="JIP71" s="1193"/>
      <c r="JIQ71" s="1193"/>
      <c r="JIR71" s="1193"/>
      <c r="JIS71" s="1193"/>
      <c r="JIT71" s="1193"/>
      <c r="JIU71" s="1193"/>
      <c r="JIV71" s="1193"/>
      <c r="JIW71" s="1193"/>
      <c r="JIX71" s="1193"/>
      <c r="JIY71" s="1193"/>
      <c r="JIZ71" s="1193"/>
      <c r="JJA71" s="1193"/>
      <c r="JJB71" s="1193"/>
      <c r="JJC71" s="1193"/>
      <c r="JJD71" s="1193"/>
      <c r="JJE71" s="1193"/>
      <c r="JJF71" s="1193"/>
      <c r="JJG71" s="1193"/>
      <c r="JJH71" s="1193"/>
      <c r="JJI71" s="1193"/>
      <c r="JJJ71" s="1193"/>
      <c r="JJK71" s="1193"/>
      <c r="JJL71" s="1193"/>
      <c r="JJM71" s="1193"/>
      <c r="JJN71" s="1193"/>
      <c r="JJO71" s="1193"/>
      <c r="JJP71" s="1193"/>
      <c r="JJQ71" s="1193"/>
      <c r="JJR71" s="1193"/>
      <c r="JJS71" s="1193"/>
      <c r="JJT71" s="1193"/>
      <c r="JJU71" s="1193"/>
      <c r="JJV71" s="1193"/>
      <c r="JJW71" s="1193"/>
      <c r="JJX71" s="1193"/>
      <c r="JJY71" s="1193"/>
      <c r="JJZ71" s="1193"/>
      <c r="JKA71" s="1193"/>
      <c r="JKB71" s="1193"/>
      <c r="JKC71" s="1193"/>
      <c r="JKD71" s="1193"/>
      <c r="JKE71" s="1193"/>
      <c r="JKF71" s="1193"/>
      <c r="JKG71" s="1193"/>
      <c r="JKH71" s="1193"/>
      <c r="JKI71" s="1193"/>
      <c r="JKJ71" s="1193"/>
      <c r="JKK71" s="1193"/>
      <c r="JKL71" s="1193"/>
      <c r="JKM71" s="1193"/>
      <c r="JKN71" s="1193"/>
      <c r="JKO71" s="1193"/>
      <c r="JKP71" s="1193"/>
      <c r="JKQ71" s="1193"/>
      <c r="JKR71" s="1193"/>
      <c r="JKS71" s="1193"/>
      <c r="JKT71" s="1193"/>
      <c r="JKU71" s="1193"/>
      <c r="JKV71" s="1193"/>
      <c r="JKW71" s="1193"/>
      <c r="JKX71" s="1193"/>
      <c r="JKY71" s="1193"/>
      <c r="JKZ71" s="1193"/>
      <c r="JLA71" s="1193"/>
      <c r="JLB71" s="1193"/>
      <c r="JLC71" s="1193"/>
      <c r="JLD71" s="1193"/>
      <c r="JLE71" s="1193"/>
      <c r="JLF71" s="1193"/>
      <c r="JLG71" s="1193"/>
      <c r="JLH71" s="1193"/>
      <c r="JLI71" s="1193"/>
      <c r="JLJ71" s="1193"/>
      <c r="JLK71" s="1193"/>
      <c r="JLL71" s="1193"/>
      <c r="JLM71" s="1193"/>
      <c r="JLN71" s="1193"/>
      <c r="JLO71" s="1193"/>
      <c r="JLP71" s="1193"/>
      <c r="JLQ71" s="1193"/>
      <c r="JLR71" s="1193"/>
      <c r="JLS71" s="1193"/>
      <c r="JLT71" s="1193"/>
      <c r="JLU71" s="1193"/>
      <c r="JLV71" s="1193"/>
      <c r="JLW71" s="1193"/>
      <c r="JLX71" s="1193"/>
      <c r="JLY71" s="1193"/>
      <c r="JLZ71" s="1193"/>
      <c r="JMA71" s="1193"/>
      <c r="JMB71" s="1193"/>
      <c r="JMC71" s="1193"/>
      <c r="JMD71" s="1193"/>
      <c r="JME71" s="1193"/>
      <c r="JMF71" s="1193"/>
      <c r="JMG71" s="1193"/>
      <c r="JMH71" s="1193"/>
      <c r="JMI71" s="1193"/>
      <c r="JMJ71" s="1193"/>
      <c r="JMK71" s="1193"/>
      <c r="JML71" s="1193"/>
      <c r="JMM71" s="1193"/>
      <c r="JMN71" s="1193"/>
      <c r="JMO71" s="1193"/>
      <c r="JMP71" s="1193"/>
      <c r="JMQ71" s="1193"/>
      <c r="JMR71" s="1193"/>
      <c r="JMS71" s="1193"/>
      <c r="JMT71" s="1193"/>
      <c r="JMU71" s="1193"/>
      <c r="JMV71" s="1193"/>
      <c r="JMW71" s="1193"/>
      <c r="JMX71" s="1193"/>
      <c r="JMY71" s="1193"/>
      <c r="JMZ71" s="1193"/>
      <c r="JNA71" s="1193"/>
      <c r="JNB71" s="1193"/>
      <c r="JNC71" s="1193"/>
      <c r="JND71" s="1193"/>
      <c r="JNE71" s="1193"/>
      <c r="JNF71" s="1193"/>
      <c r="JNG71" s="1193"/>
      <c r="JNH71" s="1193"/>
      <c r="JNI71" s="1193"/>
      <c r="JNJ71" s="1193"/>
      <c r="JNK71" s="1193"/>
      <c r="JNL71" s="1193"/>
      <c r="JNM71" s="1193"/>
      <c r="JNN71" s="1193"/>
      <c r="JNO71" s="1193"/>
      <c r="JNP71" s="1193"/>
      <c r="JNQ71" s="1193"/>
      <c r="JNR71" s="1193"/>
      <c r="JNS71" s="1193"/>
      <c r="JNT71" s="1193"/>
      <c r="JNU71" s="1193"/>
      <c r="JNV71" s="1193"/>
      <c r="JNW71" s="1193"/>
      <c r="JNX71" s="1193"/>
      <c r="JNY71" s="1193"/>
      <c r="JNZ71" s="1193"/>
      <c r="JOA71" s="1193"/>
      <c r="JOB71" s="1193"/>
      <c r="JOC71" s="1193"/>
      <c r="JOD71" s="1193"/>
      <c r="JOE71" s="1193"/>
      <c r="JOF71" s="1193"/>
      <c r="JOG71" s="1193"/>
      <c r="JOH71" s="1193"/>
      <c r="JOI71" s="1193"/>
      <c r="JOJ71" s="1193"/>
      <c r="JOK71" s="1193"/>
      <c r="JOL71" s="1193"/>
      <c r="JOM71" s="1193"/>
      <c r="JON71" s="1193"/>
      <c r="JOO71" s="1193"/>
      <c r="JOP71" s="1193"/>
      <c r="JOQ71" s="1193"/>
      <c r="JOR71" s="1193"/>
      <c r="JOS71" s="1193"/>
      <c r="JOT71" s="1193"/>
      <c r="JOU71" s="1193"/>
      <c r="JOV71" s="1193"/>
      <c r="JOW71" s="1193"/>
      <c r="JOX71" s="1193"/>
      <c r="JOY71" s="1193"/>
      <c r="JOZ71" s="1193"/>
      <c r="JPA71" s="1193"/>
      <c r="JPB71" s="1193"/>
      <c r="JPC71" s="1193"/>
      <c r="JPD71" s="1193"/>
      <c r="JPE71" s="1193"/>
      <c r="JPF71" s="1193"/>
      <c r="JPG71" s="1193"/>
      <c r="JPH71" s="1193"/>
      <c r="JPI71" s="1193"/>
      <c r="JPJ71" s="1193"/>
      <c r="JPK71" s="1193"/>
      <c r="JPL71" s="1193"/>
      <c r="JPM71" s="1193"/>
      <c r="JPN71" s="1193"/>
      <c r="JPO71" s="1193"/>
      <c r="JPP71" s="1193"/>
      <c r="JPQ71" s="1193"/>
      <c r="JPR71" s="1193"/>
      <c r="JPS71" s="1193"/>
      <c r="JPT71" s="1193"/>
      <c r="JPU71" s="1193"/>
      <c r="JPV71" s="1193"/>
      <c r="JPW71" s="1193"/>
      <c r="JPX71" s="1193"/>
      <c r="JPY71" s="1193"/>
      <c r="JPZ71" s="1193"/>
      <c r="JQA71" s="1193"/>
      <c r="JQB71" s="1193"/>
      <c r="JQC71" s="1193"/>
      <c r="JQD71" s="1193"/>
      <c r="JQE71" s="1193"/>
      <c r="JQF71" s="1193"/>
      <c r="JQG71" s="1193"/>
      <c r="JQH71" s="1193"/>
      <c r="JQI71" s="1193"/>
      <c r="JQJ71" s="1193"/>
      <c r="JQK71" s="1193"/>
      <c r="JQL71" s="1193"/>
      <c r="JQM71" s="1193"/>
      <c r="JQN71" s="1193"/>
      <c r="JQO71" s="1193"/>
      <c r="JQP71" s="1193"/>
      <c r="JQQ71" s="1193"/>
      <c r="JQR71" s="1193"/>
      <c r="JQS71" s="1193"/>
      <c r="JQT71" s="1193"/>
      <c r="JQU71" s="1193"/>
      <c r="JQV71" s="1193"/>
      <c r="JQW71" s="1193"/>
      <c r="JQX71" s="1193"/>
      <c r="JQY71" s="1193"/>
      <c r="JQZ71" s="1193"/>
      <c r="JRA71" s="1193"/>
      <c r="JRB71" s="1193"/>
      <c r="JRC71" s="1193"/>
      <c r="JRD71" s="1193"/>
      <c r="JRE71" s="1193"/>
      <c r="JRF71" s="1193"/>
      <c r="JRG71" s="1193"/>
      <c r="JRH71" s="1193"/>
      <c r="JRI71" s="1193"/>
      <c r="JRJ71" s="1193"/>
      <c r="JRK71" s="1193"/>
      <c r="JRL71" s="1193"/>
      <c r="JRM71" s="1193"/>
      <c r="JRN71" s="1193"/>
      <c r="JRO71" s="1193"/>
      <c r="JRP71" s="1193"/>
      <c r="JRQ71" s="1193"/>
      <c r="JRR71" s="1193"/>
      <c r="JRS71" s="1193"/>
      <c r="JRT71" s="1193"/>
      <c r="JRU71" s="1193"/>
      <c r="JRV71" s="1193"/>
      <c r="JRW71" s="1193"/>
      <c r="JRX71" s="1193"/>
      <c r="JRY71" s="1193"/>
      <c r="JRZ71" s="1193"/>
      <c r="JSA71" s="1193"/>
      <c r="JSB71" s="1193"/>
      <c r="JSC71" s="1193"/>
      <c r="JSD71" s="1193"/>
      <c r="JSE71" s="1193"/>
      <c r="JSF71" s="1193"/>
      <c r="JSG71" s="1193"/>
      <c r="JSH71" s="1193"/>
      <c r="JSI71" s="1193"/>
      <c r="JSJ71" s="1193"/>
      <c r="JSK71" s="1193"/>
      <c r="JSL71" s="1193"/>
      <c r="JSM71" s="1193"/>
      <c r="JSN71" s="1193"/>
      <c r="JSO71" s="1193"/>
      <c r="JSP71" s="1193"/>
      <c r="JSQ71" s="1193"/>
      <c r="JSR71" s="1193"/>
      <c r="JSS71" s="1193"/>
      <c r="JST71" s="1193"/>
      <c r="JSU71" s="1193"/>
      <c r="JSV71" s="1193"/>
      <c r="JSW71" s="1193"/>
      <c r="JSX71" s="1193"/>
      <c r="JSY71" s="1193"/>
      <c r="JSZ71" s="1193"/>
      <c r="JTA71" s="1193"/>
      <c r="JTB71" s="1193"/>
      <c r="JTC71" s="1193"/>
      <c r="JTD71" s="1193"/>
      <c r="JTE71" s="1193"/>
      <c r="JTF71" s="1193"/>
      <c r="JTG71" s="1193"/>
      <c r="JTH71" s="1193"/>
      <c r="JTI71" s="1193"/>
      <c r="JTJ71" s="1193"/>
      <c r="JTK71" s="1193"/>
      <c r="JTL71" s="1193"/>
      <c r="JTM71" s="1193"/>
      <c r="JTN71" s="1193"/>
      <c r="JTO71" s="1193"/>
      <c r="JTP71" s="1193"/>
      <c r="JTQ71" s="1193"/>
      <c r="JTR71" s="1193"/>
      <c r="JTS71" s="1193"/>
      <c r="JTT71" s="1193"/>
      <c r="JTU71" s="1193"/>
      <c r="JTV71" s="1193"/>
      <c r="JTW71" s="1193"/>
      <c r="JTX71" s="1193"/>
      <c r="JTY71" s="1193"/>
      <c r="JTZ71" s="1193"/>
      <c r="JUA71" s="1193"/>
      <c r="JUB71" s="1193"/>
      <c r="JUC71" s="1193"/>
      <c r="JUD71" s="1193"/>
      <c r="JUE71" s="1193"/>
      <c r="JUF71" s="1193"/>
      <c r="JUG71" s="1193"/>
      <c r="JUH71" s="1193"/>
      <c r="JUI71" s="1193"/>
      <c r="JUJ71" s="1193"/>
      <c r="JUK71" s="1193"/>
      <c r="JUL71" s="1193"/>
      <c r="JUM71" s="1193"/>
      <c r="JUN71" s="1193"/>
      <c r="JUO71" s="1193"/>
      <c r="JUP71" s="1193"/>
      <c r="JUQ71" s="1193"/>
      <c r="JUR71" s="1193"/>
      <c r="JUS71" s="1193"/>
      <c r="JUT71" s="1193"/>
      <c r="JUU71" s="1193"/>
      <c r="JUV71" s="1193"/>
      <c r="JUW71" s="1193"/>
      <c r="JUX71" s="1193"/>
      <c r="JUY71" s="1193"/>
      <c r="JUZ71" s="1193"/>
      <c r="JVA71" s="1193"/>
      <c r="JVB71" s="1193"/>
      <c r="JVC71" s="1193"/>
      <c r="JVD71" s="1193"/>
      <c r="JVE71" s="1193"/>
      <c r="JVF71" s="1193"/>
      <c r="JVG71" s="1193"/>
      <c r="JVH71" s="1193"/>
      <c r="JVI71" s="1193"/>
      <c r="JVJ71" s="1193"/>
      <c r="JVK71" s="1193"/>
      <c r="JVL71" s="1193"/>
      <c r="JVM71" s="1193"/>
      <c r="JVN71" s="1193"/>
      <c r="JVO71" s="1193"/>
      <c r="JVP71" s="1193"/>
      <c r="JVQ71" s="1193"/>
      <c r="JVR71" s="1193"/>
      <c r="JVS71" s="1193"/>
      <c r="JVT71" s="1193"/>
      <c r="JVU71" s="1193"/>
      <c r="JVV71" s="1193"/>
      <c r="JVW71" s="1193"/>
      <c r="JVX71" s="1193"/>
      <c r="JVY71" s="1193"/>
      <c r="JVZ71" s="1193"/>
      <c r="JWA71" s="1193"/>
      <c r="JWB71" s="1193"/>
      <c r="JWC71" s="1193"/>
      <c r="JWD71" s="1193"/>
      <c r="JWE71" s="1193"/>
      <c r="JWF71" s="1193"/>
      <c r="JWG71" s="1193"/>
      <c r="JWH71" s="1193"/>
      <c r="JWI71" s="1193"/>
      <c r="JWJ71" s="1193"/>
      <c r="JWK71" s="1193"/>
      <c r="JWL71" s="1193"/>
      <c r="JWM71" s="1193"/>
      <c r="JWN71" s="1193"/>
      <c r="JWO71" s="1193"/>
      <c r="JWP71" s="1193"/>
      <c r="JWQ71" s="1193"/>
      <c r="JWR71" s="1193"/>
      <c r="JWS71" s="1193"/>
      <c r="JWT71" s="1193"/>
      <c r="JWU71" s="1193"/>
      <c r="JWV71" s="1193"/>
      <c r="JWW71" s="1193"/>
      <c r="JWX71" s="1193"/>
      <c r="JWY71" s="1193"/>
      <c r="JWZ71" s="1193"/>
      <c r="JXA71" s="1193"/>
      <c r="JXB71" s="1193"/>
      <c r="JXC71" s="1193"/>
      <c r="JXD71" s="1193"/>
      <c r="JXE71" s="1193"/>
      <c r="JXF71" s="1193"/>
      <c r="JXG71" s="1193"/>
      <c r="JXH71" s="1193"/>
      <c r="JXI71" s="1193"/>
      <c r="JXJ71" s="1193"/>
      <c r="JXK71" s="1193"/>
      <c r="JXL71" s="1193"/>
      <c r="JXM71" s="1193"/>
      <c r="JXN71" s="1193"/>
      <c r="JXO71" s="1193"/>
      <c r="JXP71" s="1193"/>
      <c r="JXQ71" s="1193"/>
      <c r="JXR71" s="1193"/>
      <c r="JXS71" s="1193"/>
      <c r="JXT71" s="1193"/>
      <c r="JXU71" s="1193"/>
      <c r="JXV71" s="1193"/>
      <c r="JXW71" s="1193"/>
      <c r="JXX71" s="1193"/>
      <c r="JXY71" s="1193"/>
      <c r="JXZ71" s="1193"/>
      <c r="JYA71" s="1193"/>
      <c r="JYB71" s="1193"/>
      <c r="JYC71" s="1193"/>
      <c r="JYD71" s="1193"/>
      <c r="JYE71" s="1193"/>
      <c r="JYF71" s="1193"/>
      <c r="JYG71" s="1193"/>
      <c r="JYH71" s="1193"/>
      <c r="JYI71" s="1193"/>
      <c r="JYJ71" s="1193"/>
      <c r="JYK71" s="1193"/>
      <c r="JYL71" s="1193"/>
      <c r="JYM71" s="1193"/>
      <c r="JYN71" s="1193"/>
      <c r="JYO71" s="1193"/>
      <c r="JYP71" s="1193"/>
      <c r="JYQ71" s="1193"/>
      <c r="JYR71" s="1193"/>
      <c r="JYS71" s="1193"/>
      <c r="JYT71" s="1193"/>
      <c r="JYU71" s="1193"/>
      <c r="JYV71" s="1193"/>
      <c r="JYW71" s="1193"/>
      <c r="JYX71" s="1193"/>
      <c r="JYY71" s="1193"/>
      <c r="JYZ71" s="1193"/>
      <c r="JZA71" s="1193"/>
      <c r="JZB71" s="1193"/>
      <c r="JZC71" s="1193"/>
      <c r="JZD71" s="1193"/>
      <c r="JZE71" s="1193"/>
      <c r="JZF71" s="1193"/>
      <c r="JZG71" s="1193"/>
      <c r="JZH71" s="1193"/>
      <c r="JZI71" s="1193"/>
      <c r="JZJ71" s="1193"/>
      <c r="JZK71" s="1193"/>
      <c r="JZL71" s="1193"/>
      <c r="JZM71" s="1193"/>
      <c r="JZN71" s="1193"/>
      <c r="JZO71" s="1193"/>
      <c r="JZP71" s="1193"/>
      <c r="JZQ71" s="1193"/>
      <c r="JZR71" s="1193"/>
      <c r="JZS71" s="1193"/>
      <c r="JZT71" s="1193"/>
      <c r="JZU71" s="1193"/>
      <c r="JZV71" s="1193"/>
      <c r="JZW71" s="1193"/>
      <c r="JZX71" s="1193"/>
      <c r="JZY71" s="1193"/>
      <c r="JZZ71" s="1193"/>
      <c r="KAA71" s="1193"/>
      <c r="KAB71" s="1193"/>
      <c r="KAC71" s="1193"/>
      <c r="KAD71" s="1193"/>
      <c r="KAE71" s="1193"/>
      <c r="KAF71" s="1193"/>
      <c r="KAG71" s="1193"/>
      <c r="KAH71" s="1193"/>
      <c r="KAI71" s="1193"/>
      <c r="KAJ71" s="1193"/>
      <c r="KAK71" s="1193"/>
      <c r="KAL71" s="1193"/>
      <c r="KAM71" s="1193"/>
      <c r="KAN71" s="1193"/>
      <c r="KAO71" s="1193"/>
      <c r="KAP71" s="1193"/>
      <c r="KAQ71" s="1193"/>
      <c r="KAR71" s="1193"/>
      <c r="KAS71" s="1193"/>
      <c r="KAT71" s="1193"/>
      <c r="KAU71" s="1193"/>
      <c r="KAV71" s="1193"/>
      <c r="KAW71" s="1193"/>
      <c r="KAX71" s="1193"/>
      <c r="KAY71" s="1193"/>
      <c r="KAZ71" s="1193"/>
      <c r="KBA71" s="1193"/>
      <c r="KBB71" s="1193"/>
      <c r="KBC71" s="1193"/>
      <c r="KBD71" s="1193"/>
      <c r="KBE71" s="1193"/>
      <c r="KBF71" s="1193"/>
      <c r="KBG71" s="1193"/>
      <c r="KBH71" s="1193"/>
      <c r="KBI71" s="1193"/>
      <c r="KBJ71" s="1193"/>
      <c r="KBK71" s="1193"/>
      <c r="KBL71" s="1193"/>
      <c r="KBM71" s="1193"/>
      <c r="KBN71" s="1193"/>
      <c r="KBO71" s="1193"/>
      <c r="KBP71" s="1193"/>
      <c r="KBQ71" s="1193"/>
      <c r="KBR71" s="1193"/>
      <c r="KBS71" s="1193"/>
      <c r="KBT71" s="1193"/>
      <c r="KBU71" s="1193"/>
      <c r="KBV71" s="1193"/>
      <c r="KBW71" s="1193"/>
      <c r="KBX71" s="1193"/>
      <c r="KBY71" s="1193"/>
      <c r="KBZ71" s="1193"/>
      <c r="KCA71" s="1193"/>
      <c r="KCB71" s="1193"/>
      <c r="KCC71" s="1193"/>
      <c r="KCD71" s="1193"/>
      <c r="KCE71" s="1193"/>
      <c r="KCF71" s="1193"/>
      <c r="KCG71" s="1193"/>
      <c r="KCH71" s="1193"/>
      <c r="KCI71" s="1193"/>
      <c r="KCJ71" s="1193"/>
      <c r="KCK71" s="1193"/>
      <c r="KCL71" s="1193"/>
      <c r="KCM71" s="1193"/>
      <c r="KCN71" s="1193"/>
      <c r="KCO71" s="1193"/>
      <c r="KCP71" s="1193"/>
      <c r="KCQ71" s="1193"/>
      <c r="KCR71" s="1193"/>
      <c r="KCS71" s="1193"/>
      <c r="KCT71" s="1193"/>
      <c r="KCU71" s="1193"/>
      <c r="KCV71" s="1193"/>
      <c r="KCW71" s="1193"/>
      <c r="KCX71" s="1193"/>
      <c r="KCY71" s="1193"/>
      <c r="KCZ71" s="1193"/>
      <c r="KDA71" s="1193"/>
      <c r="KDB71" s="1193"/>
      <c r="KDC71" s="1193"/>
      <c r="KDD71" s="1193"/>
      <c r="KDE71" s="1193"/>
      <c r="KDF71" s="1193"/>
      <c r="KDG71" s="1193"/>
      <c r="KDH71" s="1193"/>
      <c r="KDI71" s="1193"/>
      <c r="KDJ71" s="1193"/>
      <c r="KDK71" s="1193"/>
      <c r="KDL71" s="1193"/>
      <c r="KDM71" s="1193"/>
      <c r="KDN71" s="1193"/>
      <c r="KDO71" s="1193"/>
      <c r="KDP71" s="1193"/>
      <c r="KDQ71" s="1193"/>
      <c r="KDR71" s="1193"/>
      <c r="KDS71" s="1193"/>
      <c r="KDT71" s="1193"/>
      <c r="KDU71" s="1193"/>
      <c r="KDV71" s="1193"/>
      <c r="KDW71" s="1193"/>
      <c r="KDX71" s="1193"/>
      <c r="KDY71" s="1193"/>
      <c r="KDZ71" s="1193"/>
      <c r="KEA71" s="1193"/>
      <c r="KEB71" s="1193"/>
      <c r="KEC71" s="1193"/>
      <c r="KED71" s="1193"/>
      <c r="KEE71" s="1193"/>
      <c r="KEF71" s="1193"/>
      <c r="KEG71" s="1193"/>
      <c r="KEH71" s="1193"/>
      <c r="KEI71" s="1193"/>
      <c r="KEJ71" s="1193"/>
      <c r="KEK71" s="1193"/>
      <c r="KEL71" s="1193"/>
      <c r="KEM71" s="1193"/>
      <c r="KEN71" s="1193"/>
      <c r="KEO71" s="1193"/>
      <c r="KEP71" s="1193"/>
      <c r="KEQ71" s="1193"/>
      <c r="KER71" s="1193"/>
      <c r="KES71" s="1193"/>
      <c r="KET71" s="1193"/>
      <c r="KEU71" s="1193"/>
      <c r="KEV71" s="1193"/>
      <c r="KEW71" s="1193"/>
      <c r="KEX71" s="1193"/>
      <c r="KEY71" s="1193"/>
      <c r="KEZ71" s="1193"/>
      <c r="KFA71" s="1193"/>
      <c r="KFB71" s="1193"/>
      <c r="KFC71" s="1193"/>
      <c r="KFD71" s="1193"/>
      <c r="KFE71" s="1193"/>
      <c r="KFF71" s="1193"/>
      <c r="KFG71" s="1193"/>
      <c r="KFH71" s="1193"/>
      <c r="KFI71" s="1193"/>
      <c r="KFJ71" s="1193"/>
      <c r="KFK71" s="1193"/>
      <c r="KFL71" s="1193"/>
      <c r="KFM71" s="1193"/>
      <c r="KFN71" s="1193"/>
      <c r="KFO71" s="1193"/>
      <c r="KFP71" s="1193"/>
      <c r="KFQ71" s="1193"/>
      <c r="KFR71" s="1193"/>
      <c r="KFS71" s="1193"/>
      <c r="KFT71" s="1193"/>
      <c r="KFU71" s="1193"/>
      <c r="KFV71" s="1193"/>
      <c r="KFW71" s="1193"/>
      <c r="KFX71" s="1193"/>
      <c r="KFY71" s="1193"/>
      <c r="KFZ71" s="1193"/>
      <c r="KGA71" s="1193"/>
      <c r="KGB71" s="1193"/>
      <c r="KGC71" s="1193"/>
      <c r="KGD71" s="1193"/>
      <c r="KGE71" s="1193"/>
      <c r="KGF71" s="1193"/>
      <c r="KGG71" s="1193"/>
      <c r="KGH71" s="1193"/>
      <c r="KGI71" s="1193"/>
      <c r="KGJ71" s="1193"/>
      <c r="KGK71" s="1193"/>
      <c r="KGL71" s="1193"/>
      <c r="KGM71" s="1193"/>
      <c r="KGN71" s="1193"/>
      <c r="KGO71" s="1193"/>
      <c r="KGP71" s="1193"/>
      <c r="KGQ71" s="1193"/>
      <c r="KGR71" s="1193"/>
      <c r="KGS71" s="1193"/>
      <c r="KGT71" s="1193"/>
      <c r="KGU71" s="1193"/>
      <c r="KGV71" s="1193"/>
      <c r="KGW71" s="1193"/>
      <c r="KGX71" s="1193"/>
      <c r="KGY71" s="1193"/>
      <c r="KGZ71" s="1193"/>
      <c r="KHA71" s="1193"/>
      <c r="KHB71" s="1193"/>
      <c r="KHC71" s="1193"/>
      <c r="KHD71" s="1193"/>
      <c r="KHE71" s="1193"/>
      <c r="KHF71" s="1193"/>
      <c r="KHG71" s="1193"/>
      <c r="KHH71" s="1193"/>
      <c r="KHI71" s="1193"/>
      <c r="KHJ71" s="1193"/>
      <c r="KHK71" s="1193"/>
      <c r="KHL71" s="1193"/>
      <c r="KHM71" s="1193"/>
      <c r="KHN71" s="1193"/>
      <c r="KHO71" s="1193"/>
      <c r="KHP71" s="1193"/>
      <c r="KHQ71" s="1193"/>
      <c r="KHR71" s="1193"/>
      <c r="KHS71" s="1193"/>
      <c r="KHT71" s="1193"/>
      <c r="KHU71" s="1193"/>
      <c r="KHV71" s="1193"/>
      <c r="KHW71" s="1193"/>
      <c r="KHX71" s="1193"/>
      <c r="KHY71" s="1193"/>
      <c r="KHZ71" s="1193"/>
      <c r="KIA71" s="1193"/>
      <c r="KIB71" s="1193"/>
      <c r="KIC71" s="1193"/>
      <c r="KID71" s="1193"/>
      <c r="KIE71" s="1193"/>
      <c r="KIF71" s="1193"/>
      <c r="KIG71" s="1193"/>
      <c r="KIH71" s="1193"/>
      <c r="KII71" s="1193"/>
      <c r="KIJ71" s="1193"/>
      <c r="KIK71" s="1193"/>
      <c r="KIL71" s="1193"/>
      <c r="KIM71" s="1193"/>
      <c r="KIN71" s="1193"/>
      <c r="KIO71" s="1193"/>
      <c r="KIP71" s="1193"/>
      <c r="KIQ71" s="1193"/>
      <c r="KIR71" s="1193"/>
      <c r="KIS71" s="1193"/>
      <c r="KIT71" s="1193"/>
      <c r="KIU71" s="1193"/>
      <c r="KIV71" s="1193"/>
      <c r="KIW71" s="1193"/>
      <c r="KIX71" s="1193"/>
      <c r="KIY71" s="1193"/>
      <c r="KIZ71" s="1193"/>
      <c r="KJA71" s="1193"/>
      <c r="KJB71" s="1193"/>
      <c r="KJC71" s="1193"/>
      <c r="KJD71" s="1193"/>
      <c r="KJE71" s="1193"/>
      <c r="KJF71" s="1193"/>
      <c r="KJG71" s="1193"/>
      <c r="KJH71" s="1193"/>
      <c r="KJI71" s="1193"/>
      <c r="KJJ71" s="1193"/>
      <c r="KJK71" s="1193"/>
      <c r="KJL71" s="1193"/>
      <c r="KJM71" s="1193"/>
      <c r="KJN71" s="1193"/>
      <c r="KJO71" s="1193"/>
      <c r="KJP71" s="1193"/>
      <c r="KJQ71" s="1193"/>
      <c r="KJR71" s="1193"/>
      <c r="KJS71" s="1193"/>
      <c r="KJT71" s="1193"/>
      <c r="KJU71" s="1193"/>
      <c r="KJV71" s="1193"/>
      <c r="KJW71" s="1193"/>
      <c r="KJX71" s="1193"/>
      <c r="KJY71" s="1193"/>
      <c r="KJZ71" s="1193"/>
      <c r="KKA71" s="1193"/>
      <c r="KKB71" s="1193"/>
      <c r="KKC71" s="1193"/>
      <c r="KKD71" s="1193"/>
      <c r="KKE71" s="1193"/>
      <c r="KKF71" s="1193"/>
      <c r="KKG71" s="1193"/>
      <c r="KKH71" s="1193"/>
      <c r="KKI71" s="1193"/>
      <c r="KKJ71" s="1193"/>
      <c r="KKK71" s="1193"/>
      <c r="KKL71" s="1193"/>
      <c r="KKM71" s="1193"/>
      <c r="KKN71" s="1193"/>
      <c r="KKO71" s="1193"/>
      <c r="KKP71" s="1193"/>
      <c r="KKQ71" s="1193"/>
      <c r="KKR71" s="1193"/>
      <c r="KKS71" s="1193"/>
      <c r="KKT71" s="1193"/>
      <c r="KKU71" s="1193"/>
      <c r="KKV71" s="1193"/>
      <c r="KKW71" s="1193"/>
      <c r="KKX71" s="1193"/>
      <c r="KKY71" s="1193"/>
      <c r="KKZ71" s="1193"/>
      <c r="KLA71" s="1193"/>
      <c r="KLB71" s="1193"/>
      <c r="KLC71" s="1193"/>
      <c r="KLD71" s="1193"/>
      <c r="KLE71" s="1193"/>
      <c r="KLF71" s="1193"/>
      <c r="KLG71" s="1193"/>
      <c r="KLH71" s="1193"/>
      <c r="KLI71" s="1193"/>
      <c r="KLJ71" s="1193"/>
      <c r="KLK71" s="1193"/>
      <c r="KLL71" s="1193"/>
      <c r="KLM71" s="1193"/>
      <c r="KLN71" s="1193"/>
      <c r="KLO71" s="1193"/>
      <c r="KLP71" s="1193"/>
      <c r="KLQ71" s="1193"/>
      <c r="KLR71" s="1193"/>
      <c r="KLS71" s="1193"/>
      <c r="KLT71" s="1193"/>
      <c r="KLU71" s="1193"/>
      <c r="KLV71" s="1193"/>
      <c r="KLW71" s="1193"/>
      <c r="KLX71" s="1193"/>
      <c r="KLY71" s="1193"/>
      <c r="KLZ71" s="1193"/>
      <c r="KMA71" s="1193"/>
      <c r="KMB71" s="1193"/>
      <c r="KMC71" s="1193"/>
      <c r="KMD71" s="1193"/>
      <c r="KME71" s="1193"/>
      <c r="KMF71" s="1193"/>
      <c r="KMG71" s="1193"/>
      <c r="KMH71" s="1193"/>
      <c r="KMI71" s="1193"/>
      <c r="KMJ71" s="1193"/>
      <c r="KMK71" s="1193"/>
      <c r="KML71" s="1193"/>
      <c r="KMM71" s="1193"/>
      <c r="KMN71" s="1193"/>
      <c r="KMO71" s="1193"/>
      <c r="KMP71" s="1193"/>
      <c r="KMQ71" s="1193"/>
      <c r="KMR71" s="1193"/>
      <c r="KMS71" s="1193"/>
      <c r="KMT71" s="1193"/>
      <c r="KMU71" s="1193"/>
      <c r="KMV71" s="1193"/>
      <c r="KMW71" s="1193"/>
      <c r="KMX71" s="1193"/>
      <c r="KMY71" s="1193"/>
      <c r="KMZ71" s="1193"/>
      <c r="KNA71" s="1193"/>
      <c r="KNB71" s="1193"/>
      <c r="KNC71" s="1193"/>
      <c r="KND71" s="1193"/>
      <c r="KNE71" s="1193"/>
      <c r="KNF71" s="1193"/>
      <c r="KNG71" s="1193"/>
      <c r="KNH71" s="1193"/>
      <c r="KNI71" s="1193"/>
      <c r="KNJ71" s="1193"/>
      <c r="KNK71" s="1193"/>
      <c r="KNL71" s="1193"/>
      <c r="KNM71" s="1193"/>
      <c r="KNN71" s="1193"/>
      <c r="KNO71" s="1193"/>
      <c r="KNP71" s="1193"/>
      <c r="KNQ71" s="1193"/>
      <c r="KNR71" s="1193"/>
      <c r="KNS71" s="1193"/>
      <c r="KNT71" s="1193"/>
      <c r="KNU71" s="1193"/>
      <c r="KNV71" s="1193"/>
      <c r="KNW71" s="1193"/>
      <c r="KNX71" s="1193"/>
      <c r="KNY71" s="1193"/>
      <c r="KNZ71" s="1193"/>
      <c r="KOA71" s="1193"/>
      <c r="KOB71" s="1193"/>
      <c r="KOC71" s="1193"/>
      <c r="KOD71" s="1193"/>
      <c r="KOE71" s="1193"/>
      <c r="KOF71" s="1193"/>
      <c r="KOG71" s="1193"/>
      <c r="KOH71" s="1193"/>
      <c r="KOI71" s="1193"/>
      <c r="KOJ71" s="1193"/>
      <c r="KOK71" s="1193"/>
      <c r="KOL71" s="1193"/>
      <c r="KOM71" s="1193"/>
      <c r="KON71" s="1193"/>
      <c r="KOO71" s="1193"/>
      <c r="KOP71" s="1193"/>
      <c r="KOQ71" s="1193"/>
      <c r="KOR71" s="1193"/>
      <c r="KOS71" s="1193"/>
      <c r="KOT71" s="1193"/>
      <c r="KOU71" s="1193"/>
      <c r="KOV71" s="1193"/>
      <c r="KOW71" s="1193"/>
      <c r="KOX71" s="1193"/>
      <c r="KOY71" s="1193"/>
      <c r="KOZ71" s="1193"/>
      <c r="KPA71" s="1193"/>
      <c r="KPB71" s="1193"/>
      <c r="KPC71" s="1193"/>
      <c r="KPD71" s="1193"/>
      <c r="KPE71" s="1193"/>
      <c r="KPF71" s="1193"/>
      <c r="KPG71" s="1193"/>
      <c r="KPH71" s="1193"/>
      <c r="KPI71" s="1193"/>
      <c r="KPJ71" s="1193"/>
      <c r="KPK71" s="1193"/>
      <c r="KPL71" s="1193"/>
      <c r="KPM71" s="1193"/>
      <c r="KPN71" s="1193"/>
      <c r="KPO71" s="1193"/>
      <c r="KPP71" s="1193"/>
      <c r="KPQ71" s="1193"/>
      <c r="KPR71" s="1193"/>
      <c r="KPS71" s="1193"/>
      <c r="KPT71" s="1193"/>
      <c r="KPU71" s="1193"/>
      <c r="KPV71" s="1193"/>
      <c r="KPW71" s="1193"/>
      <c r="KPX71" s="1193"/>
      <c r="KPY71" s="1193"/>
      <c r="KPZ71" s="1193"/>
      <c r="KQA71" s="1193"/>
      <c r="KQB71" s="1193"/>
      <c r="KQC71" s="1193"/>
      <c r="KQD71" s="1193"/>
      <c r="KQE71" s="1193"/>
      <c r="KQF71" s="1193"/>
      <c r="KQG71" s="1193"/>
      <c r="KQH71" s="1193"/>
      <c r="KQI71" s="1193"/>
      <c r="KQJ71" s="1193"/>
      <c r="KQK71" s="1193"/>
      <c r="KQL71" s="1193"/>
      <c r="KQM71" s="1193"/>
      <c r="KQN71" s="1193"/>
      <c r="KQO71" s="1193"/>
      <c r="KQP71" s="1193"/>
      <c r="KQQ71" s="1193"/>
      <c r="KQR71" s="1193"/>
      <c r="KQS71" s="1193"/>
      <c r="KQT71" s="1193"/>
      <c r="KQU71" s="1193"/>
      <c r="KQV71" s="1193"/>
      <c r="KQW71" s="1193"/>
      <c r="KQX71" s="1193"/>
      <c r="KQY71" s="1193"/>
      <c r="KQZ71" s="1193"/>
      <c r="KRA71" s="1193"/>
      <c r="KRB71" s="1193"/>
      <c r="KRC71" s="1193"/>
      <c r="KRD71" s="1193"/>
      <c r="KRE71" s="1193"/>
      <c r="KRF71" s="1193"/>
      <c r="KRG71" s="1193"/>
      <c r="KRH71" s="1193"/>
      <c r="KRI71" s="1193"/>
      <c r="KRJ71" s="1193"/>
      <c r="KRK71" s="1193"/>
      <c r="KRL71" s="1193"/>
      <c r="KRM71" s="1193"/>
      <c r="KRN71" s="1193"/>
      <c r="KRO71" s="1193"/>
      <c r="KRP71" s="1193"/>
      <c r="KRQ71" s="1193"/>
      <c r="KRR71" s="1193"/>
      <c r="KRS71" s="1193"/>
      <c r="KRT71" s="1193"/>
      <c r="KRU71" s="1193"/>
      <c r="KRV71" s="1193"/>
      <c r="KRW71" s="1193"/>
      <c r="KRX71" s="1193"/>
      <c r="KRY71" s="1193"/>
      <c r="KRZ71" s="1193"/>
      <c r="KSA71" s="1193"/>
      <c r="KSB71" s="1193"/>
      <c r="KSC71" s="1193"/>
      <c r="KSD71" s="1193"/>
      <c r="KSE71" s="1193"/>
      <c r="KSF71" s="1193"/>
      <c r="KSG71" s="1193"/>
      <c r="KSH71" s="1193"/>
      <c r="KSI71" s="1193"/>
      <c r="KSJ71" s="1193"/>
      <c r="KSK71" s="1193"/>
      <c r="KSL71" s="1193"/>
      <c r="KSM71" s="1193"/>
      <c r="KSN71" s="1193"/>
      <c r="KSO71" s="1193"/>
      <c r="KSP71" s="1193"/>
      <c r="KSQ71" s="1193"/>
      <c r="KSR71" s="1193"/>
      <c r="KSS71" s="1193"/>
      <c r="KST71" s="1193"/>
      <c r="KSU71" s="1193"/>
      <c r="KSV71" s="1193"/>
      <c r="KSW71" s="1193"/>
      <c r="KSX71" s="1193"/>
      <c r="KSY71" s="1193"/>
      <c r="KSZ71" s="1193"/>
      <c r="KTA71" s="1193"/>
      <c r="KTB71" s="1193"/>
      <c r="KTC71" s="1193"/>
      <c r="KTD71" s="1193"/>
      <c r="KTE71" s="1193"/>
      <c r="KTF71" s="1193"/>
      <c r="KTG71" s="1193"/>
      <c r="KTH71" s="1193"/>
      <c r="KTI71" s="1193"/>
      <c r="KTJ71" s="1193"/>
      <c r="KTK71" s="1193"/>
      <c r="KTL71" s="1193"/>
      <c r="KTM71" s="1193"/>
      <c r="KTN71" s="1193"/>
      <c r="KTO71" s="1193"/>
      <c r="KTP71" s="1193"/>
      <c r="KTQ71" s="1193"/>
      <c r="KTR71" s="1193"/>
      <c r="KTS71" s="1193"/>
      <c r="KTT71" s="1193"/>
      <c r="KTU71" s="1193"/>
      <c r="KTV71" s="1193"/>
      <c r="KTW71" s="1193"/>
      <c r="KTX71" s="1193"/>
      <c r="KTY71" s="1193"/>
      <c r="KTZ71" s="1193"/>
      <c r="KUA71" s="1193"/>
      <c r="KUB71" s="1193"/>
      <c r="KUC71" s="1193"/>
      <c r="KUD71" s="1193"/>
      <c r="KUE71" s="1193"/>
      <c r="KUF71" s="1193"/>
      <c r="KUG71" s="1193"/>
      <c r="KUH71" s="1193"/>
      <c r="KUI71" s="1193"/>
      <c r="KUJ71" s="1193"/>
      <c r="KUK71" s="1193"/>
      <c r="KUL71" s="1193"/>
      <c r="KUM71" s="1193"/>
      <c r="KUN71" s="1193"/>
      <c r="KUO71" s="1193"/>
      <c r="KUP71" s="1193"/>
      <c r="KUQ71" s="1193"/>
      <c r="KUR71" s="1193"/>
      <c r="KUS71" s="1193"/>
      <c r="KUT71" s="1193"/>
      <c r="KUU71" s="1193"/>
      <c r="KUV71" s="1193"/>
      <c r="KUW71" s="1193"/>
      <c r="KUX71" s="1193"/>
      <c r="KUY71" s="1193"/>
      <c r="KUZ71" s="1193"/>
      <c r="KVA71" s="1193"/>
      <c r="KVB71" s="1193"/>
      <c r="KVC71" s="1193"/>
      <c r="KVD71" s="1193"/>
      <c r="KVE71" s="1193"/>
      <c r="KVF71" s="1193"/>
      <c r="KVG71" s="1193"/>
      <c r="KVH71" s="1193"/>
      <c r="KVI71" s="1193"/>
      <c r="KVJ71" s="1193"/>
      <c r="KVK71" s="1193"/>
      <c r="KVL71" s="1193"/>
      <c r="KVM71" s="1193"/>
      <c r="KVN71" s="1193"/>
      <c r="KVO71" s="1193"/>
      <c r="KVP71" s="1193"/>
      <c r="KVQ71" s="1193"/>
      <c r="KVR71" s="1193"/>
      <c r="KVS71" s="1193"/>
      <c r="KVT71" s="1193"/>
      <c r="KVU71" s="1193"/>
      <c r="KVV71" s="1193"/>
      <c r="KVW71" s="1193"/>
      <c r="KVX71" s="1193"/>
      <c r="KVY71" s="1193"/>
      <c r="KVZ71" s="1193"/>
      <c r="KWA71" s="1193"/>
      <c r="KWB71" s="1193"/>
      <c r="KWC71" s="1193"/>
      <c r="KWD71" s="1193"/>
      <c r="KWE71" s="1193"/>
      <c r="KWF71" s="1193"/>
      <c r="KWG71" s="1193"/>
      <c r="KWH71" s="1193"/>
      <c r="KWI71" s="1193"/>
      <c r="KWJ71" s="1193"/>
      <c r="KWK71" s="1193"/>
      <c r="KWL71" s="1193"/>
      <c r="KWM71" s="1193"/>
      <c r="KWN71" s="1193"/>
      <c r="KWO71" s="1193"/>
      <c r="KWP71" s="1193"/>
      <c r="KWQ71" s="1193"/>
      <c r="KWR71" s="1193"/>
      <c r="KWS71" s="1193"/>
      <c r="KWT71" s="1193"/>
      <c r="KWU71" s="1193"/>
      <c r="KWV71" s="1193"/>
      <c r="KWW71" s="1193"/>
      <c r="KWX71" s="1193"/>
      <c r="KWY71" s="1193"/>
      <c r="KWZ71" s="1193"/>
      <c r="KXA71" s="1193"/>
      <c r="KXB71" s="1193"/>
      <c r="KXC71" s="1193"/>
      <c r="KXD71" s="1193"/>
      <c r="KXE71" s="1193"/>
      <c r="KXF71" s="1193"/>
      <c r="KXG71" s="1193"/>
      <c r="KXH71" s="1193"/>
      <c r="KXI71" s="1193"/>
      <c r="KXJ71" s="1193"/>
      <c r="KXK71" s="1193"/>
      <c r="KXL71" s="1193"/>
      <c r="KXM71" s="1193"/>
      <c r="KXN71" s="1193"/>
      <c r="KXO71" s="1193"/>
      <c r="KXP71" s="1193"/>
      <c r="KXQ71" s="1193"/>
      <c r="KXR71" s="1193"/>
      <c r="KXS71" s="1193"/>
      <c r="KXT71" s="1193"/>
      <c r="KXU71" s="1193"/>
      <c r="KXV71" s="1193"/>
      <c r="KXW71" s="1193"/>
      <c r="KXX71" s="1193"/>
      <c r="KXY71" s="1193"/>
      <c r="KXZ71" s="1193"/>
      <c r="KYA71" s="1193"/>
      <c r="KYB71" s="1193"/>
      <c r="KYC71" s="1193"/>
      <c r="KYD71" s="1193"/>
      <c r="KYE71" s="1193"/>
      <c r="KYF71" s="1193"/>
      <c r="KYG71" s="1193"/>
      <c r="KYH71" s="1193"/>
      <c r="KYI71" s="1193"/>
      <c r="KYJ71" s="1193"/>
      <c r="KYK71" s="1193"/>
      <c r="KYL71" s="1193"/>
      <c r="KYM71" s="1193"/>
      <c r="KYN71" s="1193"/>
      <c r="KYO71" s="1193"/>
      <c r="KYP71" s="1193"/>
      <c r="KYQ71" s="1193"/>
      <c r="KYR71" s="1193"/>
      <c r="KYS71" s="1193"/>
      <c r="KYT71" s="1193"/>
      <c r="KYU71" s="1193"/>
      <c r="KYV71" s="1193"/>
      <c r="KYW71" s="1193"/>
      <c r="KYX71" s="1193"/>
      <c r="KYY71" s="1193"/>
      <c r="KYZ71" s="1193"/>
      <c r="KZA71" s="1193"/>
      <c r="KZB71" s="1193"/>
      <c r="KZC71" s="1193"/>
      <c r="KZD71" s="1193"/>
      <c r="KZE71" s="1193"/>
      <c r="KZF71" s="1193"/>
      <c r="KZG71" s="1193"/>
      <c r="KZH71" s="1193"/>
      <c r="KZI71" s="1193"/>
      <c r="KZJ71" s="1193"/>
      <c r="KZK71" s="1193"/>
      <c r="KZL71" s="1193"/>
      <c r="KZM71" s="1193"/>
      <c r="KZN71" s="1193"/>
      <c r="KZO71" s="1193"/>
      <c r="KZP71" s="1193"/>
      <c r="KZQ71" s="1193"/>
      <c r="KZR71" s="94"/>
      <c r="KZS71" s="94"/>
      <c r="KZT71" s="94"/>
      <c r="KZU71" s="94"/>
      <c r="KZV71" s="94"/>
      <c r="KZW71" s="94"/>
      <c r="KZX71" s="94"/>
      <c r="KZY71" s="94"/>
      <c r="KZZ71" s="94"/>
      <c r="LAA71" s="94"/>
      <c r="LAB71" s="94"/>
      <c r="LAC71" s="94"/>
      <c r="LAD71" s="94"/>
      <c r="LAE71" s="94"/>
      <c r="LAF71" s="94"/>
      <c r="LAG71" s="94"/>
      <c r="LAH71" s="94"/>
      <c r="LAI71" s="94"/>
      <c r="LAJ71" s="94"/>
      <c r="LAK71" s="94"/>
      <c r="LAL71" s="94"/>
      <c r="LAM71" s="94"/>
      <c r="LAN71" s="94"/>
      <c r="LAO71" s="94"/>
      <c r="LAP71" s="94"/>
      <c r="LAQ71" s="94"/>
      <c r="LAR71" s="94"/>
      <c r="LAS71" s="94"/>
      <c r="LAT71" s="94"/>
      <c r="LAU71" s="94"/>
      <c r="LAV71" s="94"/>
      <c r="LAW71" s="94"/>
      <c r="LAX71" s="94"/>
      <c r="LAY71" s="94"/>
      <c r="LAZ71" s="94"/>
      <c r="LBA71" s="94"/>
      <c r="LBB71" s="94"/>
      <c r="LBC71" s="94"/>
      <c r="LBD71" s="94"/>
      <c r="LBE71" s="94"/>
      <c r="LBF71" s="94"/>
      <c r="LBG71" s="94"/>
      <c r="LBH71" s="94"/>
      <c r="LBI71" s="94"/>
      <c r="LBJ71" s="94"/>
      <c r="LBK71" s="94"/>
      <c r="LBL71" s="94"/>
      <c r="LBM71" s="94"/>
      <c r="LBN71" s="94"/>
      <c r="LBO71" s="94"/>
      <c r="LBP71" s="94"/>
      <c r="LBQ71" s="94"/>
      <c r="LBR71" s="94"/>
      <c r="LBS71" s="94"/>
      <c r="LBT71" s="94"/>
      <c r="LBU71" s="94"/>
      <c r="LBV71" s="94"/>
      <c r="LBW71" s="94"/>
      <c r="LBX71" s="94"/>
      <c r="LBY71" s="94"/>
      <c r="LBZ71" s="94"/>
      <c r="LCA71" s="94"/>
      <c r="LCB71" s="94"/>
      <c r="LCC71" s="94"/>
      <c r="LCD71" s="94"/>
      <c r="LCE71" s="94"/>
      <c r="LCF71" s="94"/>
      <c r="LCG71" s="94"/>
      <c r="LCH71" s="94"/>
      <c r="LCI71" s="94"/>
      <c r="LCJ71" s="94"/>
      <c r="LCK71" s="94"/>
      <c r="LCL71" s="94"/>
      <c r="LCM71" s="94"/>
      <c r="LCN71" s="1193"/>
      <c r="LCO71" s="1193"/>
      <c r="LCP71" s="1193"/>
      <c r="LCQ71" s="1193"/>
      <c r="LCR71" s="1193"/>
      <c r="LCS71" s="1193"/>
      <c r="LCT71" s="1193"/>
      <c r="LCU71" s="1193"/>
      <c r="LCV71" s="1193"/>
      <c r="LCW71" s="1193"/>
      <c r="LCX71" s="1193"/>
      <c r="LCY71" s="1193"/>
      <c r="LCZ71" s="1193"/>
      <c r="LDA71" s="1193"/>
      <c r="LDB71" s="1193"/>
      <c r="LDC71" s="1193"/>
      <c r="LDD71" s="1193"/>
      <c r="LDE71" s="1193"/>
      <c r="LDF71" s="1193"/>
      <c r="LDG71" s="1193"/>
      <c r="LDH71" s="1193"/>
      <c r="LDI71" s="1193"/>
      <c r="LDJ71" s="1193"/>
      <c r="LDK71" s="1193"/>
      <c r="LDL71" s="1193"/>
      <c r="LDM71" s="1193"/>
      <c r="LDN71" s="1193"/>
      <c r="LDO71" s="1193"/>
      <c r="LDP71" s="1193"/>
      <c r="LDQ71" s="1193"/>
      <c r="LDR71" s="1193"/>
      <c r="LDS71" s="1193"/>
      <c r="LDT71" s="1193"/>
      <c r="LDU71" s="1193"/>
      <c r="LDV71" s="1193"/>
      <c r="LDW71" s="1193"/>
      <c r="LDX71" s="1193"/>
      <c r="LDY71" s="1193"/>
      <c r="LDZ71" s="1193"/>
      <c r="LEA71" s="1193"/>
      <c r="LEB71" s="1193"/>
      <c r="LEC71" s="1193"/>
      <c r="LED71" s="1193"/>
      <c r="LEE71" s="1193"/>
      <c r="LEF71" s="1193"/>
      <c r="LEG71" s="1193"/>
      <c r="LEH71" s="1193"/>
      <c r="LEI71" s="1193"/>
      <c r="LEJ71" s="1193"/>
      <c r="LEK71" s="1193"/>
      <c r="LEL71" s="1193"/>
      <c r="LEM71" s="1193"/>
      <c r="LEN71" s="1193"/>
      <c r="LEO71" s="1193"/>
      <c r="LEP71" s="1193"/>
      <c r="LEQ71" s="1193"/>
      <c r="LER71" s="1193"/>
      <c r="LES71" s="1193"/>
      <c r="LET71" s="1193"/>
      <c r="LEU71" s="1193"/>
      <c r="LEV71" s="1193"/>
      <c r="LEW71" s="1193"/>
      <c r="LEX71" s="1193"/>
      <c r="LEY71" s="1193"/>
      <c r="LEZ71" s="1193"/>
      <c r="LFA71" s="1193"/>
      <c r="LFB71" s="1193"/>
      <c r="LFC71" s="1193"/>
      <c r="LFD71" s="1193"/>
      <c r="LFE71" s="1193"/>
      <c r="LFF71" s="1193"/>
      <c r="LFG71" s="1193"/>
      <c r="LFH71" s="1193"/>
      <c r="LFI71" s="1193"/>
      <c r="LFJ71" s="1193"/>
      <c r="LFK71" s="1193"/>
      <c r="LFL71" s="1193"/>
      <c r="LFM71" s="1193"/>
      <c r="LFN71" s="1193"/>
      <c r="LFO71" s="1193"/>
      <c r="LFP71" s="1193"/>
      <c r="LFQ71" s="1193"/>
      <c r="LFR71" s="1193"/>
      <c r="LFS71" s="1193"/>
      <c r="LFT71" s="1193"/>
      <c r="LFU71" s="1193"/>
      <c r="LFV71" s="1193"/>
      <c r="LFW71" s="1193"/>
      <c r="LFX71" s="1193"/>
      <c r="LFY71" s="1193"/>
      <c r="LFZ71" s="1193"/>
      <c r="LGA71" s="1193"/>
      <c r="LGB71" s="1193"/>
      <c r="LGC71" s="1193"/>
      <c r="LGD71" s="1193"/>
      <c r="LGE71" s="1193"/>
      <c r="LGF71" s="1193"/>
      <c r="LGG71" s="1193"/>
      <c r="LGH71" s="1193"/>
      <c r="LGI71" s="1193"/>
      <c r="LGJ71" s="1193"/>
      <c r="LGK71" s="1193"/>
      <c r="LGL71" s="1193"/>
      <c r="LGM71" s="1193"/>
      <c r="LGN71" s="1193"/>
      <c r="LGO71" s="1193"/>
      <c r="LGP71" s="1193"/>
      <c r="LGQ71" s="1193"/>
      <c r="LGR71" s="1193"/>
      <c r="LGS71" s="1193"/>
      <c r="LGT71" s="1193"/>
      <c r="LGU71" s="1193"/>
      <c r="LGV71" s="1193"/>
      <c r="LGW71" s="1193"/>
      <c r="LGX71" s="1193"/>
      <c r="LGY71" s="1193"/>
      <c r="LGZ71" s="1193"/>
      <c r="LHA71" s="1193"/>
      <c r="LHB71" s="1193"/>
      <c r="LHC71" s="1193"/>
      <c r="LHD71" s="1193"/>
      <c r="LHE71" s="1193"/>
      <c r="LHF71" s="1193"/>
      <c r="LHG71" s="1193"/>
      <c r="LHH71" s="1193"/>
      <c r="LHI71" s="1193"/>
      <c r="LHJ71" s="1193"/>
      <c r="LHK71" s="1193"/>
      <c r="LHL71" s="1193"/>
      <c r="LHM71" s="1193"/>
      <c r="LHN71" s="1193"/>
      <c r="LHO71" s="1193"/>
      <c r="LHP71" s="1193"/>
      <c r="LHQ71" s="1193"/>
      <c r="LHR71" s="1193"/>
      <c r="LHS71" s="1193"/>
      <c r="LHT71" s="1193"/>
      <c r="LHU71" s="1193"/>
      <c r="LHV71" s="1193"/>
      <c r="LHW71" s="1193"/>
      <c r="LHX71" s="1193"/>
      <c r="LHY71" s="1193"/>
      <c r="LHZ71" s="1193"/>
      <c r="LIA71" s="1193"/>
      <c r="LIB71" s="1193"/>
      <c r="LIC71" s="1193"/>
      <c r="LID71" s="1193"/>
      <c r="LIE71" s="1193"/>
      <c r="LIF71" s="1193"/>
      <c r="LIG71" s="1193"/>
      <c r="LIH71" s="1193"/>
      <c r="LII71" s="1193"/>
      <c r="LIJ71" s="1193"/>
      <c r="LIK71" s="1193"/>
      <c r="LIL71" s="1193"/>
      <c r="LIM71" s="1193"/>
      <c r="LIN71" s="1193"/>
      <c r="LIO71" s="1193"/>
      <c r="LIP71" s="1193"/>
      <c r="LIQ71" s="1193"/>
      <c r="LIR71" s="1193"/>
      <c r="LIS71" s="1193"/>
      <c r="LIT71" s="1193"/>
      <c r="LIU71" s="1193"/>
      <c r="LIV71" s="1193"/>
      <c r="LIW71" s="1193"/>
      <c r="LIX71" s="1193"/>
      <c r="LIY71" s="1193"/>
      <c r="LIZ71" s="1193"/>
      <c r="LJA71" s="1193"/>
      <c r="LJB71" s="1193"/>
      <c r="LJC71" s="1193"/>
      <c r="LJD71" s="1193"/>
      <c r="LJE71" s="1193"/>
      <c r="LJF71" s="1193"/>
      <c r="LJG71" s="1193"/>
      <c r="LJH71" s="1193"/>
      <c r="LJI71" s="1193"/>
      <c r="LJJ71" s="1193"/>
      <c r="LJK71" s="1193"/>
      <c r="LJL71" s="1193"/>
      <c r="LJM71" s="1193"/>
      <c r="LJN71" s="1193"/>
      <c r="LJO71" s="1193"/>
      <c r="LJP71" s="1193"/>
      <c r="LJQ71" s="1193"/>
      <c r="LJR71" s="1193"/>
      <c r="LJS71" s="1193"/>
      <c r="LJT71" s="1193"/>
      <c r="LJU71" s="1193"/>
      <c r="LJV71" s="1193"/>
      <c r="LJW71" s="1193"/>
      <c r="LJX71" s="1193"/>
      <c r="LJY71" s="1193"/>
      <c r="LJZ71" s="1193"/>
      <c r="LKA71" s="1193"/>
      <c r="LKB71" s="1193"/>
      <c r="LKC71" s="1193"/>
      <c r="LKD71" s="1193"/>
      <c r="LKE71" s="1193"/>
      <c r="LKF71" s="1193"/>
      <c r="LKG71" s="1193"/>
      <c r="LKH71" s="1193"/>
      <c r="LKI71" s="1193"/>
      <c r="LKJ71" s="1193"/>
      <c r="LKK71" s="1193"/>
      <c r="LKL71" s="1193"/>
      <c r="LKM71" s="1193"/>
      <c r="LKN71" s="1193"/>
      <c r="LKO71" s="1193"/>
      <c r="LKP71" s="1193"/>
      <c r="LKQ71" s="1193"/>
      <c r="LKR71" s="1193"/>
      <c r="LKS71" s="1193"/>
      <c r="LKT71" s="1193"/>
      <c r="LKU71" s="1193"/>
      <c r="LKV71" s="1193"/>
      <c r="LKW71" s="1193"/>
      <c r="LKX71" s="1193"/>
      <c r="LKY71" s="1193"/>
      <c r="LKZ71" s="1193"/>
      <c r="LLA71" s="1193"/>
      <c r="LLB71" s="1193"/>
      <c r="LLC71" s="1193"/>
      <c r="LLD71" s="1193"/>
      <c r="LLE71" s="1193"/>
      <c r="LLF71" s="1193"/>
      <c r="LLG71" s="1193"/>
      <c r="LLH71" s="1193"/>
      <c r="LLI71" s="1193"/>
      <c r="LLJ71" s="1193"/>
      <c r="LLK71" s="1193"/>
      <c r="LLL71" s="1193"/>
      <c r="LLM71" s="1193"/>
      <c r="LLN71" s="1193"/>
      <c r="LLO71" s="1193"/>
      <c r="LLP71" s="1193"/>
      <c r="LLQ71" s="1193"/>
      <c r="LLR71" s="1193"/>
      <c r="LLS71" s="1193"/>
      <c r="LLT71" s="1193"/>
      <c r="LLU71" s="1193"/>
      <c r="LLV71" s="1193"/>
      <c r="LLW71" s="1193"/>
      <c r="LLX71" s="1193"/>
      <c r="LLY71" s="1193"/>
      <c r="LLZ71" s="1193"/>
      <c r="LMA71" s="1193"/>
      <c r="LMB71" s="1193"/>
      <c r="LMC71" s="1193"/>
      <c r="LMD71" s="1193"/>
      <c r="LME71" s="1193"/>
      <c r="LMF71" s="1193"/>
      <c r="LMG71" s="1193"/>
      <c r="LMH71" s="1193"/>
      <c r="LMI71" s="1193"/>
      <c r="LMJ71" s="1193"/>
      <c r="LMK71" s="1193"/>
      <c r="LML71" s="1193"/>
      <c r="LMM71" s="1193"/>
      <c r="LMN71" s="1193"/>
      <c r="LMO71" s="1193"/>
      <c r="LMP71" s="1193"/>
      <c r="LMQ71" s="1193"/>
      <c r="LMR71" s="1193"/>
      <c r="LMS71" s="1193"/>
      <c r="LMT71" s="1193"/>
      <c r="LMU71" s="1193"/>
      <c r="LMV71" s="1193"/>
      <c r="LMW71" s="1193"/>
      <c r="LMX71" s="1193"/>
      <c r="LMY71" s="1193"/>
      <c r="LMZ71" s="1193"/>
      <c r="LNA71" s="1193"/>
      <c r="LNB71" s="1193"/>
      <c r="LNC71" s="1193"/>
      <c r="LND71" s="1193"/>
      <c r="LNE71" s="1193"/>
      <c r="LNF71" s="1193"/>
      <c r="LNG71" s="1193"/>
      <c r="LNH71" s="1193"/>
      <c r="LNI71" s="1193"/>
      <c r="LNJ71" s="1193"/>
      <c r="LNK71" s="1193"/>
      <c r="LNL71" s="1193"/>
      <c r="LNM71" s="1193"/>
      <c r="LNN71" s="1193"/>
      <c r="LNO71" s="1193"/>
      <c r="LNP71" s="1193"/>
      <c r="LNQ71" s="1193"/>
      <c r="LNR71" s="1193"/>
      <c r="LNS71" s="1193"/>
      <c r="LNT71" s="1193"/>
      <c r="LNU71" s="1193"/>
      <c r="LNV71" s="1193"/>
      <c r="LNW71" s="1193"/>
      <c r="LNX71" s="1193"/>
      <c r="LNY71" s="1193"/>
      <c r="LNZ71" s="1193"/>
      <c r="LOA71" s="1193"/>
      <c r="LOB71" s="1193"/>
      <c r="LOC71" s="1193"/>
      <c r="LOD71" s="1193"/>
      <c r="LOE71" s="1193"/>
      <c r="LOF71" s="1193"/>
      <c r="LOG71" s="1193"/>
      <c r="LOH71" s="1193"/>
      <c r="LOI71" s="1193"/>
      <c r="LOJ71" s="1193"/>
      <c r="LOK71" s="1193"/>
      <c r="LOL71" s="1193"/>
      <c r="LOM71" s="1193"/>
      <c r="LON71" s="1193"/>
      <c r="LOO71" s="1193"/>
      <c r="LOP71" s="1193"/>
      <c r="LOQ71" s="1193"/>
      <c r="LOR71" s="1193"/>
      <c r="LOS71" s="1193"/>
      <c r="LOT71" s="1193"/>
      <c r="LOU71" s="1193"/>
      <c r="LOV71" s="1193"/>
      <c r="LOW71" s="1193"/>
      <c r="LOX71" s="1193"/>
      <c r="LOY71" s="1193"/>
      <c r="LOZ71" s="1193"/>
      <c r="LPA71" s="1193"/>
      <c r="LPB71" s="1193"/>
      <c r="LPC71" s="1193"/>
      <c r="LPD71" s="1193"/>
      <c r="LPE71" s="1193"/>
      <c r="LPF71" s="1193"/>
      <c r="LPG71" s="1193"/>
      <c r="LPH71" s="1193"/>
      <c r="LPI71" s="1193"/>
      <c r="LPJ71" s="1193"/>
      <c r="LPK71" s="1193"/>
      <c r="LPL71" s="1193"/>
      <c r="LPM71" s="1193"/>
      <c r="LPN71" s="1193"/>
      <c r="LPO71" s="1193"/>
      <c r="LPP71" s="1193"/>
      <c r="LPQ71" s="1193"/>
      <c r="LPR71" s="1193"/>
      <c r="LPS71" s="1193"/>
      <c r="LPT71" s="1193"/>
      <c r="LPU71" s="1193"/>
      <c r="LPV71" s="1193"/>
      <c r="LPW71" s="1193"/>
      <c r="LPX71" s="1193"/>
      <c r="LPY71" s="1193"/>
      <c r="LPZ71" s="1193"/>
      <c r="LQA71" s="1193"/>
      <c r="LQB71" s="1193"/>
      <c r="LQC71" s="1193"/>
      <c r="LQD71" s="1193"/>
      <c r="LQE71" s="1193"/>
      <c r="LQF71" s="1193"/>
      <c r="LQG71" s="1193"/>
      <c r="LQH71" s="1193"/>
      <c r="LQI71" s="1193"/>
      <c r="LQJ71" s="1193"/>
      <c r="LQK71" s="1193"/>
      <c r="LQL71" s="1193"/>
      <c r="LQM71" s="1193"/>
      <c r="LQN71" s="1193"/>
      <c r="LQO71" s="1193"/>
      <c r="LQP71" s="1193"/>
      <c r="LQQ71" s="1193"/>
      <c r="LQR71" s="1193"/>
      <c r="LQS71" s="1193"/>
      <c r="LQT71" s="1193"/>
      <c r="LQU71" s="1193"/>
      <c r="LQV71" s="1193"/>
      <c r="LQW71" s="1193"/>
      <c r="LQX71" s="1193"/>
      <c r="LQY71" s="1193"/>
      <c r="LQZ71" s="1193"/>
      <c r="LRA71" s="1193"/>
      <c r="LRB71" s="1193"/>
      <c r="LRC71" s="1193"/>
      <c r="LRD71" s="1193"/>
      <c r="LRE71" s="1193"/>
      <c r="LRF71" s="1193"/>
      <c r="LRG71" s="1193"/>
      <c r="LRH71" s="1193"/>
      <c r="LRI71" s="1193"/>
      <c r="LRJ71" s="1193"/>
      <c r="LRK71" s="1193"/>
      <c r="LRL71" s="1193"/>
      <c r="LRM71" s="1193"/>
      <c r="LRN71" s="1193"/>
      <c r="LRO71" s="1193"/>
      <c r="LRP71" s="1193"/>
      <c r="LRQ71" s="1193"/>
      <c r="LRR71" s="1193"/>
      <c r="LRS71" s="1193"/>
      <c r="LRT71" s="1193"/>
      <c r="LRU71" s="1193"/>
      <c r="LRV71" s="1193"/>
      <c r="LRW71" s="1193"/>
      <c r="LRX71" s="1193"/>
      <c r="LRY71" s="1193"/>
      <c r="LRZ71" s="1193"/>
      <c r="LSA71" s="1193"/>
      <c r="LSB71" s="1193"/>
      <c r="LSC71" s="1193"/>
      <c r="LSD71" s="1193"/>
      <c r="LSE71" s="1193"/>
      <c r="LSF71" s="1193"/>
      <c r="LSG71" s="1193"/>
      <c r="LSH71" s="1193"/>
      <c r="LSI71" s="1193"/>
      <c r="LSJ71" s="1193"/>
      <c r="LSK71" s="1193"/>
      <c r="LSL71" s="1193"/>
      <c r="LSM71" s="1193"/>
      <c r="LSN71" s="1193"/>
      <c r="LSO71" s="1193"/>
      <c r="LSP71" s="1193"/>
      <c r="LSQ71" s="1193"/>
      <c r="LSR71" s="1193"/>
      <c r="LSS71" s="1193"/>
      <c r="LST71" s="1193"/>
      <c r="LSU71" s="1193"/>
      <c r="LSV71" s="1193"/>
      <c r="LSW71" s="1193"/>
      <c r="LSX71" s="1193"/>
      <c r="LSY71" s="1193"/>
      <c r="LSZ71" s="1193"/>
      <c r="LTA71" s="1193"/>
      <c r="LTB71" s="1193"/>
      <c r="LTC71" s="1193"/>
      <c r="LTD71" s="1193"/>
      <c r="LTE71" s="1193"/>
      <c r="LTF71" s="1193"/>
      <c r="LTG71" s="1193"/>
      <c r="LTH71" s="1193"/>
      <c r="LTI71" s="1193"/>
      <c r="LTJ71" s="1193"/>
      <c r="LTK71" s="1193"/>
      <c r="LTL71" s="1193"/>
      <c r="LTM71" s="1193"/>
      <c r="LTN71" s="1193"/>
      <c r="LTO71" s="1193"/>
      <c r="LTP71" s="1193"/>
      <c r="LTQ71" s="1193"/>
      <c r="LTR71" s="1193"/>
      <c r="LTS71" s="1193"/>
      <c r="LTT71" s="1193"/>
      <c r="LTU71" s="1193"/>
      <c r="LTV71" s="1193"/>
      <c r="LTW71" s="1193"/>
      <c r="LTX71" s="1193"/>
      <c r="LTY71" s="1193"/>
      <c r="LTZ71" s="1193"/>
      <c r="LUA71" s="1193"/>
      <c r="LUB71" s="1193"/>
      <c r="LUC71" s="1193"/>
      <c r="LUD71" s="1193"/>
      <c r="LUE71" s="1193"/>
      <c r="LUF71" s="1193"/>
      <c r="LUG71" s="1193"/>
      <c r="LUH71" s="1193"/>
      <c r="LUI71" s="1193"/>
      <c r="LUJ71" s="1193"/>
      <c r="LUK71" s="1193"/>
      <c r="LUL71" s="1193"/>
      <c r="LUM71" s="1193"/>
      <c r="LUN71" s="1193"/>
      <c r="LUO71" s="1193"/>
      <c r="LUP71" s="1193"/>
      <c r="LUQ71" s="1193"/>
      <c r="LUR71" s="1193"/>
      <c r="LUS71" s="1193"/>
      <c r="LUT71" s="1193"/>
      <c r="LUU71" s="1193"/>
      <c r="LUV71" s="1193"/>
      <c r="LUW71" s="1193"/>
      <c r="LUX71" s="1193"/>
      <c r="LUY71" s="1193"/>
      <c r="LUZ71" s="1193"/>
      <c r="LVA71" s="1193"/>
      <c r="LVB71" s="1193"/>
      <c r="LVC71" s="1193"/>
      <c r="LVD71" s="1193"/>
      <c r="LVE71" s="1193"/>
      <c r="LVF71" s="1193"/>
      <c r="LVG71" s="1193"/>
      <c r="LVH71" s="1193"/>
      <c r="LVI71" s="1193"/>
      <c r="LVJ71" s="1193"/>
      <c r="LVK71" s="1193"/>
      <c r="LVL71" s="1193"/>
      <c r="LVM71" s="1193"/>
      <c r="LVN71" s="1193"/>
      <c r="LVO71" s="1193"/>
      <c r="LVP71" s="1193"/>
      <c r="LVQ71" s="1193"/>
      <c r="LVR71" s="1193"/>
      <c r="LVS71" s="1193"/>
      <c r="LVT71" s="1193"/>
      <c r="LVU71" s="1193"/>
      <c r="LVV71" s="1193"/>
      <c r="LVW71" s="1193"/>
      <c r="LVX71" s="1193"/>
      <c r="LVY71" s="1193"/>
      <c r="LVZ71" s="1193"/>
      <c r="LWA71" s="1193"/>
      <c r="LWB71" s="1193"/>
      <c r="LWC71" s="1193"/>
      <c r="LWD71" s="1193"/>
      <c r="LWE71" s="1193"/>
      <c r="LWF71" s="1193"/>
      <c r="LWG71" s="1193"/>
      <c r="LWH71" s="1193"/>
      <c r="LWI71" s="1193"/>
      <c r="LWJ71" s="1193"/>
      <c r="LWK71" s="1193"/>
      <c r="LWL71" s="1193"/>
      <c r="LWM71" s="1193"/>
      <c r="LWN71" s="1193"/>
      <c r="LWO71" s="1193"/>
      <c r="LWP71" s="1193"/>
      <c r="LWQ71" s="1193"/>
      <c r="LWR71" s="1193"/>
      <c r="LWS71" s="1193"/>
      <c r="LWT71" s="1193"/>
      <c r="LWU71" s="1193"/>
      <c r="LWV71" s="1193"/>
      <c r="LWW71" s="1193"/>
      <c r="LWX71" s="1193"/>
      <c r="LWY71" s="1193"/>
      <c r="LWZ71" s="1193"/>
      <c r="LXA71" s="1193"/>
      <c r="LXB71" s="1193"/>
      <c r="LXC71" s="1193"/>
      <c r="LXD71" s="1193"/>
      <c r="LXE71" s="1193"/>
      <c r="LXF71" s="1193"/>
      <c r="LXG71" s="1193"/>
      <c r="LXH71" s="1193"/>
      <c r="LXI71" s="1193"/>
      <c r="LXJ71" s="1193"/>
      <c r="LXK71" s="1193"/>
      <c r="LXL71" s="1193"/>
      <c r="LXM71" s="1193"/>
      <c r="LXN71" s="1193"/>
      <c r="LXO71" s="1193"/>
      <c r="LXP71" s="1193"/>
      <c r="LXQ71" s="1193"/>
      <c r="LXR71" s="1193"/>
      <c r="LXS71" s="1193"/>
      <c r="LXT71" s="1193"/>
      <c r="LXU71" s="1193"/>
      <c r="LXV71" s="1193"/>
      <c r="LXW71" s="1193"/>
      <c r="LXX71" s="1193"/>
      <c r="LXY71" s="1193"/>
      <c r="LXZ71" s="1193"/>
      <c r="LYA71" s="1193"/>
      <c r="LYB71" s="1193"/>
      <c r="LYC71" s="1193"/>
      <c r="LYD71" s="1193"/>
      <c r="LYE71" s="1193"/>
      <c r="LYF71" s="1193"/>
      <c r="LYG71" s="1193"/>
      <c r="LYH71" s="1193"/>
      <c r="LYI71" s="1193"/>
      <c r="LYJ71" s="1193"/>
      <c r="LYK71" s="1193"/>
      <c r="LYL71" s="1193"/>
      <c r="LYM71" s="1193"/>
      <c r="LYN71" s="1193"/>
      <c r="LYO71" s="1193"/>
      <c r="LYP71" s="1193"/>
      <c r="LYQ71" s="1193"/>
      <c r="LYR71" s="1193"/>
      <c r="LYS71" s="1193"/>
      <c r="LYT71" s="1193"/>
      <c r="LYU71" s="1193"/>
      <c r="LYV71" s="1193"/>
      <c r="LYW71" s="1193"/>
      <c r="LYX71" s="1193"/>
      <c r="LYY71" s="1193"/>
      <c r="LYZ71" s="1193"/>
      <c r="LZA71" s="1193"/>
      <c r="LZB71" s="1193"/>
      <c r="LZC71" s="1193"/>
      <c r="LZD71" s="1193"/>
      <c r="LZE71" s="1193"/>
      <c r="LZF71" s="1193"/>
      <c r="LZG71" s="1193"/>
      <c r="LZH71" s="1193"/>
      <c r="LZI71" s="1193"/>
      <c r="LZJ71" s="1193"/>
      <c r="LZK71" s="1193"/>
      <c r="LZL71" s="1193"/>
      <c r="LZM71" s="1193"/>
      <c r="LZN71" s="1193"/>
      <c r="LZO71" s="1193"/>
      <c r="LZP71" s="1193"/>
      <c r="LZQ71" s="1193"/>
      <c r="LZR71" s="1193"/>
      <c r="LZS71" s="1193"/>
      <c r="LZT71" s="1193"/>
      <c r="LZU71" s="1193"/>
      <c r="LZV71" s="1193"/>
      <c r="LZW71" s="1193"/>
      <c r="LZX71" s="1193"/>
      <c r="LZY71" s="1193"/>
      <c r="LZZ71" s="1193"/>
      <c r="MAA71" s="1193"/>
      <c r="MAB71" s="1193"/>
      <c r="MAC71" s="1193"/>
      <c r="MAD71" s="1193"/>
      <c r="MAE71" s="1193"/>
      <c r="MAF71" s="1193"/>
      <c r="MAG71" s="1193"/>
      <c r="MAH71" s="1193"/>
      <c r="MAI71" s="1193"/>
      <c r="MAJ71" s="1193"/>
      <c r="MAK71" s="1193"/>
      <c r="MAL71" s="1193"/>
      <c r="MAM71" s="1193"/>
      <c r="MAN71" s="1193"/>
      <c r="MAO71" s="1193"/>
      <c r="MAP71" s="1193"/>
      <c r="MAQ71" s="1193"/>
      <c r="MAR71" s="1193"/>
      <c r="MAS71" s="1193"/>
      <c r="MAT71" s="1193"/>
      <c r="MAU71" s="1193"/>
      <c r="MAV71" s="1193"/>
      <c r="MAW71" s="1193"/>
      <c r="MAX71" s="1193"/>
      <c r="MAY71" s="1193"/>
      <c r="MAZ71" s="1193"/>
      <c r="MBA71" s="1193"/>
      <c r="MBB71" s="1193"/>
      <c r="MBC71" s="1193"/>
      <c r="MBD71" s="1193"/>
      <c r="MBE71" s="1193"/>
      <c r="MBF71" s="1193"/>
      <c r="MBG71" s="1193"/>
      <c r="MBH71" s="1193"/>
      <c r="MBI71" s="1193"/>
      <c r="MBJ71" s="1193"/>
      <c r="MBK71" s="1193"/>
      <c r="MBL71" s="1193"/>
      <c r="MBM71" s="1193"/>
      <c r="MBN71" s="1193"/>
      <c r="MBO71" s="1193"/>
      <c r="MBP71" s="1193"/>
      <c r="MBQ71" s="1193"/>
      <c r="MBR71" s="1193"/>
      <c r="MBS71" s="1193"/>
      <c r="MBT71" s="1193"/>
      <c r="MBU71" s="1193"/>
      <c r="MBV71" s="1193"/>
      <c r="MBW71" s="1193"/>
      <c r="MBX71" s="1193"/>
      <c r="MBY71" s="1193"/>
      <c r="MBZ71" s="1193"/>
      <c r="MCA71" s="1193"/>
      <c r="MCB71" s="1193"/>
      <c r="MCC71" s="1193"/>
      <c r="MCD71" s="1193"/>
      <c r="MCE71" s="1193"/>
      <c r="MCF71" s="1193"/>
      <c r="MCG71" s="1193"/>
      <c r="MCH71" s="1193"/>
      <c r="MCI71" s="1193"/>
      <c r="MCJ71" s="1193"/>
      <c r="MCK71" s="1193"/>
      <c r="MCL71" s="1193"/>
      <c r="MCM71" s="1193"/>
      <c r="MCN71" s="1193"/>
      <c r="MCO71" s="1193"/>
      <c r="MCP71" s="1193"/>
      <c r="MCQ71" s="1193"/>
      <c r="MCR71" s="1193"/>
      <c r="MCS71" s="1193"/>
      <c r="MCT71" s="1193"/>
      <c r="MCU71" s="1193"/>
      <c r="MCV71" s="1193"/>
      <c r="MCW71" s="1193"/>
      <c r="MCX71" s="1193"/>
      <c r="MCY71" s="1193"/>
      <c r="MCZ71" s="1193"/>
      <c r="MDA71" s="1193"/>
      <c r="MDB71" s="1193"/>
      <c r="MDC71" s="1193"/>
      <c r="MDD71" s="1193"/>
      <c r="MDE71" s="1193"/>
      <c r="MDF71" s="1193"/>
      <c r="MDG71" s="1193"/>
      <c r="MDH71" s="1193"/>
      <c r="MDI71" s="1193"/>
      <c r="MDJ71" s="1193"/>
      <c r="MDK71" s="1193"/>
      <c r="MDL71" s="1193"/>
      <c r="MDM71" s="1193"/>
      <c r="MDN71" s="1193"/>
      <c r="MDO71" s="1193"/>
      <c r="MDP71" s="1193"/>
      <c r="MDQ71" s="1193"/>
      <c r="MDR71" s="1193"/>
      <c r="MDS71" s="1193"/>
      <c r="MDT71" s="1193"/>
      <c r="MDU71" s="1193"/>
      <c r="MDV71" s="1193"/>
      <c r="MDW71" s="1193"/>
      <c r="MDX71" s="1193"/>
      <c r="MDY71" s="1193"/>
      <c r="MDZ71" s="1193"/>
      <c r="MEA71" s="1193"/>
      <c r="MEB71" s="1193"/>
      <c r="MEC71" s="1193"/>
      <c r="MED71" s="1193"/>
      <c r="MEE71" s="1193"/>
      <c r="MEF71" s="1193"/>
      <c r="MEG71" s="1193"/>
      <c r="MEH71" s="1193"/>
      <c r="MEI71" s="1193"/>
      <c r="MEJ71" s="1193"/>
      <c r="MEK71" s="1193"/>
      <c r="MEL71" s="1193"/>
      <c r="MEM71" s="1193"/>
      <c r="MEN71" s="1193"/>
      <c r="MEO71" s="1193"/>
      <c r="MEP71" s="1193"/>
      <c r="MEQ71" s="1193"/>
      <c r="MER71" s="1193"/>
      <c r="MES71" s="1193"/>
      <c r="MET71" s="1193"/>
      <c r="MEU71" s="1193"/>
      <c r="MEV71" s="1193"/>
      <c r="MEW71" s="1193"/>
      <c r="MEX71" s="1193"/>
      <c r="MEY71" s="1193"/>
      <c r="MEZ71" s="1193"/>
      <c r="MFA71" s="1193"/>
      <c r="MFB71" s="1193"/>
      <c r="MFC71" s="1193"/>
      <c r="MFD71" s="1193"/>
      <c r="MFE71" s="1193"/>
      <c r="MFF71" s="1193"/>
      <c r="MFG71" s="1193"/>
      <c r="MFH71" s="1193"/>
      <c r="MFI71" s="1193"/>
      <c r="MFJ71" s="1193"/>
      <c r="MFK71" s="1193"/>
      <c r="MFL71" s="1193"/>
      <c r="MFM71" s="1193"/>
      <c r="MFN71" s="1193"/>
      <c r="MFO71" s="1193"/>
      <c r="MFP71" s="1193"/>
      <c r="MFQ71" s="1193"/>
      <c r="MFR71" s="1193"/>
      <c r="MFS71" s="1193"/>
      <c r="MFT71" s="1193"/>
      <c r="MFU71" s="1193"/>
      <c r="MFV71" s="1193"/>
      <c r="MFW71" s="1193"/>
      <c r="MFX71" s="1193"/>
      <c r="MFY71" s="1193"/>
      <c r="MFZ71" s="1193"/>
      <c r="MGA71" s="1193"/>
      <c r="MGB71" s="1193"/>
      <c r="MGC71" s="1193"/>
      <c r="MGD71" s="1193"/>
      <c r="MGE71" s="1193"/>
      <c r="MGF71" s="1193"/>
      <c r="MGG71" s="1193"/>
      <c r="MGH71" s="1193"/>
      <c r="MGI71" s="1193"/>
      <c r="MGJ71" s="1193"/>
      <c r="MGK71" s="1193"/>
      <c r="MGL71" s="1193"/>
      <c r="MGM71" s="1193"/>
      <c r="MGN71" s="1193"/>
      <c r="MGO71" s="1193"/>
      <c r="MGP71" s="1193"/>
      <c r="MGQ71" s="1193"/>
      <c r="MGR71" s="1193"/>
      <c r="MGS71" s="1193"/>
      <c r="MGT71" s="1193"/>
      <c r="MGU71" s="1193"/>
      <c r="MGV71" s="1193"/>
      <c r="MGW71" s="1193"/>
      <c r="MGX71" s="1193"/>
      <c r="MGY71" s="1193"/>
      <c r="MGZ71" s="1193"/>
      <c r="MHA71" s="1193"/>
      <c r="MHB71" s="1193"/>
      <c r="MHC71" s="1193"/>
      <c r="MHD71" s="1193"/>
      <c r="MHE71" s="1193"/>
      <c r="MHF71" s="1193"/>
      <c r="MHG71" s="1193"/>
      <c r="MHH71" s="1193"/>
      <c r="MHI71" s="1193"/>
      <c r="MHJ71" s="1193"/>
      <c r="MHK71" s="1193"/>
      <c r="MHL71" s="1193"/>
      <c r="MHM71" s="1193"/>
      <c r="MHN71" s="1193"/>
      <c r="MHO71" s="1193"/>
      <c r="MHP71" s="1193"/>
      <c r="MHQ71" s="1193"/>
      <c r="MHR71" s="1193"/>
      <c r="MHS71" s="1193"/>
      <c r="MHT71" s="1193"/>
      <c r="MHU71" s="1193"/>
      <c r="MHV71" s="1193"/>
      <c r="MHW71" s="1193"/>
      <c r="MHX71" s="1193"/>
      <c r="MHY71" s="1193"/>
      <c r="MHZ71" s="1193"/>
      <c r="MIA71" s="1193"/>
      <c r="MIB71" s="1193"/>
      <c r="MIC71" s="1193"/>
      <c r="MID71" s="1193"/>
      <c r="MIE71" s="1193"/>
      <c r="MIF71" s="1193"/>
      <c r="MIG71" s="1193"/>
      <c r="MIH71" s="1193"/>
      <c r="MII71" s="1193"/>
      <c r="MIJ71" s="1193"/>
      <c r="MIK71" s="1193"/>
      <c r="MIL71" s="1193"/>
      <c r="MIM71" s="1193"/>
      <c r="MIN71" s="1193"/>
      <c r="MIO71" s="1193"/>
      <c r="MIP71" s="1193"/>
      <c r="MIQ71" s="1193"/>
      <c r="MIR71" s="1193"/>
      <c r="MIS71" s="1193"/>
      <c r="MIT71" s="1193"/>
      <c r="MIU71" s="1193"/>
      <c r="MIV71" s="1193"/>
      <c r="MIW71" s="1193"/>
      <c r="MIX71" s="1193"/>
      <c r="MIY71" s="1193"/>
      <c r="MIZ71" s="1193"/>
      <c r="MJA71" s="1193"/>
      <c r="MJB71" s="1193"/>
      <c r="MJC71" s="1193"/>
      <c r="MJD71" s="1193"/>
      <c r="MJE71" s="1193"/>
      <c r="MJF71" s="1193"/>
      <c r="MJG71" s="1193"/>
      <c r="MJH71" s="1193"/>
      <c r="MJI71" s="1193"/>
      <c r="MJJ71" s="1193"/>
      <c r="MJK71" s="1193"/>
      <c r="MJL71" s="1193"/>
      <c r="MJM71" s="1193"/>
      <c r="MJN71" s="1193"/>
      <c r="MJO71" s="1193"/>
      <c r="MJP71" s="1193"/>
      <c r="MJQ71" s="1193"/>
      <c r="MJR71" s="1193"/>
      <c r="MJS71" s="1193"/>
      <c r="MJT71" s="1193"/>
      <c r="MJU71" s="1193"/>
      <c r="MJV71" s="1193"/>
      <c r="MJW71" s="1193"/>
      <c r="MJX71" s="1193"/>
      <c r="MJY71" s="1193"/>
      <c r="MJZ71" s="1193"/>
      <c r="MKA71" s="1193"/>
      <c r="MKB71" s="1193"/>
      <c r="MKC71" s="1193"/>
      <c r="MKD71" s="1193"/>
      <c r="MKE71" s="1193"/>
      <c r="MKF71" s="1193"/>
      <c r="MKG71" s="1193"/>
      <c r="MKH71" s="1193"/>
      <c r="MKI71" s="1193"/>
      <c r="MKJ71" s="1193"/>
      <c r="MKK71" s="1193"/>
      <c r="MKL71" s="1193"/>
      <c r="MKM71" s="1193"/>
      <c r="MKN71" s="1193"/>
      <c r="MKO71" s="1193"/>
      <c r="MKP71" s="1193"/>
      <c r="MKQ71" s="1193"/>
      <c r="MKR71" s="1193"/>
      <c r="MKS71" s="1193"/>
      <c r="MKT71" s="1193"/>
      <c r="MKU71" s="1193"/>
      <c r="MKV71" s="1193"/>
      <c r="MKW71" s="1193"/>
      <c r="MKX71" s="1193"/>
      <c r="MKY71" s="1193"/>
      <c r="MKZ71" s="1193"/>
      <c r="MLA71" s="1193"/>
      <c r="MLB71" s="1193"/>
      <c r="MLC71" s="1193"/>
      <c r="MLD71" s="1193"/>
      <c r="MLE71" s="1193"/>
      <c r="MLF71" s="1193"/>
      <c r="MLG71" s="1193"/>
      <c r="MLH71" s="1193"/>
      <c r="MLI71" s="1193"/>
      <c r="MLJ71" s="1193"/>
      <c r="MLK71" s="1193"/>
      <c r="MLL71" s="1193"/>
      <c r="MLM71" s="1193"/>
      <c r="MLN71" s="1193"/>
      <c r="MLO71" s="1193"/>
      <c r="MLP71" s="1193"/>
      <c r="MLQ71" s="1193"/>
      <c r="MLR71" s="1193"/>
      <c r="MLS71" s="1193"/>
      <c r="MLT71" s="1193"/>
      <c r="MLU71" s="1193"/>
      <c r="MLV71" s="1193"/>
      <c r="MLW71" s="1193"/>
      <c r="MLX71" s="1193"/>
      <c r="MLY71" s="1193"/>
      <c r="MLZ71" s="1193"/>
      <c r="MMA71" s="1193"/>
      <c r="MMB71" s="1193"/>
      <c r="MMC71" s="1193"/>
      <c r="MMD71" s="1193"/>
      <c r="MME71" s="1193"/>
      <c r="MMF71" s="1193"/>
      <c r="MMG71" s="1193"/>
      <c r="MMH71" s="1193"/>
      <c r="MMI71" s="1193"/>
      <c r="MMJ71" s="1193"/>
      <c r="MMK71" s="1193"/>
      <c r="MML71" s="1193"/>
      <c r="MMM71" s="1193"/>
      <c r="MMN71" s="1193"/>
      <c r="MMO71" s="1193"/>
      <c r="MMP71" s="1193"/>
      <c r="MMQ71" s="1193"/>
      <c r="MMR71" s="1193"/>
      <c r="MMS71" s="1193"/>
      <c r="MMT71" s="1193"/>
      <c r="MMU71" s="1193"/>
      <c r="MMV71" s="1193"/>
      <c r="MMW71" s="1193"/>
      <c r="MMX71" s="1193"/>
      <c r="MMY71" s="1193"/>
      <c r="MMZ71" s="1193"/>
      <c r="MNA71" s="1193"/>
      <c r="MNB71" s="1193"/>
      <c r="MNC71" s="1193"/>
      <c r="MND71" s="1193"/>
      <c r="MNE71" s="1193"/>
      <c r="MNF71" s="1193"/>
      <c r="MNG71" s="1193"/>
      <c r="MNH71" s="1193"/>
      <c r="MNI71" s="1193"/>
      <c r="MNJ71" s="1193"/>
      <c r="MNK71" s="1193"/>
      <c r="MNL71" s="1193"/>
      <c r="MNM71" s="1193"/>
      <c r="MNN71" s="1193"/>
      <c r="MNO71" s="1193"/>
      <c r="MNP71" s="1193"/>
      <c r="MNQ71" s="1193"/>
      <c r="MNR71" s="1193"/>
      <c r="MNS71" s="1193"/>
      <c r="MNT71" s="1193"/>
      <c r="MNU71" s="1193"/>
      <c r="MNV71" s="1193"/>
      <c r="MNW71" s="1193"/>
      <c r="MNX71" s="1193"/>
      <c r="MNY71" s="1193"/>
      <c r="MNZ71" s="1193"/>
      <c r="MOA71" s="1193"/>
      <c r="MOB71" s="1193"/>
      <c r="MOC71" s="1193"/>
      <c r="MOD71" s="1193"/>
      <c r="MOE71" s="1193"/>
      <c r="MOF71" s="1193"/>
      <c r="MOG71" s="1193"/>
      <c r="MOH71" s="1193"/>
      <c r="MOI71" s="1193"/>
      <c r="MOJ71" s="1193"/>
      <c r="MOK71" s="1193"/>
      <c r="MOL71" s="1193"/>
      <c r="MOM71" s="1193"/>
      <c r="MON71" s="1193"/>
      <c r="MOO71" s="1193"/>
      <c r="MOP71" s="1193"/>
      <c r="MOQ71" s="1193"/>
      <c r="MOR71" s="1193"/>
      <c r="MOS71" s="1193"/>
      <c r="MOT71" s="1193"/>
      <c r="MOU71" s="1193"/>
      <c r="MOV71" s="1193"/>
      <c r="MOW71" s="1193"/>
      <c r="MOX71" s="1193"/>
      <c r="MOY71" s="1193"/>
      <c r="MOZ71" s="1193"/>
      <c r="MPA71" s="1193"/>
      <c r="MPB71" s="1193"/>
      <c r="MPC71" s="1193"/>
      <c r="MPD71" s="1193"/>
      <c r="MPE71" s="1193"/>
      <c r="MPF71" s="1193"/>
      <c r="MPG71" s="1193"/>
      <c r="MPH71" s="1193"/>
      <c r="MPI71" s="1193"/>
      <c r="MPJ71" s="1193"/>
      <c r="MPK71" s="1193"/>
      <c r="MPL71" s="1193"/>
      <c r="MPM71" s="1193"/>
      <c r="MPN71" s="1193"/>
      <c r="MPO71" s="1193"/>
      <c r="MPP71" s="1193"/>
      <c r="MPQ71" s="1193"/>
      <c r="MPR71" s="1193"/>
      <c r="MPS71" s="1193"/>
      <c r="MPT71" s="1193"/>
      <c r="MPU71" s="1193"/>
      <c r="MPV71" s="1193"/>
      <c r="MPW71" s="1193"/>
      <c r="MPX71" s="1193"/>
      <c r="MPY71" s="1193"/>
      <c r="MPZ71" s="1193"/>
      <c r="MQA71" s="1193"/>
      <c r="MQB71" s="1193"/>
      <c r="MQC71" s="1193"/>
      <c r="MQD71" s="1193"/>
      <c r="MQE71" s="1193"/>
      <c r="MQF71" s="1193"/>
      <c r="MQG71" s="1193"/>
      <c r="MQH71" s="1193"/>
      <c r="MQI71" s="1193"/>
      <c r="MQJ71" s="1193"/>
      <c r="MQK71" s="1193"/>
      <c r="MQL71" s="1193"/>
      <c r="MQM71" s="1193"/>
      <c r="MQN71" s="1193"/>
      <c r="MQO71" s="1193"/>
      <c r="MQP71" s="1193"/>
      <c r="MQQ71" s="1193"/>
      <c r="MQR71" s="1193"/>
      <c r="MQS71" s="1193"/>
      <c r="MQT71" s="1193"/>
      <c r="MQU71" s="1193"/>
      <c r="MQV71" s="1193"/>
      <c r="MQW71" s="1193"/>
      <c r="MQX71" s="1193"/>
      <c r="MQY71" s="1193"/>
      <c r="MQZ71" s="1193"/>
      <c r="MRA71" s="1193"/>
      <c r="MRB71" s="1193"/>
      <c r="MRC71" s="1193"/>
      <c r="MRD71" s="1193"/>
      <c r="MRE71" s="1193"/>
      <c r="MRF71" s="1193"/>
      <c r="MRG71" s="1193"/>
      <c r="MRH71" s="1193"/>
      <c r="MRI71" s="1193"/>
      <c r="MRJ71" s="1193"/>
      <c r="MRK71" s="1193"/>
      <c r="MRL71" s="1193"/>
      <c r="MRM71" s="1193"/>
      <c r="MRN71" s="1193"/>
      <c r="MRO71" s="1193"/>
      <c r="MRP71" s="1193"/>
      <c r="MRQ71" s="1193"/>
      <c r="MRR71" s="1193"/>
      <c r="MRS71" s="1193"/>
      <c r="MRT71" s="1193"/>
      <c r="MRU71" s="1193"/>
      <c r="MRV71" s="1193"/>
      <c r="MRW71" s="1193"/>
      <c r="MRX71" s="1193"/>
      <c r="MRY71" s="1193"/>
      <c r="MRZ71" s="1193"/>
      <c r="MSA71" s="1193"/>
      <c r="MSB71" s="1193"/>
      <c r="MSC71" s="1193"/>
      <c r="MSD71" s="1193"/>
      <c r="MSE71" s="1193"/>
      <c r="MSF71" s="1193"/>
      <c r="MSG71" s="1193"/>
      <c r="MSH71" s="1193"/>
      <c r="MSI71" s="1193"/>
      <c r="MSJ71" s="1193"/>
      <c r="MSK71" s="1193"/>
      <c r="MSL71" s="1193"/>
      <c r="MSM71" s="1193"/>
      <c r="MSN71" s="1193"/>
      <c r="MSO71" s="1193"/>
      <c r="MSP71" s="1193"/>
      <c r="MSQ71" s="1193"/>
      <c r="MSR71" s="1193"/>
      <c r="MSS71" s="1193"/>
      <c r="MST71" s="1193"/>
      <c r="MSU71" s="1193"/>
      <c r="MSV71" s="1193"/>
      <c r="MSW71" s="1193"/>
      <c r="MSX71" s="1193"/>
      <c r="MSY71" s="1193"/>
      <c r="MSZ71" s="1193"/>
      <c r="MTA71" s="1193"/>
      <c r="MTB71" s="1193"/>
      <c r="MTC71" s="1193"/>
      <c r="MTD71" s="1193"/>
      <c r="MTE71" s="1193"/>
      <c r="MTF71" s="1193"/>
      <c r="MTG71" s="1193"/>
      <c r="MTH71" s="1193"/>
      <c r="MTI71" s="1193"/>
      <c r="MTJ71" s="1193"/>
      <c r="MTK71" s="1193"/>
      <c r="MTL71" s="1193"/>
      <c r="MTM71" s="1193"/>
      <c r="MTN71" s="1193"/>
      <c r="MTO71" s="1193"/>
      <c r="MTP71" s="1193"/>
      <c r="MTQ71" s="1193"/>
      <c r="MTR71" s="1193"/>
      <c r="MTS71" s="1193"/>
      <c r="MTT71" s="1193"/>
      <c r="MTU71" s="1193"/>
      <c r="MTV71" s="1193"/>
      <c r="MTW71" s="1193"/>
      <c r="MTX71" s="1193"/>
      <c r="MTY71" s="1193"/>
      <c r="MTZ71" s="1193"/>
      <c r="MUA71" s="1193"/>
      <c r="MUB71" s="1193"/>
      <c r="MUC71" s="1193"/>
      <c r="MUD71" s="1193"/>
      <c r="MUE71" s="1193"/>
      <c r="MUF71" s="1193"/>
      <c r="MUG71" s="1193"/>
      <c r="MUH71" s="1193"/>
      <c r="MUI71" s="1193"/>
      <c r="MUJ71" s="1193"/>
      <c r="MUK71" s="1193"/>
      <c r="MUL71" s="1193"/>
      <c r="MUM71" s="1193"/>
      <c r="MUN71" s="1193"/>
      <c r="MUO71" s="1193"/>
      <c r="MUP71" s="1193"/>
      <c r="MUQ71" s="1193"/>
      <c r="MUR71" s="1193"/>
      <c r="MUS71" s="1193"/>
      <c r="MUT71" s="1193"/>
      <c r="MUU71" s="1193"/>
      <c r="MUV71" s="1193"/>
      <c r="MUW71" s="1193"/>
      <c r="MUX71" s="1193"/>
      <c r="MUY71" s="1193"/>
      <c r="MUZ71" s="1193"/>
      <c r="MVA71" s="1193"/>
      <c r="MVB71" s="1193"/>
      <c r="MVC71" s="1193"/>
      <c r="MVD71" s="1193"/>
      <c r="MVE71" s="1193"/>
      <c r="MVF71" s="1193"/>
      <c r="MVG71" s="1193"/>
      <c r="MVH71" s="1193"/>
      <c r="MVI71" s="1193"/>
      <c r="MVJ71" s="1193"/>
      <c r="MVK71" s="1193"/>
      <c r="MVL71" s="1193"/>
      <c r="MVM71" s="1193"/>
      <c r="MVN71" s="1193"/>
      <c r="MVO71" s="1193"/>
      <c r="MVP71" s="1193"/>
      <c r="MVQ71" s="1193"/>
      <c r="MVR71" s="1193"/>
      <c r="MVS71" s="1193"/>
      <c r="MVT71" s="1193"/>
      <c r="MVU71" s="1193"/>
      <c r="MVV71" s="1193"/>
      <c r="MVW71" s="1193"/>
      <c r="MVX71" s="1193"/>
      <c r="MVY71" s="1193"/>
      <c r="MVZ71" s="1193"/>
      <c r="MWA71" s="1193"/>
      <c r="MWB71" s="1193"/>
      <c r="MWC71" s="1193"/>
      <c r="MWD71" s="1193"/>
      <c r="MWE71" s="1193"/>
      <c r="MWF71" s="1193"/>
      <c r="MWG71" s="1193"/>
      <c r="MWH71" s="1193"/>
      <c r="MWI71" s="1193"/>
      <c r="MWJ71" s="1193"/>
      <c r="MWK71" s="1193"/>
      <c r="MWL71" s="1193"/>
      <c r="MWM71" s="1193"/>
      <c r="MWN71" s="1193"/>
      <c r="MWO71" s="1193"/>
      <c r="MWP71" s="1193"/>
      <c r="MWQ71" s="1193"/>
      <c r="MWR71" s="1193"/>
      <c r="MWS71" s="1193"/>
      <c r="MWT71" s="1193"/>
      <c r="MWU71" s="1193"/>
      <c r="MWV71" s="1193"/>
      <c r="MWW71" s="1193"/>
      <c r="MWX71" s="1193"/>
      <c r="MWY71" s="1193"/>
      <c r="MWZ71" s="1193"/>
      <c r="MXA71" s="1193"/>
      <c r="MXB71" s="1193"/>
      <c r="MXC71" s="1193"/>
      <c r="MXD71" s="1193"/>
      <c r="MXE71" s="1193"/>
      <c r="MXF71" s="1193"/>
      <c r="MXG71" s="1193"/>
      <c r="MXH71" s="1193"/>
      <c r="MXI71" s="1193"/>
      <c r="MXJ71" s="1193"/>
      <c r="MXK71" s="1193"/>
      <c r="MXL71" s="1193"/>
      <c r="MXM71" s="1193"/>
      <c r="MXN71" s="1193"/>
      <c r="MXO71" s="1193"/>
      <c r="MXP71" s="1193"/>
      <c r="MXQ71" s="1193"/>
      <c r="MXR71" s="1193"/>
      <c r="MXS71" s="1193"/>
      <c r="MXT71" s="1193"/>
      <c r="MXU71" s="1193"/>
      <c r="MXV71" s="1193"/>
      <c r="MXW71" s="1193"/>
      <c r="MXX71" s="1193"/>
      <c r="MXY71" s="1193"/>
      <c r="MXZ71" s="1193"/>
      <c r="MYA71" s="1193"/>
      <c r="MYB71" s="1193"/>
      <c r="MYC71" s="1193"/>
      <c r="MYD71" s="1193"/>
      <c r="MYE71" s="1193"/>
      <c r="MYF71" s="1193"/>
      <c r="MYG71" s="1193"/>
      <c r="MYH71" s="1193"/>
      <c r="MYI71" s="1193"/>
      <c r="MYJ71" s="1193"/>
      <c r="MYK71" s="1193"/>
      <c r="MYL71" s="1193"/>
      <c r="MYM71" s="1193"/>
      <c r="MYN71" s="1193"/>
      <c r="MYO71" s="1193"/>
      <c r="MYP71" s="1193"/>
      <c r="MYQ71" s="1193"/>
      <c r="MYR71" s="1193"/>
      <c r="MYS71" s="1193"/>
      <c r="MYT71" s="1193"/>
      <c r="MYU71" s="1193"/>
      <c r="MYV71" s="1193"/>
      <c r="MYW71" s="1193"/>
      <c r="MYX71" s="1193"/>
      <c r="MYY71" s="1193"/>
      <c r="MYZ71" s="1193"/>
      <c r="MZA71" s="1193"/>
      <c r="MZB71" s="1193"/>
      <c r="MZC71" s="1193"/>
      <c r="MZD71" s="1193"/>
      <c r="MZE71" s="1193"/>
      <c r="MZF71" s="1193"/>
      <c r="MZG71" s="1193"/>
      <c r="MZH71" s="1193"/>
      <c r="MZI71" s="1193"/>
      <c r="MZJ71" s="1193"/>
      <c r="MZK71" s="1193"/>
      <c r="MZL71" s="1193"/>
      <c r="MZM71" s="1193"/>
      <c r="MZN71" s="1193"/>
      <c r="MZO71" s="1193"/>
      <c r="MZP71" s="1193"/>
      <c r="MZQ71" s="1193"/>
      <c r="MZR71" s="1193"/>
      <c r="MZS71" s="1193"/>
      <c r="MZT71" s="1193"/>
      <c r="MZU71" s="1193"/>
      <c r="MZV71" s="1193"/>
      <c r="MZW71" s="1193"/>
      <c r="MZX71" s="1193"/>
      <c r="MZY71" s="1193"/>
      <c r="MZZ71" s="1193"/>
      <c r="NAA71" s="1193"/>
      <c r="NAB71" s="1193"/>
      <c r="NAC71" s="1193"/>
      <c r="NAD71" s="1193"/>
      <c r="NAE71" s="1193"/>
      <c r="NAF71" s="1193"/>
      <c r="NAG71" s="1193"/>
      <c r="NAH71" s="1193"/>
      <c r="NAI71" s="1193"/>
      <c r="NAJ71" s="1193"/>
      <c r="NAK71" s="1193"/>
      <c r="NAL71" s="1193"/>
      <c r="NAM71" s="1193"/>
      <c r="NAN71" s="1193"/>
      <c r="NAO71" s="1193"/>
      <c r="NAP71" s="1193"/>
      <c r="NAQ71" s="1193"/>
      <c r="NAR71" s="1193"/>
      <c r="NAS71" s="1193"/>
      <c r="NAT71" s="1193"/>
      <c r="NAU71" s="1193"/>
      <c r="NAV71" s="1193"/>
      <c r="NAW71" s="1193"/>
      <c r="NAX71" s="1193"/>
      <c r="NAY71" s="1193"/>
      <c r="NAZ71" s="1193"/>
      <c r="NBA71" s="1193"/>
      <c r="NBB71" s="1193"/>
      <c r="NBC71" s="1193"/>
      <c r="NBD71" s="1193"/>
      <c r="NBE71" s="1193"/>
      <c r="NBF71" s="1193"/>
      <c r="NBG71" s="1193"/>
      <c r="NBH71" s="1193"/>
      <c r="NBI71" s="1193"/>
      <c r="NBJ71" s="1193"/>
      <c r="NBK71" s="1193"/>
      <c r="NBL71" s="1193"/>
      <c r="NBM71" s="1193"/>
      <c r="NBN71" s="1193"/>
      <c r="NBO71" s="1193"/>
      <c r="NBP71" s="1193"/>
      <c r="NBQ71" s="1193"/>
      <c r="NBR71" s="1193"/>
      <c r="NBS71" s="1193"/>
      <c r="NBT71" s="1193"/>
      <c r="NBU71" s="1193"/>
      <c r="NBV71" s="1193"/>
      <c r="NBW71" s="1193"/>
      <c r="NBX71" s="1193"/>
      <c r="NBY71" s="1193"/>
      <c r="NBZ71" s="1193"/>
      <c r="NCA71" s="1193"/>
      <c r="NCB71" s="1193"/>
      <c r="NCC71" s="1193"/>
      <c r="NCD71" s="1193"/>
      <c r="NCE71" s="1193"/>
      <c r="NCF71" s="1193"/>
      <c r="NCG71" s="1193"/>
      <c r="NCH71" s="1193"/>
      <c r="NCI71" s="1193"/>
      <c r="NCJ71" s="1193"/>
      <c r="NCK71" s="1193"/>
      <c r="NCL71" s="1193"/>
      <c r="NCM71" s="1193"/>
      <c r="NCN71" s="1193"/>
      <c r="NCO71" s="1193"/>
      <c r="NCP71" s="1193"/>
      <c r="NCQ71" s="1193"/>
      <c r="NCR71" s="1193"/>
      <c r="NCS71" s="1193"/>
      <c r="NCT71" s="1193"/>
      <c r="NCU71" s="1193"/>
      <c r="NCV71" s="1193"/>
      <c r="NCW71" s="1193"/>
      <c r="NCX71" s="1193"/>
      <c r="NCY71" s="1193"/>
      <c r="NCZ71" s="1193"/>
      <c r="NDA71" s="1193"/>
      <c r="NDB71" s="1193"/>
      <c r="NDC71" s="1193"/>
      <c r="NDD71" s="1193"/>
      <c r="NDE71" s="1193"/>
      <c r="NDF71" s="1193"/>
      <c r="NDG71" s="1193"/>
      <c r="NDH71" s="1193"/>
      <c r="NDI71" s="1193"/>
      <c r="NDJ71" s="1193"/>
      <c r="NDK71" s="1193"/>
      <c r="NDL71" s="1193"/>
      <c r="NDM71" s="1193"/>
      <c r="NDN71" s="1193"/>
      <c r="NDO71" s="1193"/>
      <c r="NDP71" s="1193"/>
      <c r="NDQ71" s="1193"/>
      <c r="NDR71" s="1193"/>
      <c r="NDS71" s="1193"/>
      <c r="NDT71" s="1193"/>
      <c r="NDU71" s="1193"/>
      <c r="NDV71" s="1193"/>
      <c r="NDW71" s="1193"/>
      <c r="NDX71" s="1193"/>
      <c r="NDY71" s="1193"/>
      <c r="NDZ71" s="1193"/>
      <c r="NEA71" s="1193"/>
      <c r="NEB71" s="1193"/>
      <c r="NEC71" s="1193"/>
      <c r="NED71" s="1193"/>
      <c r="NEE71" s="1193"/>
      <c r="NEF71" s="1193"/>
      <c r="NEG71" s="1193"/>
      <c r="NEH71" s="1193"/>
      <c r="NEI71" s="1193"/>
      <c r="NEJ71" s="1193"/>
      <c r="NEK71" s="1193"/>
      <c r="NEL71" s="1193"/>
      <c r="NEM71" s="1193"/>
      <c r="NEN71" s="1193"/>
      <c r="NEO71" s="1193"/>
      <c r="NEP71" s="1193"/>
      <c r="NEQ71" s="1193"/>
      <c r="NER71" s="1193"/>
      <c r="NES71" s="1193"/>
      <c r="NET71" s="1193"/>
      <c r="NEU71" s="1193"/>
      <c r="NEV71" s="1193"/>
      <c r="NEW71" s="1193"/>
      <c r="NEX71" s="1193"/>
      <c r="NEY71" s="1193"/>
      <c r="NEZ71" s="1193"/>
      <c r="NFA71" s="1193"/>
      <c r="NFB71" s="1193"/>
      <c r="NFC71" s="1193"/>
      <c r="NFD71" s="1193"/>
      <c r="NFE71" s="1193"/>
      <c r="NFF71" s="1193"/>
      <c r="NFG71" s="1193"/>
      <c r="NFH71" s="1193"/>
      <c r="NFI71" s="1193"/>
      <c r="NFJ71" s="1193"/>
      <c r="NFK71" s="1193"/>
      <c r="NFL71" s="1193"/>
      <c r="NFM71" s="1193"/>
      <c r="NFN71" s="1193"/>
      <c r="NFO71" s="1193"/>
      <c r="NFP71" s="1193"/>
      <c r="NFQ71" s="1193"/>
      <c r="NFR71" s="1193"/>
      <c r="NFS71" s="1193"/>
      <c r="NFT71" s="1193"/>
      <c r="NFU71" s="1193"/>
      <c r="NFV71" s="1193"/>
      <c r="NFW71" s="1193"/>
      <c r="NFX71" s="1193"/>
      <c r="NFY71" s="1193"/>
      <c r="NFZ71" s="1193"/>
      <c r="NGA71" s="1193"/>
      <c r="NGB71" s="1193"/>
      <c r="NGC71" s="1193"/>
      <c r="NGD71" s="1193"/>
      <c r="NGE71" s="1193"/>
      <c r="NGF71" s="1193"/>
      <c r="NGG71" s="1193"/>
      <c r="NGH71" s="1193"/>
      <c r="NGI71" s="1193"/>
      <c r="NGJ71" s="1193"/>
      <c r="NGK71" s="1193"/>
      <c r="NGL71" s="1193"/>
      <c r="NGM71" s="1193"/>
      <c r="NGN71" s="1193"/>
      <c r="NGO71" s="1193"/>
      <c r="NGP71" s="1193"/>
      <c r="NGQ71" s="1193"/>
      <c r="NGR71" s="1193"/>
      <c r="NGS71" s="1193"/>
      <c r="NGT71" s="1193"/>
      <c r="NGU71" s="1193"/>
      <c r="NGV71" s="1193"/>
      <c r="NGW71" s="1193"/>
      <c r="NGX71" s="1193"/>
      <c r="NGY71" s="1193"/>
      <c r="NGZ71" s="1193"/>
      <c r="NHA71" s="1193"/>
      <c r="NHB71" s="1193"/>
      <c r="NHC71" s="1193"/>
      <c r="NHD71" s="1193"/>
      <c r="NHE71" s="1193"/>
      <c r="NHF71" s="1193"/>
      <c r="NHG71" s="1193"/>
      <c r="NHH71" s="1193"/>
      <c r="NHI71" s="1193"/>
      <c r="NHJ71" s="1193"/>
      <c r="NHK71" s="1193"/>
      <c r="NHL71" s="1193"/>
      <c r="NHM71" s="1193"/>
      <c r="NHN71" s="1193"/>
      <c r="NHO71" s="1193"/>
      <c r="NHP71" s="1193"/>
      <c r="NHQ71" s="1193"/>
      <c r="NHR71" s="1193"/>
      <c r="NHS71" s="1193"/>
      <c r="NHT71" s="1193"/>
      <c r="NHU71" s="1193"/>
      <c r="NHV71" s="1193"/>
      <c r="NHW71" s="1193"/>
      <c r="NHX71" s="1193"/>
      <c r="NHY71" s="1193"/>
      <c r="NHZ71" s="1193"/>
      <c r="NIA71" s="1193"/>
      <c r="NIB71" s="1193"/>
      <c r="NIC71" s="1193"/>
      <c r="NID71" s="1193"/>
      <c r="NIE71" s="1193"/>
      <c r="NIF71" s="1193"/>
      <c r="NIG71" s="1193"/>
      <c r="NIH71" s="1193"/>
      <c r="NII71" s="1193"/>
      <c r="NIJ71" s="1193"/>
      <c r="NIK71" s="1193"/>
      <c r="NIL71" s="1193"/>
      <c r="NIM71" s="1193"/>
      <c r="NIN71" s="1193"/>
      <c r="NIO71" s="1193"/>
      <c r="NIP71" s="1193"/>
      <c r="NIQ71" s="1193"/>
      <c r="NIR71" s="1193"/>
      <c r="NIS71" s="1193"/>
      <c r="NIT71" s="1193"/>
      <c r="NIU71" s="1193"/>
      <c r="NIV71" s="1193"/>
      <c r="NIW71" s="1193"/>
      <c r="NIX71" s="1193"/>
      <c r="NIY71" s="1193"/>
      <c r="NIZ71" s="1193"/>
      <c r="NJA71" s="1193"/>
      <c r="NJB71" s="1193"/>
      <c r="NJC71" s="1193"/>
      <c r="NJD71" s="1193"/>
      <c r="NJE71" s="1193"/>
      <c r="NJF71" s="1193"/>
      <c r="NJG71" s="1193"/>
      <c r="NJH71" s="1193"/>
      <c r="NJI71" s="1193"/>
      <c r="NJJ71" s="1193"/>
      <c r="NJK71" s="1193"/>
      <c r="NJL71" s="1193"/>
      <c r="NJM71" s="1193"/>
      <c r="NJN71" s="1193"/>
      <c r="NJO71" s="1193"/>
      <c r="NJP71" s="1193"/>
      <c r="NJQ71" s="1193"/>
      <c r="NJR71" s="1193"/>
      <c r="NJS71" s="1193"/>
      <c r="NJT71" s="1193"/>
      <c r="NJU71" s="1193"/>
      <c r="NJV71" s="1193"/>
      <c r="NJW71" s="1193"/>
      <c r="NJX71" s="1193"/>
      <c r="NJY71" s="1193"/>
      <c r="NJZ71" s="1193"/>
      <c r="NKA71" s="1193"/>
      <c r="NKB71" s="1193"/>
      <c r="NKC71" s="1193"/>
      <c r="NKD71" s="1193"/>
      <c r="NKE71" s="1193"/>
      <c r="NKF71" s="1193"/>
      <c r="NKG71" s="1193"/>
      <c r="NKH71" s="1193"/>
      <c r="NKI71" s="1193"/>
      <c r="NKJ71" s="1193"/>
      <c r="NKK71" s="1193"/>
      <c r="NKL71" s="1193"/>
      <c r="NKM71" s="1193"/>
      <c r="NKN71" s="1193"/>
      <c r="NKO71" s="1193"/>
      <c r="NKP71" s="1193"/>
      <c r="NKQ71" s="1193"/>
      <c r="NKR71" s="1193"/>
      <c r="NKS71" s="1193"/>
      <c r="NKT71" s="1193"/>
      <c r="NKU71" s="1193"/>
      <c r="NKV71" s="1193"/>
      <c r="NKW71" s="1193"/>
      <c r="NKX71" s="1193"/>
      <c r="NKY71" s="1193"/>
      <c r="NKZ71" s="1193"/>
      <c r="NLA71" s="1193"/>
      <c r="NLB71" s="1193"/>
      <c r="NLC71" s="1193"/>
      <c r="NLD71" s="1193"/>
      <c r="NLE71" s="1193"/>
      <c r="NLF71" s="1193"/>
      <c r="NLG71" s="1193"/>
      <c r="NLH71" s="1193"/>
      <c r="NLI71" s="1193"/>
      <c r="NLJ71" s="1193"/>
      <c r="NLK71" s="1193"/>
      <c r="NLL71" s="1193"/>
      <c r="NLM71" s="1193"/>
      <c r="NLN71" s="1193"/>
      <c r="NLO71" s="1193"/>
      <c r="NLP71" s="1193"/>
      <c r="NLQ71" s="1193"/>
      <c r="NLR71" s="1193"/>
      <c r="NLS71" s="1193"/>
      <c r="NLT71" s="1193"/>
      <c r="NLU71" s="1193"/>
      <c r="NLV71" s="1193"/>
      <c r="NLW71" s="1193"/>
      <c r="NLX71" s="1193"/>
      <c r="NLY71" s="1193"/>
      <c r="NLZ71" s="1193"/>
      <c r="NMA71" s="1193"/>
      <c r="NMB71" s="1193"/>
      <c r="NMC71" s="1193"/>
      <c r="NMD71" s="1193"/>
      <c r="NME71" s="1193"/>
      <c r="NMF71" s="1193"/>
      <c r="NMG71" s="1193"/>
      <c r="NMH71" s="1193"/>
      <c r="NMI71" s="1193"/>
      <c r="NMJ71" s="1193"/>
      <c r="NMK71" s="1193"/>
      <c r="NML71" s="1193"/>
      <c r="NMM71" s="1193"/>
      <c r="NMN71" s="1193"/>
      <c r="NMO71" s="1193"/>
      <c r="NMP71" s="1193"/>
      <c r="NMQ71" s="1193"/>
      <c r="NMR71" s="1193"/>
      <c r="NMS71" s="1193"/>
      <c r="NMT71" s="1193"/>
      <c r="NMU71" s="1193"/>
      <c r="NMV71" s="1193"/>
      <c r="NMW71" s="1193"/>
      <c r="NMX71" s="1193"/>
      <c r="NMY71" s="1193"/>
      <c r="NMZ71" s="1193"/>
      <c r="NNA71" s="1193"/>
      <c r="NNB71" s="1193"/>
      <c r="NNC71" s="1193"/>
      <c r="NND71" s="1193"/>
      <c r="NNE71" s="1193"/>
      <c r="NNF71" s="1193"/>
      <c r="NNG71" s="1193"/>
      <c r="NNH71" s="1193"/>
      <c r="NNI71" s="1193"/>
      <c r="NNJ71" s="1193"/>
      <c r="NNK71" s="1193"/>
      <c r="NNL71" s="1193"/>
      <c r="NNM71" s="1193"/>
      <c r="NNN71" s="1193"/>
      <c r="NNO71" s="1193"/>
      <c r="NNP71" s="1193"/>
      <c r="NNQ71" s="1193"/>
      <c r="NNR71" s="1193"/>
      <c r="NNS71" s="1193"/>
      <c r="NNT71" s="1193"/>
      <c r="NNU71" s="1193"/>
      <c r="NNV71" s="1193"/>
      <c r="NNW71" s="1193"/>
      <c r="NNX71" s="1193"/>
      <c r="NNY71" s="1193"/>
      <c r="NNZ71" s="1193"/>
      <c r="NOA71" s="1193"/>
      <c r="NOB71" s="1193"/>
      <c r="NOC71" s="1193"/>
      <c r="NOD71" s="1193"/>
      <c r="NOE71" s="1193"/>
      <c r="NOF71" s="1193"/>
      <c r="NOG71" s="1193"/>
      <c r="NOH71" s="1193"/>
      <c r="NOI71" s="1193"/>
      <c r="NOJ71" s="1193"/>
      <c r="NOK71" s="1193"/>
      <c r="NOL71" s="1193"/>
      <c r="NOM71" s="1193"/>
      <c r="NON71" s="1193"/>
      <c r="NOO71" s="1193"/>
      <c r="NOP71" s="1193"/>
      <c r="NOQ71" s="1193"/>
      <c r="NOR71" s="1193"/>
      <c r="NOS71" s="1193"/>
      <c r="NOT71" s="1193"/>
      <c r="NOU71" s="1193"/>
      <c r="NOV71" s="1193"/>
      <c r="NOW71" s="1193"/>
      <c r="NOX71" s="1193"/>
      <c r="NOY71" s="1193"/>
      <c r="NOZ71" s="1193"/>
      <c r="NPA71" s="1193"/>
      <c r="NPB71" s="1193"/>
      <c r="NPC71" s="1193"/>
      <c r="NPD71" s="1193"/>
      <c r="NPE71" s="1193"/>
      <c r="NPF71" s="1193"/>
      <c r="NPG71" s="1193"/>
      <c r="NPH71" s="1193"/>
      <c r="NPI71" s="1193"/>
      <c r="NPJ71" s="1193"/>
      <c r="NPK71" s="1193"/>
      <c r="NPL71" s="1193"/>
      <c r="NPM71" s="1193"/>
      <c r="NPN71" s="1193"/>
      <c r="NPO71" s="1193"/>
      <c r="NPP71" s="1193"/>
      <c r="NPQ71" s="1193"/>
      <c r="NPR71" s="1193"/>
      <c r="NPS71" s="1193"/>
      <c r="NPT71" s="1193"/>
      <c r="NPU71" s="1193"/>
      <c r="NPV71" s="1193"/>
      <c r="NPW71" s="1193"/>
      <c r="NPX71" s="1193"/>
      <c r="NPY71" s="1193"/>
      <c r="NPZ71" s="1193"/>
      <c r="NQA71" s="1193"/>
      <c r="NQB71" s="1193"/>
      <c r="NQC71" s="1193"/>
      <c r="NQD71" s="1193"/>
      <c r="NQE71" s="1193"/>
      <c r="NQF71" s="1193"/>
      <c r="NQG71" s="1193"/>
      <c r="NQH71" s="1193"/>
      <c r="NQI71" s="1193"/>
      <c r="NQJ71" s="1193"/>
      <c r="NQK71" s="1193"/>
      <c r="NQL71" s="1193"/>
      <c r="NQM71" s="1193"/>
      <c r="NQN71" s="1193"/>
      <c r="NQO71" s="1193"/>
      <c r="NQP71" s="1193"/>
      <c r="NQQ71" s="1193"/>
      <c r="NQR71" s="1193"/>
      <c r="NQS71" s="1193"/>
      <c r="NQT71" s="1193"/>
      <c r="NQU71" s="1193"/>
      <c r="NQV71" s="1193"/>
      <c r="NQW71" s="1193"/>
      <c r="NQX71" s="1193"/>
      <c r="NQY71" s="1193"/>
      <c r="NQZ71" s="1193"/>
      <c r="NRA71" s="1193"/>
      <c r="NRB71" s="1193"/>
      <c r="NRC71" s="1193"/>
      <c r="NRD71" s="1193"/>
      <c r="NRE71" s="1193"/>
      <c r="NRF71" s="1193"/>
      <c r="NRG71" s="1193"/>
      <c r="NRH71" s="1193"/>
      <c r="NRI71" s="1193"/>
      <c r="NRJ71" s="1193"/>
      <c r="NRK71" s="1193"/>
      <c r="NRL71" s="1193"/>
      <c r="NRM71" s="1193"/>
      <c r="NRN71" s="1193"/>
      <c r="NRO71" s="1193"/>
      <c r="NRP71" s="1193"/>
      <c r="NRQ71" s="1193"/>
      <c r="NRR71" s="1193"/>
      <c r="NRS71" s="1193"/>
      <c r="NRT71" s="1193"/>
      <c r="NRU71" s="1193"/>
      <c r="NRV71" s="1193"/>
      <c r="NRW71" s="1193"/>
      <c r="NRX71" s="1193"/>
      <c r="NRY71" s="1193"/>
      <c r="NRZ71" s="1193"/>
      <c r="NSA71" s="1193"/>
      <c r="NSB71" s="1193"/>
      <c r="NSC71" s="1193"/>
      <c r="NSD71" s="1193"/>
      <c r="NSE71" s="1193"/>
      <c r="NSF71" s="1193"/>
      <c r="NSG71" s="1193"/>
      <c r="NSH71" s="1193"/>
      <c r="NSI71" s="94"/>
      <c r="NSJ71" s="94"/>
      <c r="NSK71" s="94"/>
      <c r="NSL71" s="94"/>
      <c r="NSM71" s="94"/>
      <c r="NSN71" s="94"/>
      <c r="NSO71" s="94"/>
      <c r="NSP71" s="94"/>
      <c r="NSQ71" s="94"/>
      <c r="NSR71" s="94"/>
      <c r="NSS71" s="94"/>
      <c r="NST71" s="94"/>
      <c r="NSU71" s="94"/>
      <c r="NSV71" s="94"/>
      <c r="NSW71" s="94"/>
      <c r="NSX71" s="94"/>
      <c r="NSY71" s="94"/>
      <c r="NSZ71" s="94"/>
      <c r="NTA71" s="94"/>
      <c r="NTB71" s="94"/>
      <c r="NTC71" s="94"/>
      <c r="NTD71" s="94"/>
      <c r="NTE71" s="94"/>
      <c r="NTF71" s="94"/>
      <c r="NTG71" s="94"/>
      <c r="NTH71" s="94"/>
      <c r="NTI71" s="94"/>
      <c r="NTJ71" s="94"/>
      <c r="NTK71" s="94"/>
      <c r="NTL71" s="94"/>
      <c r="NTM71" s="94"/>
      <c r="NTN71" s="94"/>
      <c r="NTO71" s="1193"/>
      <c r="NTP71" s="1193"/>
      <c r="NTQ71" s="1193"/>
      <c r="NTR71" s="1193"/>
      <c r="NTS71" s="1193"/>
      <c r="NTT71" s="1193"/>
      <c r="NTU71" s="1193"/>
      <c r="NTV71" s="1193"/>
      <c r="NTW71" s="1193"/>
      <c r="NTX71" s="1193"/>
      <c r="NTY71" s="1193"/>
      <c r="NTZ71" s="1193"/>
      <c r="NUA71" s="1193"/>
      <c r="NUB71" s="1193"/>
      <c r="NUC71" s="1193"/>
      <c r="NUD71" s="1193"/>
      <c r="NUE71" s="1193"/>
      <c r="NUF71" s="1193"/>
      <c r="NUG71" s="1193"/>
      <c r="NUH71" s="1193"/>
      <c r="NUI71" s="1193"/>
      <c r="NUJ71" s="1193"/>
      <c r="NUK71" s="1193"/>
      <c r="NUL71" s="1193"/>
      <c r="NUM71" s="1193"/>
      <c r="NUN71" s="1193"/>
      <c r="NUO71" s="1193"/>
      <c r="NUP71" s="1193"/>
      <c r="NUQ71" s="1193"/>
      <c r="NUR71" s="1193"/>
      <c r="NUS71" s="1193"/>
      <c r="NUT71" s="1193"/>
      <c r="NUU71" s="1193"/>
      <c r="NUV71" s="1193"/>
      <c r="NUW71" s="1193"/>
      <c r="NUX71" s="1193"/>
      <c r="NUY71" s="1193"/>
      <c r="NUZ71" s="1193"/>
      <c r="NVA71" s="1193"/>
      <c r="NVB71" s="1193"/>
      <c r="NVC71" s="1193"/>
      <c r="NVD71" s="1193"/>
      <c r="NVE71" s="1193"/>
      <c r="NVF71" s="1193"/>
      <c r="NVG71" s="1193"/>
      <c r="NVH71" s="1193"/>
      <c r="NVI71" s="1193"/>
      <c r="NVJ71" s="1193"/>
      <c r="NVK71" s="1193"/>
      <c r="NVL71" s="1193"/>
      <c r="NVM71" s="1193"/>
      <c r="NVN71" s="1193"/>
      <c r="NVO71" s="1193"/>
      <c r="NVP71" s="1193"/>
      <c r="NVQ71" s="1193"/>
      <c r="NVR71" s="1193"/>
      <c r="NVS71" s="1193"/>
      <c r="NVT71" s="1193"/>
      <c r="NVU71" s="1193"/>
      <c r="NVV71" s="1193"/>
      <c r="NVW71" s="1193"/>
      <c r="NVX71" s="1193"/>
      <c r="NVY71" s="1193"/>
      <c r="NVZ71" s="1193"/>
      <c r="NWA71" s="1193"/>
      <c r="NWB71" s="1193"/>
      <c r="NWC71" s="1193"/>
      <c r="NWD71" s="1193"/>
      <c r="NWE71" s="1193"/>
      <c r="NWF71" s="1193"/>
      <c r="NWG71" s="1193"/>
      <c r="NWH71" s="1193"/>
      <c r="NWI71" s="1193"/>
      <c r="NWJ71" s="1193"/>
      <c r="NWK71" s="1193"/>
      <c r="NWL71" s="1193"/>
      <c r="NWM71" s="1193"/>
      <c r="NWN71" s="1193"/>
      <c r="NWO71" s="1193"/>
      <c r="NWP71" s="1193"/>
      <c r="NWQ71" s="1193"/>
      <c r="NWR71" s="1193"/>
      <c r="NWS71" s="1193"/>
      <c r="NWT71" s="1193"/>
      <c r="NWU71" s="1193"/>
      <c r="NWV71" s="1193"/>
      <c r="NWW71" s="1193"/>
      <c r="NWX71" s="1193"/>
      <c r="NWY71" s="1193"/>
      <c r="NWZ71" s="1193"/>
      <c r="NXA71" s="1193"/>
      <c r="NXB71" s="1193"/>
      <c r="NXC71" s="1193"/>
      <c r="NXD71" s="1193"/>
      <c r="NXE71" s="1193"/>
      <c r="NXF71" s="1193"/>
      <c r="NXG71" s="1193"/>
      <c r="NXH71" s="1193"/>
      <c r="NXI71" s="1193"/>
      <c r="NXJ71" s="1193"/>
      <c r="NXK71" s="1193"/>
      <c r="NXL71" s="1193"/>
      <c r="NXM71" s="1193"/>
      <c r="NXN71" s="1193"/>
      <c r="NXO71" s="1193"/>
      <c r="NXP71" s="1193"/>
      <c r="NXQ71" s="1193"/>
      <c r="NXR71" s="1193"/>
      <c r="NXS71" s="1193"/>
      <c r="NXT71" s="1193"/>
      <c r="NXU71" s="1193"/>
      <c r="NXV71" s="1193"/>
      <c r="NXW71" s="1193"/>
      <c r="NXX71" s="1193"/>
      <c r="NXY71" s="1193"/>
      <c r="NXZ71" s="1193"/>
      <c r="NYA71" s="1193"/>
      <c r="NYB71" s="1193"/>
      <c r="NYC71" s="1193"/>
      <c r="NYD71" s="1193"/>
      <c r="NYE71" s="1193"/>
      <c r="NYF71" s="1193"/>
      <c r="NYG71" s="1193"/>
      <c r="NYH71" s="1193"/>
      <c r="NYI71" s="1193"/>
      <c r="NYJ71" s="1193"/>
      <c r="NYK71" s="1193"/>
      <c r="NYL71" s="1193"/>
      <c r="NYM71" s="1193"/>
      <c r="NYN71" s="1193"/>
      <c r="NYO71" s="1193"/>
      <c r="NYP71" s="1193"/>
      <c r="NYQ71" s="1193"/>
      <c r="NYR71" s="1193"/>
      <c r="NYS71" s="1193"/>
      <c r="NYT71" s="1193"/>
      <c r="NYU71" s="1193"/>
      <c r="NYV71" s="1193"/>
      <c r="NYW71" s="1193"/>
      <c r="NYX71" s="1193"/>
      <c r="NYY71" s="1193"/>
      <c r="NYZ71" s="1193"/>
      <c r="NZA71" s="1193"/>
      <c r="NZB71" s="1193"/>
      <c r="NZC71" s="1193"/>
      <c r="NZD71" s="1193"/>
      <c r="NZE71" s="1193"/>
      <c r="NZF71" s="1193"/>
      <c r="NZG71" s="1193"/>
      <c r="NZH71" s="1193"/>
      <c r="NZI71" s="1193"/>
      <c r="NZJ71" s="1193"/>
      <c r="NZK71" s="1193"/>
      <c r="NZL71" s="1193"/>
      <c r="NZM71" s="1193"/>
      <c r="NZN71" s="1193"/>
      <c r="NZO71" s="1193"/>
      <c r="NZP71" s="1193"/>
      <c r="NZQ71" s="1193"/>
      <c r="NZR71" s="1193"/>
      <c r="NZS71" s="1193"/>
      <c r="NZT71" s="1193"/>
      <c r="NZU71" s="1193"/>
      <c r="NZV71" s="1193"/>
      <c r="NZW71" s="1193"/>
      <c r="NZX71" s="1193"/>
      <c r="NZY71" s="1193"/>
      <c r="NZZ71" s="1193"/>
      <c r="OAA71" s="1193"/>
      <c r="OAB71" s="1193"/>
      <c r="OAC71" s="1193"/>
      <c r="OAD71" s="1193"/>
      <c r="OAE71" s="1193"/>
      <c r="OAF71" s="1193"/>
      <c r="OAG71" s="1193"/>
      <c r="OAH71" s="1193"/>
      <c r="OAI71" s="1193"/>
      <c r="OAJ71" s="1193"/>
      <c r="OAK71" s="1193"/>
      <c r="OAL71" s="1193"/>
      <c r="OAM71" s="1193"/>
      <c r="OAN71" s="1193"/>
      <c r="OAO71" s="1193"/>
      <c r="OAP71" s="1193"/>
      <c r="OAQ71" s="1193"/>
      <c r="OAR71" s="1193"/>
      <c r="OAS71" s="1193"/>
      <c r="OAT71" s="1193"/>
      <c r="OAU71" s="1193"/>
      <c r="OAV71" s="1193"/>
      <c r="OAW71" s="1193"/>
      <c r="OAX71" s="1193"/>
      <c r="OAY71" s="1193"/>
      <c r="OAZ71" s="1193"/>
      <c r="OBA71" s="1193"/>
      <c r="OBB71" s="1193"/>
      <c r="OBC71" s="1193"/>
      <c r="OBD71" s="1193"/>
      <c r="OBE71" s="1193"/>
      <c r="OBF71" s="1193"/>
      <c r="OBG71" s="1193"/>
      <c r="OBH71" s="1193"/>
      <c r="OBI71" s="1193"/>
      <c r="OBJ71" s="1193"/>
      <c r="OBK71" s="1193"/>
      <c r="OBL71" s="1193"/>
      <c r="OBM71" s="1193"/>
      <c r="OBN71" s="1193"/>
      <c r="OBO71" s="1193"/>
      <c r="OBP71" s="1193"/>
      <c r="OBQ71" s="1193"/>
      <c r="OBR71" s="1193"/>
      <c r="OBS71" s="1193"/>
      <c r="OBT71" s="1193"/>
      <c r="OBU71" s="1193"/>
      <c r="OBV71" s="1193"/>
      <c r="OBW71" s="1193"/>
      <c r="OBX71" s="1193"/>
      <c r="OBY71" s="1193"/>
      <c r="OBZ71" s="1193"/>
      <c r="OCA71" s="1193"/>
      <c r="OCB71" s="1193"/>
      <c r="OCC71" s="1193"/>
      <c r="OCD71" s="1193"/>
      <c r="OCE71" s="1193"/>
      <c r="OCF71" s="1193"/>
      <c r="OCG71" s="1193"/>
      <c r="OCH71" s="1193"/>
      <c r="OCI71" s="1193"/>
      <c r="OCJ71" s="1193"/>
      <c r="OCK71" s="1193"/>
      <c r="OCL71" s="1193"/>
      <c r="OCM71" s="1193"/>
      <c r="OCN71" s="1193"/>
      <c r="OCO71" s="1193"/>
      <c r="OCP71" s="1193"/>
      <c r="OCQ71" s="1193"/>
      <c r="OCR71" s="1193"/>
      <c r="OCS71" s="1193"/>
      <c r="OCT71" s="1193"/>
      <c r="OCU71" s="1193"/>
      <c r="OCV71" s="1193"/>
      <c r="OCW71" s="1193"/>
      <c r="OCX71" s="1193"/>
      <c r="OCY71" s="1193"/>
      <c r="OCZ71" s="1193"/>
      <c r="ODA71" s="1193"/>
      <c r="ODB71" s="1193"/>
      <c r="ODC71" s="1193"/>
      <c r="ODD71" s="1193"/>
      <c r="ODE71" s="1193"/>
      <c r="ODF71" s="1193"/>
      <c r="ODG71" s="1193"/>
      <c r="ODH71" s="1193"/>
      <c r="ODI71" s="1193"/>
      <c r="ODJ71" s="1193"/>
      <c r="ODK71" s="1193"/>
      <c r="ODL71" s="1193"/>
      <c r="ODM71" s="1193"/>
      <c r="ODN71" s="1193"/>
      <c r="ODO71" s="1193"/>
      <c r="ODP71" s="1193"/>
      <c r="ODQ71" s="1193"/>
      <c r="ODR71" s="1193"/>
      <c r="ODS71" s="1193"/>
      <c r="ODT71" s="1193"/>
      <c r="ODU71" s="1193"/>
      <c r="ODV71" s="1193"/>
      <c r="ODW71" s="1193"/>
      <c r="ODX71" s="1193"/>
      <c r="ODY71" s="1193"/>
      <c r="ODZ71" s="1193"/>
      <c r="OEA71" s="1193"/>
      <c r="OEB71" s="1193"/>
      <c r="OEC71" s="1193"/>
      <c r="OED71" s="1193"/>
      <c r="OEE71" s="1193"/>
      <c r="OEF71" s="1193"/>
      <c r="OEG71" s="1193"/>
      <c r="OEH71" s="1193"/>
      <c r="OEI71" s="1193"/>
      <c r="OEJ71" s="1193"/>
      <c r="OEK71" s="1193"/>
      <c r="OEL71" s="1193"/>
      <c r="OEM71" s="1193"/>
      <c r="OEN71" s="1193"/>
      <c r="OEO71" s="1193"/>
      <c r="OEP71" s="1193"/>
      <c r="OEQ71" s="1193"/>
      <c r="OER71" s="1193"/>
      <c r="OES71" s="1193"/>
      <c r="OET71" s="1193"/>
      <c r="OEU71" s="1193"/>
      <c r="OEV71" s="1193"/>
      <c r="OEW71" s="1193"/>
      <c r="OEX71" s="1193"/>
      <c r="OEY71" s="1193"/>
      <c r="OEZ71" s="1193"/>
      <c r="OFA71" s="1193"/>
      <c r="OFB71" s="1193"/>
      <c r="OFC71" s="1193"/>
      <c r="OFD71" s="1193"/>
      <c r="OFE71" s="1193"/>
      <c r="OFF71" s="1193"/>
      <c r="OFG71" s="1193"/>
      <c r="OFH71" s="1193"/>
      <c r="OFI71" s="1193"/>
      <c r="OFJ71" s="1193"/>
      <c r="OFK71" s="1193"/>
      <c r="OFL71" s="1193"/>
      <c r="OFM71" s="1193"/>
      <c r="OFN71" s="1193"/>
      <c r="OFO71" s="1193"/>
      <c r="OFP71" s="1193"/>
      <c r="OFQ71" s="1193"/>
      <c r="OFR71" s="1193"/>
      <c r="OFS71" s="1193"/>
      <c r="OFT71" s="1193"/>
      <c r="OFU71" s="1193"/>
      <c r="OFV71" s="1193"/>
      <c r="OFW71" s="1193"/>
      <c r="OFX71" s="1193"/>
      <c r="OFY71" s="1193"/>
      <c r="OFZ71" s="1193"/>
      <c r="OGA71" s="1193"/>
      <c r="OGB71" s="1193"/>
      <c r="OGC71" s="1193"/>
      <c r="OGD71" s="1193"/>
      <c r="OGE71" s="1193"/>
      <c r="OGF71" s="1193"/>
      <c r="OGG71" s="1193"/>
      <c r="OGH71" s="1193"/>
      <c r="OGI71" s="1193"/>
      <c r="OGJ71" s="1193"/>
      <c r="OGK71" s="1193"/>
      <c r="OGL71" s="1193"/>
      <c r="OGM71" s="1193"/>
      <c r="OGN71" s="1193"/>
      <c r="OGO71" s="1193"/>
      <c r="OGP71" s="1193"/>
      <c r="OGQ71" s="1193"/>
      <c r="OGR71" s="1193"/>
      <c r="OGS71" s="1193"/>
      <c r="OGT71" s="1193"/>
      <c r="OGU71" s="1193"/>
      <c r="OGV71" s="1193"/>
      <c r="OGW71" s="1193"/>
      <c r="OGX71" s="1193"/>
      <c r="OGY71" s="1193"/>
      <c r="OGZ71" s="1193"/>
      <c r="OHA71" s="1193"/>
      <c r="OHB71" s="1193"/>
      <c r="OHC71" s="1193"/>
      <c r="OHD71" s="1193"/>
      <c r="OHE71" s="1193"/>
      <c r="OHF71" s="1193"/>
      <c r="OHG71" s="1193"/>
      <c r="OHH71" s="1193"/>
      <c r="OHI71" s="1193"/>
      <c r="OHJ71" s="1193"/>
      <c r="OHK71" s="1193"/>
      <c r="OHL71" s="1193"/>
      <c r="OHM71" s="1193"/>
      <c r="OHN71" s="1193"/>
      <c r="OHO71" s="1193"/>
      <c r="OHP71" s="1193"/>
      <c r="OHQ71" s="1193"/>
      <c r="OHR71" s="1193"/>
      <c r="OHS71" s="1193"/>
      <c r="OHT71" s="1193"/>
      <c r="OHU71" s="1193"/>
      <c r="OHV71" s="1193"/>
      <c r="OHW71" s="1193"/>
      <c r="OHX71" s="1193"/>
      <c r="OHY71" s="1193"/>
      <c r="OHZ71" s="1193"/>
      <c r="OIA71" s="1193"/>
      <c r="OIB71" s="1193"/>
      <c r="OIC71" s="1193"/>
      <c r="OID71" s="1193"/>
      <c r="OIE71" s="1193"/>
      <c r="OIF71" s="1193"/>
      <c r="OIG71" s="1193"/>
      <c r="OIH71" s="1193"/>
      <c r="OII71" s="1193"/>
      <c r="OIJ71" s="1193"/>
      <c r="OIK71" s="1193"/>
      <c r="OIL71" s="1193"/>
      <c r="OIM71" s="1193"/>
      <c r="OIN71" s="1193"/>
      <c r="OIO71" s="1193"/>
      <c r="OIP71" s="1193"/>
      <c r="OIQ71" s="1193"/>
      <c r="OIR71" s="1193"/>
      <c r="OIS71" s="1193"/>
      <c r="OIT71" s="1193"/>
      <c r="OIU71" s="1193"/>
      <c r="OIV71" s="1193"/>
      <c r="OIW71" s="1193"/>
      <c r="OIX71" s="1193"/>
      <c r="OIY71" s="1193"/>
      <c r="OIZ71" s="1193"/>
      <c r="OJA71" s="1193"/>
      <c r="OJB71" s="1193"/>
      <c r="OJC71" s="1193"/>
      <c r="OJD71" s="1193"/>
      <c r="OJE71" s="1193"/>
      <c r="OJF71" s="1193"/>
      <c r="OJG71" s="1193"/>
      <c r="OJH71" s="1193"/>
      <c r="OJI71" s="1193"/>
      <c r="OJJ71" s="1193"/>
      <c r="OJK71" s="1193"/>
      <c r="OJL71" s="1193"/>
      <c r="OJM71" s="1193"/>
      <c r="OJN71" s="1193"/>
      <c r="OJO71" s="1193"/>
      <c r="OJP71" s="94"/>
      <c r="OJQ71" s="94"/>
      <c r="OJR71" s="94"/>
      <c r="OJS71" s="94"/>
      <c r="OJT71" s="94"/>
      <c r="OJU71" s="94"/>
      <c r="OJV71" s="94"/>
      <c r="OJW71" s="94"/>
      <c r="OJX71" s="94"/>
      <c r="OJY71" s="94"/>
      <c r="OJZ71" s="94"/>
      <c r="OKA71" s="94"/>
      <c r="OKB71" s="94"/>
      <c r="OKC71" s="94"/>
      <c r="OKD71" s="94"/>
      <c r="OKE71" s="94"/>
      <c r="OKF71" s="94"/>
      <c r="OKG71" s="94"/>
      <c r="OKH71" s="94"/>
      <c r="OKI71" s="94"/>
      <c r="OKJ71" s="94"/>
      <c r="OKK71" s="94"/>
      <c r="OKL71" s="94"/>
      <c r="OKM71" s="94"/>
      <c r="OKN71" s="94"/>
      <c r="OKO71" s="94"/>
      <c r="OKP71" s="94"/>
      <c r="OKQ71" s="94"/>
      <c r="OKR71" s="94"/>
      <c r="OKS71" s="94"/>
      <c r="OKT71" s="94"/>
      <c r="OKU71" s="94"/>
      <c r="OKV71" s="94"/>
      <c r="OKW71" s="94"/>
      <c r="OKX71" s="94"/>
      <c r="OKY71" s="94"/>
      <c r="OKZ71" s="94"/>
      <c r="OLA71" s="94"/>
      <c r="OLB71" s="94"/>
      <c r="OLC71" s="94"/>
      <c r="OLD71" s="94"/>
      <c r="OLE71" s="94"/>
      <c r="OLF71" s="94"/>
      <c r="OLG71" s="94"/>
      <c r="OLH71" s="94"/>
      <c r="OLI71" s="94"/>
      <c r="OLJ71" s="94"/>
      <c r="OLK71" s="94"/>
      <c r="OLL71" s="94"/>
      <c r="OLM71" s="94"/>
      <c r="OLN71" s="94"/>
      <c r="OLO71" s="94"/>
      <c r="OLP71" s="94"/>
      <c r="OLQ71" s="94"/>
      <c r="OLR71" s="94"/>
      <c r="OLS71" s="94"/>
      <c r="OLT71" s="1193"/>
      <c r="OLU71" s="1193"/>
      <c r="OLV71" s="1193"/>
      <c r="OLW71" s="1193"/>
      <c r="OLX71" s="1193"/>
      <c r="OLY71" s="1193"/>
      <c r="OLZ71" s="1193"/>
      <c r="OMA71" s="1193"/>
      <c r="OMB71" s="1193"/>
      <c r="OMC71" s="1193"/>
      <c r="OMD71" s="1193"/>
      <c r="OME71" s="1193"/>
      <c r="OMF71" s="1193"/>
      <c r="OMG71" s="1193"/>
      <c r="OMH71" s="1193"/>
      <c r="OMI71" s="1193"/>
      <c r="OMJ71" s="1193"/>
      <c r="OMK71" s="1193"/>
      <c r="OML71" s="1193"/>
      <c r="OMM71" s="1193"/>
      <c r="OMN71" s="1193"/>
      <c r="OMO71" s="1193"/>
      <c r="OMP71" s="1193"/>
      <c r="OMQ71" s="1193"/>
      <c r="OMR71" s="1193"/>
      <c r="OMS71" s="1193"/>
      <c r="OMT71" s="1193"/>
      <c r="OMU71" s="1193"/>
      <c r="OMV71" s="1193"/>
      <c r="OMW71" s="1193"/>
      <c r="OMX71" s="1193"/>
      <c r="OMY71" s="1193"/>
      <c r="OMZ71" s="1193"/>
      <c r="ONA71" s="1193"/>
      <c r="ONB71" s="1193"/>
      <c r="ONC71" s="1193"/>
      <c r="OND71" s="1193"/>
      <c r="ONE71" s="1193"/>
      <c r="ONF71" s="1193"/>
      <c r="ONG71" s="1193"/>
      <c r="ONH71" s="1193"/>
      <c r="ONI71" s="1193"/>
      <c r="ONJ71" s="1193"/>
      <c r="ONK71" s="1193"/>
      <c r="ONL71" s="1193"/>
      <c r="ONM71" s="1193"/>
      <c r="ONN71" s="1193"/>
      <c r="ONO71" s="1193"/>
      <c r="ONP71" s="1193"/>
      <c r="ONQ71" s="1193"/>
      <c r="ONR71" s="1193"/>
      <c r="ONS71" s="1193"/>
      <c r="ONT71" s="1193"/>
      <c r="ONU71" s="1193"/>
      <c r="ONV71" s="1193"/>
      <c r="ONW71" s="1193"/>
      <c r="ONX71" s="1193"/>
      <c r="ONY71" s="1193"/>
      <c r="ONZ71" s="1193"/>
      <c r="OOA71" s="1193"/>
      <c r="OOB71" s="1193"/>
      <c r="OOC71" s="1193"/>
      <c r="OOD71" s="1193"/>
      <c r="OOE71" s="1193"/>
      <c r="OOF71" s="1193"/>
      <c r="OOG71" s="1193"/>
      <c r="OOH71" s="1193"/>
      <c r="OOI71" s="1193"/>
      <c r="OOJ71" s="1193"/>
      <c r="OOK71" s="1193"/>
      <c r="OOL71" s="1193"/>
      <c r="OOM71" s="1193"/>
      <c r="OON71" s="1193"/>
      <c r="OOO71" s="1193"/>
      <c r="OOP71" s="1193"/>
      <c r="OOQ71" s="1193"/>
      <c r="OOR71" s="1193"/>
      <c r="OOS71" s="1193"/>
      <c r="OOT71" s="1193"/>
      <c r="OOU71" s="1193"/>
      <c r="OOV71" s="1193"/>
      <c r="OOW71" s="1193"/>
      <c r="OOX71" s="1193"/>
      <c r="OOY71" s="1193"/>
      <c r="OOZ71" s="1193"/>
      <c r="OPA71" s="1193"/>
      <c r="OPB71" s="1193"/>
      <c r="OPC71" s="1193"/>
      <c r="OPD71" s="1193"/>
      <c r="OPE71" s="1193"/>
      <c r="OPF71" s="1193"/>
      <c r="OPG71" s="1193"/>
      <c r="OPH71" s="1193"/>
      <c r="OPI71" s="1193"/>
      <c r="OPJ71" s="1193"/>
      <c r="OPK71" s="1193"/>
      <c r="OPL71" s="1193"/>
      <c r="OPM71" s="1193"/>
      <c r="OPN71" s="1193"/>
      <c r="OPO71" s="1193"/>
      <c r="OPP71" s="1193"/>
      <c r="OPQ71" s="1193"/>
      <c r="OPR71" s="1193"/>
      <c r="OPS71" s="1193"/>
      <c r="OPT71" s="1193"/>
      <c r="OPU71" s="1193"/>
      <c r="OPV71" s="1193"/>
      <c r="OPW71" s="1193"/>
      <c r="OPX71" s="1193"/>
      <c r="OPY71" s="1193"/>
      <c r="OPZ71" s="1193"/>
      <c r="OQA71" s="1193"/>
      <c r="OQB71" s="1193"/>
      <c r="OQC71" s="1193"/>
      <c r="OQD71" s="1193"/>
      <c r="OQE71" s="1193"/>
      <c r="OQF71" s="1193"/>
      <c r="OQG71" s="1193"/>
      <c r="OQH71" s="1193"/>
      <c r="OQI71" s="1193"/>
      <c r="OQJ71" s="1193"/>
      <c r="OQK71" s="1193"/>
      <c r="OQL71" s="1193"/>
      <c r="OQM71" s="1193"/>
      <c r="OQN71" s="1193"/>
      <c r="OQO71" s="1193"/>
      <c r="OQP71" s="1193"/>
      <c r="OQQ71" s="1193"/>
      <c r="OQR71" s="1193"/>
      <c r="OQS71" s="1193"/>
      <c r="OQT71" s="1193"/>
      <c r="OQU71" s="1193"/>
      <c r="OQV71" s="1193"/>
      <c r="OQW71" s="1193"/>
      <c r="OQX71" s="1193"/>
      <c r="OQY71" s="1193"/>
      <c r="OQZ71" s="1193"/>
      <c r="ORA71" s="1193"/>
      <c r="ORB71" s="1193"/>
      <c r="ORC71" s="1193"/>
      <c r="ORD71" s="1193"/>
      <c r="ORE71" s="1193"/>
      <c r="ORF71" s="1193"/>
      <c r="ORG71" s="1193"/>
      <c r="ORH71" s="1193"/>
      <c r="ORI71" s="1193"/>
      <c r="ORJ71" s="1193"/>
      <c r="ORK71" s="1193"/>
      <c r="ORL71" s="1193"/>
      <c r="ORM71" s="1193"/>
      <c r="ORN71" s="1193"/>
      <c r="ORO71" s="1193"/>
      <c r="ORP71" s="1193"/>
      <c r="ORQ71" s="1193"/>
      <c r="ORR71" s="1193"/>
      <c r="ORS71" s="1193"/>
      <c r="ORT71" s="1193"/>
      <c r="ORU71" s="1193"/>
      <c r="ORV71" s="1193"/>
      <c r="ORW71" s="1193"/>
      <c r="ORX71" s="1193"/>
      <c r="ORY71" s="1193"/>
      <c r="ORZ71" s="1193"/>
      <c r="OSA71" s="1193"/>
      <c r="OSB71" s="1193"/>
      <c r="OSC71" s="1193"/>
      <c r="OSD71" s="1193"/>
      <c r="OSE71" s="1193"/>
      <c r="OSF71" s="1193"/>
      <c r="OSG71" s="1193"/>
      <c r="OSH71" s="1193"/>
      <c r="OSI71" s="1193"/>
      <c r="OSJ71" s="1193"/>
      <c r="OSK71" s="1193"/>
      <c r="OSL71" s="1193"/>
      <c r="OSM71" s="1193"/>
      <c r="OSN71" s="1193"/>
      <c r="OSO71" s="1193"/>
      <c r="OSP71" s="1193"/>
      <c r="OSQ71" s="1193"/>
      <c r="OSR71" s="1193"/>
      <c r="OSS71" s="1193"/>
      <c r="OST71" s="1193"/>
      <c r="OSU71" s="1193"/>
      <c r="OSV71" s="1193"/>
      <c r="OSW71" s="1193"/>
      <c r="OSX71" s="1193"/>
      <c r="OSY71" s="1193"/>
      <c r="OSZ71" s="1193"/>
      <c r="OTA71" s="1193"/>
      <c r="OTB71" s="1193"/>
      <c r="OTC71" s="1193"/>
      <c r="OTD71" s="1193"/>
      <c r="OTE71" s="1193"/>
      <c r="OTF71" s="1193"/>
      <c r="OTG71" s="1193"/>
      <c r="OTH71" s="1193"/>
      <c r="OTI71" s="1193"/>
      <c r="OTJ71" s="1193"/>
      <c r="OTK71" s="1193"/>
      <c r="OTL71" s="1193"/>
      <c r="OTM71" s="1193"/>
      <c r="OTN71" s="1193"/>
      <c r="OTO71" s="1193"/>
      <c r="OTP71" s="1193"/>
      <c r="OTQ71" s="1193"/>
      <c r="OTR71" s="1193"/>
      <c r="OTS71" s="1193"/>
      <c r="OTT71" s="1193"/>
      <c r="OTU71" s="1193"/>
      <c r="OTV71" s="1193"/>
      <c r="OTW71" s="1193"/>
      <c r="OTX71" s="1193"/>
      <c r="OTY71" s="1193"/>
      <c r="OTZ71" s="1193"/>
      <c r="OUA71" s="1193"/>
      <c r="OUB71" s="1193"/>
      <c r="OUC71" s="1193"/>
      <c r="OUD71" s="1193"/>
      <c r="OUE71" s="1193"/>
      <c r="OUF71" s="1193"/>
      <c r="OUG71" s="1193"/>
      <c r="OUH71" s="1193"/>
      <c r="OUI71" s="1193"/>
      <c r="OUJ71" s="1193"/>
      <c r="OUK71" s="1193"/>
      <c r="OUL71" s="1193"/>
      <c r="OUM71" s="1193"/>
      <c r="OUN71" s="1193"/>
      <c r="OUO71" s="1193"/>
      <c r="OUP71" s="1193"/>
      <c r="OUQ71" s="1193"/>
      <c r="OUR71" s="1193"/>
      <c r="OUS71" s="1193"/>
      <c r="OUT71" s="1193"/>
      <c r="OUU71" s="1193"/>
      <c r="OUV71" s="1193"/>
      <c r="OUW71" s="1193"/>
      <c r="OUX71" s="1193"/>
      <c r="OUY71" s="1193"/>
      <c r="OUZ71" s="1193"/>
      <c r="OVA71" s="1193"/>
      <c r="OVB71" s="1193"/>
      <c r="OVC71" s="1193"/>
      <c r="OVD71" s="1193"/>
      <c r="OVE71" s="1193"/>
      <c r="OVF71" s="1193"/>
      <c r="OVG71" s="1193"/>
      <c r="OVH71" s="1193"/>
      <c r="OVI71" s="1193"/>
      <c r="OVJ71" s="1193"/>
      <c r="OVK71" s="1193"/>
      <c r="OVL71" s="1193"/>
      <c r="OVM71" s="1193"/>
      <c r="OVN71" s="1193"/>
      <c r="OVO71" s="1193"/>
      <c r="OVP71" s="1193"/>
      <c r="OVQ71" s="1193"/>
      <c r="OVR71" s="1193"/>
      <c r="OVS71" s="1193"/>
      <c r="OVT71" s="1193"/>
      <c r="OVU71" s="1193"/>
      <c r="OVV71" s="1193"/>
      <c r="OVW71" s="1193"/>
      <c r="OVX71" s="1193"/>
      <c r="OVY71" s="1193"/>
      <c r="OVZ71" s="1193"/>
      <c r="OWA71" s="1193"/>
      <c r="OWB71" s="1193"/>
      <c r="OWC71" s="1193"/>
      <c r="OWD71" s="1193"/>
      <c r="OWE71" s="1193"/>
      <c r="OWF71" s="1193"/>
      <c r="OWG71" s="1193"/>
      <c r="OWH71" s="1193"/>
      <c r="OWI71" s="1193"/>
      <c r="OWJ71" s="1193"/>
      <c r="OWK71" s="1193"/>
      <c r="OWL71" s="1193"/>
      <c r="OWM71" s="1193"/>
      <c r="OWN71" s="1193"/>
      <c r="OWO71" s="1193"/>
      <c r="OWP71" s="1193"/>
      <c r="OWQ71" s="1193"/>
      <c r="OWR71" s="1193"/>
      <c r="OWS71" s="1193"/>
      <c r="OWT71" s="1193"/>
      <c r="OWU71" s="1193"/>
      <c r="OWV71" s="1193"/>
      <c r="OWW71" s="1193"/>
      <c r="OWX71" s="1193"/>
      <c r="OWY71" s="1193"/>
      <c r="OWZ71" s="1193"/>
      <c r="OXA71" s="1193"/>
      <c r="OXB71" s="1193"/>
      <c r="OXC71" s="1193"/>
      <c r="OXD71" s="1193"/>
      <c r="OXE71" s="1193"/>
      <c r="OXF71" s="1193"/>
      <c r="OXG71" s="1193"/>
      <c r="OXH71" s="1193"/>
      <c r="OXI71" s="1193"/>
      <c r="OXJ71" s="1193"/>
      <c r="OXK71" s="1193"/>
      <c r="OXL71" s="1193"/>
      <c r="OXM71" s="1193"/>
      <c r="OXN71" s="1193"/>
      <c r="OXO71" s="1193"/>
      <c r="OXP71" s="1193"/>
      <c r="OXQ71" s="1193"/>
      <c r="OXR71" s="1193"/>
      <c r="OXS71" s="1193"/>
      <c r="OXT71" s="1193"/>
      <c r="OXU71" s="1193"/>
      <c r="OXV71" s="1193"/>
      <c r="OXW71" s="1193"/>
      <c r="OXX71" s="94"/>
      <c r="OXY71" s="94"/>
      <c r="OXZ71" s="94"/>
      <c r="OYA71" s="94"/>
      <c r="OYB71" s="94"/>
      <c r="OYC71" s="94"/>
      <c r="OYD71" s="94"/>
      <c r="OYE71" s="94"/>
      <c r="OYF71" s="94"/>
      <c r="OYG71" s="94"/>
      <c r="OYH71" s="94"/>
      <c r="OYI71" s="94"/>
      <c r="OYJ71" s="94"/>
      <c r="OYK71" s="94"/>
      <c r="OYL71" s="94"/>
      <c r="OYM71" s="94"/>
      <c r="OYN71" s="94"/>
      <c r="OYO71" s="94"/>
      <c r="OYP71" s="94"/>
      <c r="OYQ71" s="94"/>
      <c r="OYR71" s="94"/>
      <c r="OYS71" s="94"/>
      <c r="OYT71" s="94"/>
      <c r="OYU71" s="94"/>
      <c r="OYV71" s="94"/>
      <c r="OYW71" s="94"/>
      <c r="OYX71" s="94"/>
      <c r="OYY71" s="94"/>
      <c r="OYZ71" s="94"/>
      <c r="OZA71" s="94"/>
      <c r="OZB71" s="94"/>
      <c r="OZC71" s="94"/>
      <c r="OZD71" s="94"/>
      <c r="OZE71" s="94"/>
      <c r="OZF71" s="94"/>
      <c r="OZG71" s="94"/>
      <c r="OZH71" s="94"/>
      <c r="OZI71" s="94"/>
      <c r="OZJ71" s="94"/>
      <c r="OZK71" s="94"/>
      <c r="OZL71" s="94"/>
      <c r="OZM71" s="94"/>
      <c r="OZN71" s="94"/>
      <c r="OZO71" s="94"/>
      <c r="OZP71" s="94"/>
      <c r="OZQ71" s="94"/>
      <c r="OZR71" s="94"/>
      <c r="OZS71" s="94"/>
      <c r="OZT71" s="94"/>
      <c r="OZU71" s="94"/>
      <c r="OZV71" s="94"/>
      <c r="OZW71" s="94"/>
      <c r="OZX71" s="94"/>
      <c r="OZY71" s="94"/>
      <c r="OZZ71" s="94"/>
      <c r="PAA71" s="94"/>
      <c r="PAB71" s="94"/>
      <c r="PAC71" s="94"/>
      <c r="PAD71" s="94"/>
      <c r="PAE71" s="94"/>
      <c r="PAF71" s="94"/>
      <c r="PAG71" s="94"/>
      <c r="PAH71" s="94"/>
      <c r="PAI71" s="94"/>
      <c r="PAJ71" s="94"/>
      <c r="PAK71" s="94"/>
      <c r="PAL71" s="94"/>
      <c r="PAM71" s="94"/>
      <c r="PAN71" s="94"/>
      <c r="PAO71" s="94"/>
      <c r="PAP71" s="94"/>
      <c r="PAQ71" s="94"/>
      <c r="PAR71" s="94"/>
      <c r="PAS71" s="94"/>
      <c r="PAT71" s="94"/>
      <c r="PAU71" s="94"/>
      <c r="PAV71" s="94"/>
      <c r="PAW71" s="94"/>
      <c r="PAX71" s="94"/>
      <c r="PAY71" s="94"/>
      <c r="PAZ71" s="94"/>
      <c r="PBA71" s="94"/>
      <c r="PBB71" s="94"/>
      <c r="PBC71" s="94"/>
      <c r="PBD71" s="94"/>
      <c r="PBE71" s="94"/>
      <c r="PBF71" s="94"/>
      <c r="PBG71" s="94"/>
      <c r="PBH71" s="94"/>
      <c r="PBI71" s="94"/>
      <c r="PBJ71" s="94"/>
      <c r="PBK71" s="94"/>
      <c r="PBL71" s="94"/>
      <c r="PBM71" s="94"/>
      <c r="PBN71" s="94"/>
      <c r="PBO71" s="94"/>
      <c r="PBP71" s="94"/>
      <c r="PBQ71" s="94"/>
      <c r="PBR71" s="94"/>
      <c r="PBS71" s="94"/>
      <c r="PBT71" s="94"/>
      <c r="PBU71" s="94"/>
      <c r="PBV71" s="94"/>
      <c r="PBW71" s="94"/>
      <c r="PBX71" s="94"/>
      <c r="PBY71" s="94"/>
      <c r="PBZ71" s="94"/>
      <c r="PCA71" s="94"/>
      <c r="PCB71" s="94"/>
      <c r="PCC71" s="94"/>
      <c r="PCD71" s="94"/>
      <c r="PCE71" s="94"/>
      <c r="PCF71" s="1193"/>
      <c r="PCG71" s="1193"/>
      <c r="PCH71" s="1193"/>
      <c r="PCI71" s="1193"/>
      <c r="PCJ71" s="1193"/>
      <c r="PCK71" s="1193"/>
      <c r="PCL71" s="1193"/>
      <c r="PCM71" s="1193"/>
      <c r="PCN71" s="1193"/>
      <c r="PCO71" s="1193"/>
      <c r="PCP71" s="1193"/>
      <c r="PCQ71" s="1193"/>
      <c r="PCR71" s="1193"/>
      <c r="PCS71" s="1193"/>
      <c r="PCT71" s="1193"/>
      <c r="PCU71" s="1193"/>
      <c r="PCV71" s="1193"/>
      <c r="PCW71" s="1193"/>
      <c r="PCX71" s="1193"/>
      <c r="PCY71" s="1193"/>
      <c r="PCZ71" s="1193"/>
      <c r="PDA71" s="1193"/>
      <c r="PDB71" s="1193"/>
      <c r="PDC71" s="1193"/>
      <c r="PDD71" s="1193"/>
      <c r="PDE71" s="1193"/>
      <c r="PDF71" s="1193"/>
      <c r="PDG71" s="1193"/>
      <c r="PDH71" s="1193"/>
      <c r="PDI71" s="1193"/>
      <c r="PDJ71" s="1193"/>
      <c r="PDK71" s="1193"/>
      <c r="PDL71" s="1193"/>
      <c r="PDM71" s="1193"/>
      <c r="PDN71" s="1193"/>
      <c r="PDO71" s="1193"/>
      <c r="PDP71" s="1193"/>
      <c r="PDQ71" s="1193"/>
      <c r="PDR71" s="1193"/>
      <c r="PDS71" s="1193"/>
      <c r="PDT71" s="1193"/>
      <c r="PDU71" s="1193"/>
      <c r="PDV71" s="1193"/>
      <c r="PDW71" s="1193"/>
      <c r="PDX71" s="1193"/>
      <c r="PDY71" s="1193"/>
      <c r="PDZ71" s="1193"/>
      <c r="PEA71" s="1193"/>
      <c r="PEB71" s="1193"/>
      <c r="PEC71" s="1193"/>
      <c r="PED71" s="1193"/>
      <c r="PEE71" s="1193"/>
      <c r="PEF71" s="1193"/>
      <c r="PEG71" s="1193"/>
      <c r="PEH71" s="1193"/>
      <c r="PEI71" s="1193"/>
      <c r="PEJ71" s="1193"/>
      <c r="PEK71" s="1193"/>
      <c r="PEL71" s="1193"/>
      <c r="PEM71" s="1193"/>
      <c r="PEN71" s="1193"/>
      <c r="PEO71" s="1193"/>
      <c r="PEP71" s="1193"/>
      <c r="PEQ71" s="1193"/>
      <c r="PER71" s="1193"/>
      <c r="PES71" s="1193"/>
      <c r="PET71" s="1193"/>
      <c r="PEU71" s="1193"/>
      <c r="PEV71" s="1193"/>
      <c r="PEW71" s="1193"/>
      <c r="PEX71" s="1193"/>
      <c r="PEY71" s="1193"/>
      <c r="PEZ71" s="1193"/>
      <c r="PFA71" s="1193"/>
      <c r="PFB71" s="1193"/>
      <c r="PFC71" s="1193"/>
      <c r="PFD71" s="1193"/>
      <c r="PFE71" s="1193"/>
      <c r="PFF71" s="1193"/>
      <c r="PFG71" s="1193"/>
      <c r="PFH71" s="1193"/>
      <c r="PFI71" s="1193"/>
      <c r="PFJ71" s="1193"/>
      <c r="PFK71" s="1193"/>
      <c r="PFL71" s="1193"/>
      <c r="PFM71" s="1193"/>
      <c r="PFN71" s="1193"/>
      <c r="PFO71" s="1193"/>
      <c r="PFP71" s="1193"/>
      <c r="PFQ71" s="1193"/>
      <c r="PFR71" s="1193"/>
      <c r="PFS71" s="1193"/>
      <c r="PFT71" s="1193"/>
      <c r="PFU71" s="1193"/>
      <c r="PFV71" s="1193"/>
      <c r="PFW71" s="1193"/>
      <c r="PFX71" s="1193"/>
      <c r="PFY71" s="1193"/>
      <c r="PFZ71" s="1193"/>
      <c r="PGA71" s="1193"/>
      <c r="PGB71" s="1193"/>
      <c r="PGC71" s="1193"/>
      <c r="PGD71" s="1193"/>
      <c r="PGE71" s="1193"/>
      <c r="PGF71" s="1193"/>
      <c r="PGG71" s="1193"/>
      <c r="PGH71" s="1193"/>
      <c r="PGI71" s="1193"/>
      <c r="PGJ71" s="1193"/>
      <c r="PGK71" s="1193"/>
      <c r="PGL71" s="1193"/>
      <c r="PGM71" s="1193"/>
      <c r="PGN71" s="1193"/>
      <c r="PGO71" s="1193"/>
      <c r="PGP71" s="1193"/>
      <c r="PGQ71" s="1193"/>
      <c r="PGR71" s="1193"/>
      <c r="PGS71" s="1193"/>
      <c r="PGT71" s="1193"/>
      <c r="PGU71" s="1193"/>
      <c r="PGV71" s="1193"/>
      <c r="PGW71" s="1193"/>
      <c r="PGX71" s="1193"/>
      <c r="PGY71" s="1193"/>
      <c r="PGZ71" s="1193"/>
      <c r="PHA71" s="1193"/>
      <c r="PHB71" s="1193"/>
      <c r="PHC71" s="1193"/>
      <c r="PHD71" s="1193"/>
      <c r="PHE71" s="1193"/>
      <c r="PHF71" s="1193"/>
      <c r="PHG71" s="1193"/>
      <c r="PHH71" s="1193"/>
      <c r="PHI71" s="1193"/>
      <c r="PHJ71" s="1193"/>
      <c r="PHK71" s="1193"/>
      <c r="PHL71" s="1193"/>
      <c r="PHM71" s="1193"/>
      <c r="PHN71" s="1193"/>
      <c r="PHO71" s="1193"/>
      <c r="PHP71" s="1193"/>
      <c r="PHQ71" s="1193"/>
      <c r="PHR71" s="1193"/>
      <c r="PHS71" s="1193"/>
      <c r="PHT71" s="1193"/>
      <c r="PHU71" s="1193"/>
      <c r="PHV71" s="1193"/>
      <c r="PHW71" s="1193"/>
      <c r="PHX71" s="1193"/>
      <c r="PHY71" s="1193"/>
      <c r="PHZ71" s="1193"/>
      <c r="PIA71" s="1193"/>
      <c r="PIB71" s="1193"/>
      <c r="PIC71" s="1193"/>
      <c r="PID71" s="1193"/>
      <c r="PIE71" s="1193"/>
      <c r="PIF71" s="1193"/>
      <c r="PIG71" s="1193"/>
      <c r="PIH71" s="1193"/>
      <c r="PII71" s="1193"/>
      <c r="PIJ71" s="1193"/>
      <c r="PIK71" s="1193"/>
      <c r="PIL71" s="1193"/>
      <c r="PIM71" s="1193"/>
      <c r="PIN71" s="1193"/>
      <c r="PIO71" s="1193"/>
      <c r="PIP71" s="1193"/>
      <c r="PIQ71" s="1193"/>
      <c r="PIR71" s="1193"/>
      <c r="PIS71" s="1193"/>
      <c r="PIT71" s="1193"/>
      <c r="PIU71" s="1193"/>
      <c r="PIV71" s="1193"/>
      <c r="PIW71" s="1193"/>
      <c r="PIX71" s="1193"/>
      <c r="PIY71" s="1193"/>
      <c r="PIZ71" s="1193"/>
      <c r="PJA71" s="1193"/>
      <c r="PJB71" s="1193"/>
      <c r="PJC71" s="1193"/>
      <c r="PJD71" s="1193"/>
      <c r="PJE71" s="1193"/>
      <c r="PJF71" s="1193"/>
      <c r="PJG71" s="1193"/>
      <c r="PJH71" s="1193"/>
      <c r="PJI71" s="1193"/>
      <c r="PJJ71" s="1193"/>
      <c r="PJK71" s="1193"/>
      <c r="PJL71" s="1193"/>
      <c r="PJM71" s="1193"/>
      <c r="PJN71" s="1193"/>
      <c r="PJO71" s="1193"/>
      <c r="PJP71" s="1193"/>
      <c r="PJQ71" s="1193"/>
      <c r="PJR71" s="1193"/>
      <c r="PJS71" s="1193"/>
      <c r="PJT71" s="1193"/>
      <c r="PJU71" s="1193"/>
      <c r="PJV71" s="1193"/>
      <c r="PJW71" s="1193"/>
      <c r="PJX71" s="1193"/>
      <c r="PJY71" s="1193"/>
      <c r="PJZ71" s="1193"/>
      <c r="PKA71" s="1193"/>
      <c r="PKB71" s="1193"/>
      <c r="PKC71" s="1193"/>
      <c r="PKD71" s="1193"/>
      <c r="PKE71" s="1193"/>
      <c r="PKF71" s="1193"/>
      <c r="PKG71" s="1193"/>
      <c r="PKH71" s="1193"/>
      <c r="PKI71" s="1193"/>
      <c r="PKJ71" s="1193"/>
      <c r="PKK71" s="1193"/>
      <c r="PKL71" s="1193"/>
      <c r="PKM71" s="1193"/>
      <c r="PKN71" s="1193"/>
      <c r="PKO71" s="1193"/>
      <c r="PKP71" s="1193"/>
      <c r="PKQ71" s="1193"/>
      <c r="PKR71" s="1193"/>
      <c r="PKS71" s="1193"/>
      <c r="PKT71" s="1193"/>
      <c r="PKU71" s="1193"/>
      <c r="PKV71" s="1193"/>
      <c r="PKW71" s="1193"/>
      <c r="PKX71" s="1193"/>
      <c r="PKY71" s="1193"/>
      <c r="PKZ71" s="1193"/>
      <c r="PLA71" s="1193"/>
      <c r="PLB71" s="1193"/>
      <c r="PLC71" s="1193"/>
      <c r="PLD71" s="1193"/>
      <c r="PLE71" s="1193"/>
      <c r="PLF71" s="1193"/>
      <c r="PLG71" s="1193"/>
      <c r="PLH71" s="1193"/>
      <c r="PLI71" s="1193"/>
      <c r="PLJ71" s="1193"/>
      <c r="PLK71" s="1193"/>
      <c r="PLL71" s="1193"/>
      <c r="PLM71" s="1193"/>
      <c r="PLN71" s="1193"/>
      <c r="PLO71" s="1193"/>
      <c r="PLP71" s="1193"/>
      <c r="PLQ71" s="1193"/>
      <c r="PLR71" s="1193"/>
      <c r="PLS71" s="1193"/>
      <c r="PLT71" s="1193"/>
      <c r="PLU71" s="1193"/>
      <c r="PLV71" s="1193"/>
      <c r="PLW71" s="1193"/>
      <c r="PLX71" s="1193"/>
      <c r="PLY71" s="1193"/>
      <c r="PLZ71" s="1193"/>
      <c r="PMA71" s="1193"/>
      <c r="PMB71" s="1193"/>
      <c r="PMC71" s="1193"/>
      <c r="PMD71" s="1193"/>
      <c r="PME71" s="1193"/>
      <c r="PMF71" s="1193"/>
      <c r="PMG71" s="1193"/>
      <c r="PMH71" s="1193"/>
      <c r="PMI71" s="1193"/>
      <c r="PMJ71" s="1193"/>
      <c r="PMK71" s="1193"/>
      <c r="PML71" s="1193"/>
      <c r="PMM71" s="1193"/>
      <c r="PMN71" s="1193"/>
      <c r="PMO71" s="1193"/>
      <c r="PMP71" s="1193"/>
      <c r="PMQ71" s="1193"/>
      <c r="PMR71" s="1193"/>
      <c r="PMS71" s="1193"/>
      <c r="PMT71" s="1193"/>
      <c r="PMU71" s="1193"/>
      <c r="PMV71" s="1193"/>
      <c r="PMW71" s="1193"/>
      <c r="PMX71" s="1193"/>
      <c r="PMY71" s="1193"/>
      <c r="PMZ71" s="1193"/>
      <c r="PNA71" s="1193"/>
      <c r="PNB71" s="1193"/>
      <c r="PNC71" s="1193"/>
      <c r="PND71" s="1193"/>
      <c r="PNE71" s="1193"/>
      <c r="PNF71" s="1193"/>
      <c r="PNG71" s="1193"/>
      <c r="PNH71" s="1193"/>
      <c r="PNI71" s="1193"/>
      <c r="PNJ71" s="1193"/>
      <c r="PNK71" s="1193"/>
      <c r="PNL71" s="1193"/>
      <c r="PNM71" s="1193"/>
      <c r="PNN71" s="1193"/>
      <c r="PNO71" s="1193"/>
      <c r="PNP71" s="1193"/>
      <c r="PNQ71" s="1193"/>
      <c r="PNR71" s="1193"/>
      <c r="PNS71" s="1193"/>
      <c r="PNT71" s="1193"/>
      <c r="PNU71" s="1193"/>
      <c r="PNV71" s="1193"/>
      <c r="PNW71" s="1193"/>
      <c r="PNX71" s="1193"/>
      <c r="PNY71" s="1193"/>
      <c r="PNZ71" s="1193"/>
      <c r="POA71" s="1193"/>
      <c r="POB71" s="1193"/>
      <c r="POC71" s="1193"/>
      <c r="POD71" s="1193"/>
      <c r="POE71" s="1193"/>
      <c r="POF71" s="1193"/>
      <c r="POG71" s="1193"/>
      <c r="POH71" s="1193"/>
      <c r="POI71" s="1193"/>
      <c r="POJ71" s="1193"/>
      <c r="POK71" s="1193"/>
      <c r="POL71" s="1193"/>
      <c r="POM71" s="1193"/>
      <c r="PON71" s="1193"/>
      <c r="POO71" s="1193"/>
      <c r="POP71" s="1193"/>
      <c r="POQ71" s="1193"/>
      <c r="POR71" s="1193"/>
      <c r="POS71" s="1193"/>
      <c r="POT71" s="1193"/>
      <c r="POU71" s="1193"/>
      <c r="POV71" s="1193"/>
      <c r="POW71" s="1193"/>
      <c r="POX71" s="1193"/>
      <c r="POY71" s="1193"/>
      <c r="POZ71" s="1193"/>
      <c r="PPA71" s="1193"/>
      <c r="PPB71" s="1193"/>
      <c r="PPC71" s="1193"/>
      <c r="PPD71" s="1193"/>
      <c r="PPE71" s="1193"/>
      <c r="PPF71" s="1193"/>
      <c r="PPG71" s="1193"/>
      <c r="PPH71" s="1193"/>
      <c r="PPI71" s="1193"/>
      <c r="PPJ71" s="1193"/>
      <c r="PPK71" s="1193"/>
      <c r="PPL71" s="1193"/>
      <c r="PPM71" s="1193"/>
      <c r="PPN71" s="1193"/>
      <c r="PPO71" s="1193"/>
      <c r="PPP71" s="1193"/>
      <c r="PPQ71" s="1193"/>
      <c r="PPR71" s="1193"/>
      <c r="PPS71" s="1193"/>
      <c r="PPT71" s="1193"/>
      <c r="PPU71" s="1193"/>
      <c r="PPV71" s="1193"/>
      <c r="PPW71" s="1193"/>
      <c r="PPX71" s="1193"/>
      <c r="PPY71" s="1193"/>
      <c r="PPZ71" s="1193"/>
      <c r="PQA71" s="1193"/>
      <c r="PQB71" s="1193"/>
      <c r="PQC71" s="1193"/>
      <c r="PQD71" s="1193"/>
      <c r="PQE71" s="1193"/>
      <c r="PQF71" s="1193"/>
      <c r="PQG71" s="1193"/>
      <c r="PQH71" s="1193"/>
      <c r="PQI71" s="1193"/>
      <c r="PQJ71" s="1193"/>
      <c r="PQK71" s="1193"/>
      <c r="PQL71" s="1193"/>
      <c r="PQM71" s="1193"/>
      <c r="PQN71" s="1193"/>
      <c r="PQO71" s="1193"/>
      <c r="PQP71" s="1193"/>
      <c r="PQQ71" s="1193"/>
      <c r="PQR71" s="1193"/>
      <c r="PQS71" s="1193"/>
      <c r="PQT71" s="1193"/>
      <c r="PQU71" s="1193"/>
      <c r="PQV71" s="1193"/>
      <c r="PQW71" s="1193"/>
      <c r="PQX71" s="1193"/>
      <c r="PQY71" s="1193"/>
      <c r="PQZ71" s="1193"/>
      <c r="PRA71" s="1193"/>
      <c r="PRB71" s="1193"/>
      <c r="PRC71" s="1193"/>
      <c r="PRD71" s="1193"/>
      <c r="PRE71" s="1193"/>
      <c r="PRF71" s="1193"/>
      <c r="PRG71" s="1193"/>
      <c r="PRH71" s="1193"/>
      <c r="PRI71" s="1193"/>
      <c r="PRJ71" s="1193"/>
      <c r="PRK71" s="1193"/>
      <c r="PRL71" s="1193"/>
      <c r="PRM71" s="1193"/>
      <c r="PRN71" s="1193"/>
      <c r="PRO71" s="1193"/>
      <c r="PRP71" s="1193"/>
      <c r="PRQ71" s="1193"/>
      <c r="PRR71" s="1193"/>
      <c r="PRS71" s="1193"/>
      <c r="PRT71" s="1193"/>
      <c r="PRU71" s="1193"/>
      <c r="PRV71" s="1193"/>
      <c r="PRW71" s="1193"/>
      <c r="PRX71" s="1193"/>
      <c r="PRY71" s="1193"/>
      <c r="PRZ71" s="1193"/>
      <c r="PSA71" s="1193"/>
      <c r="PSB71" s="1193"/>
      <c r="PSC71" s="1193"/>
      <c r="PSD71" s="1193"/>
      <c r="PSE71" s="1193"/>
      <c r="PSF71" s="1193"/>
      <c r="PSG71" s="1193"/>
      <c r="PSH71" s="1193"/>
      <c r="PSI71" s="1193"/>
      <c r="PSJ71" s="1193"/>
      <c r="PSK71" s="1193"/>
      <c r="PSL71" s="1193"/>
      <c r="PSM71" s="1193"/>
      <c r="PSN71" s="1193"/>
      <c r="PSO71" s="1193"/>
      <c r="PSP71" s="1193"/>
      <c r="PSQ71" s="1193"/>
      <c r="PSR71" s="1193"/>
      <c r="PSS71" s="1193"/>
      <c r="PST71" s="1193"/>
      <c r="PSU71" s="1193"/>
      <c r="PSV71" s="1193"/>
      <c r="PSW71" s="1193"/>
      <c r="PSX71" s="1193"/>
      <c r="PSY71" s="1193"/>
      <c r="PSZ71" s="1193"/>
      <c r="PTA71" s="1193"/>
      <c r="PTB71" s="1193"/>
      <c r="PTC71" s="1193"/>
      <c r="PTD71" s="1193"/>
      <c r="PTE71" s="1193"/>
      <c r="PTF71" s="1193"/>
      <c r="PTG71" s="1193"/>
      <c r="PTH71" s="1193"/>
      <c r="PTI71" s="1193"/>
      <c r="PTJ71" s="1193"/>
      <c r="PTK71" s="1193"/>
      <c r="PTL71" s="1193"/>
      <c r="PTM71" s="1193"/>
      <c r="PTN71" s="1193"/>
      <c r="PTO71" s="1193"/>
      <c r="PTP71" s="1193"/>
      <c r="PTQ71" s="1193"/>
      <c r="PTR71" s="1193"/>
      <c r="PTS71" s="1193"/>
      <c r="PTT71" s="1193"/>
      <c r="PTU71" s="1193"/>
      <c r="PTV71" s="1193"/>
      <c r="PTW71" s="1193"/>
      <c r="PTX71" s="1193"/>
      <c r="PTY71" s="1193"/>
      <c r="PTZ71" s="1193"/>
      <c r="PUA71" s="1193"/>
      <c r="PUB71" s="1193"/>
      <c r="PUC71" s="1193"/>
      <c r="PUD71" s="1193"/>
      <c r="PUE71" s="1193"/>
      <c r="PUF71" s="1193"/>
      <c r="PUG71" s="1193"/>
      <c r="PUH71" s="1193"/>
      <c r="PUI71" s="1193"/>
      <c r="PUJ71" s="1193"/>
      <c r="PUK71" s="1193"/>
      <c r="PUL71" s="1193"/>
      <c r="PUM71" s="1193"/>
      <c r="PUN71" s="1193"/>
      <c r="PUO71" s="1193"/>
      <c r="PUP71" s="1193"/>
      <c r="PUQ71" s="1193"/>
      <c r="PUR71" s="1193"/>
      <c r="PUS71" s="1193"/>
      <c r="PUT71" s="1193"/>
      <c r="PUU71" s="1193"/>
      <c r="PUV71" s="1193"/>
      <c r="PUW71" s="1193"/>
      <c r="PUX71" s="1193"/>
      <c r="PUY71" s="1193"/>
      <c r="PUZ71" s="1193"/>
      <c r="PVA71" s="1193"/>
      <c r="PVB71" s="1193"/>
      <c r="PVC71" s="1193"/>
      <c r="PVD71" s="1193"/>
      <c r="PVE71" s="1193"/>
      <c r="PVF71" s="1193"/>
      <c r="PVG71" s="1193"/>
      <c r="PVH71" s="1193"/>
      <c r="PVI71" s="1193"/>
      <c r="PVJ71" s="1193"/>
      <c r="PVK71" s="1193"/>
      <c r="PVL71" s="1193"/>
      <c r="PVM71" s="1193"/>
      <c r="PVN71" s="1193"/>
      <c r="PVO71" s="1193"/>
      <c r="PVP71" s="1193"/>
      <c r="PVQ71" s="1193"/>
      <c r="PVR71" s="1193"/>
      <c r="PVS71" s="1193"/>
      <c r="PVT71" s="1193"/>
      <c r="PVU71" s="1193"/>
      <c r="PVV71" s="1193"/>
      <c r="PVW71" s="1193"/>
      <c r="PVX71" s="1193"/>
      <c r="PVY71" s="1193"/>
      <c r="PVZ71" s="1193"/>
      <c r="PWA71" s="1193"/>
      <c r="PWB71" s="1193"/>
      <c r="PWC71" s="1193"/>
      <c r="PWD71" s="1193"/>
      <c r="PWE71" s="1193"/>
      <c r="PWF71" s="1193"/>
      <c r="PWG71" s="1193"/>
      <c r="PWH71" s="1193"/>
      <c r="PWI71" s="1193"/>
      <c r="PWJ71" s="1193"/>
      <c r="PWK71" s="1193"/>
      <c r="PWL71" s="1193"/>
      <c r="PWM71" s="1193"/>
      <c r="PWN71" s="1193"/>
      <c r="PWO71" s="1193"/>
      <c r="PWP71" s="1193"/>
      <c r="PWQ71" s="1193"/>
      <c r="PWR71" s="1193"/>
      <c r="PWS71" s="1193"/>
      <c r="PWT71" s="1193"/>
      <c r="PWU71" s="1193"/>
      <c r="PWV71" s="1193"/>
      <c r="PWW71" s="1193"/>
      <c r="PWX71" s="1193"/>
      <c r="PWY71" s="1193"/>
      <c r="PWZ71" s="1193"/>
      <c r="PXA71" s="1193"/>
      <c r="PXB71" s="1193"/>
      <c r="PXC71" s="1193"/>
      <c r="PXD71" s="1193"/>
      <c r="PXE71" s="1193"/>
      <c r="PXF71" s="1193"/>
      <c r="PXG71" s="1193"/>
      <c r="PXH71" s="1193"/>
      <c r="PXI71" s="1193"/>
      <c r="PXJ71" s="1193"/>
      <c r="PXK71" s="1193"/>
      <c r="PXL71" s="1193"/>
      <c r="PXM71" s="1193"/>
      <c r="PXN71" s="1193"/>
      <c r="PXO71" s="1193"/>
      <c r="PXP71" s="1193"/>
      <c r="PXQ71" s="1193"/>
      <c r="PXR71" s="1193"/>
      <c r="PXS71" s="1193"/>
      <c r="PXT71" s="1193"/>
      <c r="PXU71" s="1193"/>
      <c r="PXV71" s="1193"/>
      <c r="PXW71" s="1193"/>
      <c r="PXX71" s="1193"/>
      <c r="PXY71" s="1193"/>
      <c r="PXZ71" s="1193"/>
      <c r="PYA71" s="1193"/>
      <c r="PYB71" s="1193"/>
      <c r="PYC71" s="1193"/>
      <c r="PYD71" s="1193"/>
      <c r="PYE71" s="1193"/>
      <c r="PYF71" s="1193"/>
      <c r="PYG71" s="1193"/>
      <c r="PYH71" s="1193"/>
      <c r="PYI71" s="1193"/>
      <c r="PYJ71" s="1193"/>
      <c r="PYK71" s="1193"/>
      <c r="PYL71" s="1193"/>
      <c r="PYM71" s="1193"/>
      <c r="PYN71" s="1193"/>
      <c r="PYO71" s="1193"/>
      <c r="PYP71" s="1193"/>
      <c r="PYQ71" s="1193"/>
      <c r="PYR71" s="1193"/>
      <c r="PYS71" s="1193"/>
      <c r="PYT71" s="1193"/>
      <c r="PYU71" s="1193"/>
      <c r="PYV71" s="1193"/>
      <c r="PYW71" s="1193"/>
      <c r="PYX71" s="1193"/>
      <c r="PYY71" s="1193"/>
      <c r="PYZ71" s="1193"/>
      <c r="PZA71" s="1193"/>
      <c r="PZB71" s="1193"/>
      <c r="PZC71" s="1193"/>
      <c r="PZD71" s="1193"/>
      <c r="PZE71" s="1193"/>
      <c r="PZF71" s="1193"/>
      <c r="PZG71" s="1193"/>
      <c r="PZH71" s="1193"/>
      <c r="PZI71" s="1193"/>
      <c r="PZJ71" s="1193"/>
      <c r="PZK71" s="1193"/>
      <c r="PZL71" s="1193"/>
      <c r="PZM71" s="1193"/>
      <c r="PZN71" s="1193"/>
      <c r="PZO71" s="1193"/>
      <c r="PZP71" s="1193"/>
      <c r="PZQ71" s="1193"/>
      <c r="PZR71" s="1193"/>
      <c r="PZS71" s="1193"/>
      <c r="PZT71" s="1193"/>
      <c r="PZU71" s="1193"/>
      <c r="PZV71" s="1193"/>
      <c r="PZW71" s="1193"/>
      <c r="PZX71" s="1193"/>
      <c r="PZY71" s="1193"/>
      <c r="PZZ71" s="1193"/>
      <c r="QAA71" s="1193"/>
      <c r="QAB71" s="1193"/>
      <c r="QAC71" s="1193"/>
      <c r="QAD71" s="1193"/>
      <c r="QAE71" s="1193"/>
      <c r="QAF71" s="1193"/>
      <c r="QAG71" s="1193"/>
      <c r="QAH71" s="1193"/>
      <c r="QAI71" s="1193"/>
      <c r="QAJ71" s="1193"/>
      <c r="QAK71" s="1193"/>
      <c r="QAL71" s="1193"/>
      <c r="QAM71" s="1193"/>
      <c r="QAN71" s="1193"/>
      <c r="QAO71" s="1193"/>
      <c r="QAP71" s="1193"/>
      <c r="QAQ71" s="1193"/>
      <c r="QAR71" s="1193"/>
      <c r="QAS71" s="1193"/>
      <c r="QAT71" s="1193"/>
      <c r="QAU71" s="1193"/>
      <c r="QAV71" s="1193"/>
      <c r="QAW71" s="1193"/>
      <c r="QAX71" s="1193"/>
      <c r="QAY71" s="1193"/>
      <c r="QAZ71" s="1193"/>
      <c r="QBA71" s="1193"/>
      <c r="QBB71" s="1193"/>
      <c r="QBC71" s="1193"/>
      <c r="QBD71" s="1193"/>
      <c r="QBE71" s="1193"/>
      <c r="QBF71" s="1193"/>
      <c r="QBG71" s="1193"/>
      <c r="QBH71" s="1193"/>
      <c r="QBI71" s="1193"/>
      <c r="QBJ71" s="1193"/>
      <c r="QBK71" s="1193"/>
      <c r="QBL71" s="1193"/>
      <c r="QBM71" s="1193"/>
      <c r="QBN71" s="1193"/>
      <c r="QBO71" s="1193"/>
      <c r="QBP71" s="1193"/>
      <c r="QBQ71" s="1193"/>
      <c r="QBR71" s="1193"/>
      <c r="QBS71" s="1193"/>
      <c r="QBT71" s="1193"/>
      <c r="QBU71" s="1193"/>
      <c r="QBV71" s="1193"/>
      <c r="QBW71" s="1193"/>
      <c r="QBX71" s="1193"/>
      <c r="QBY71" s="1193"/>
      <c r="QBZ71" s="1193"/>
      <c r="QCA71" s="1193"/>
      <c r="QCB71" s="1193"/>
      <c r="QCC71" s="1193"/>
      <c r="QCD71" s="1193"/>
      <c r="QCE71" s="1193"/>
      <c r="QCF71" s="1193"/>
      <c r="QCG71" s="1193"/>
      <c r="QCH71" s="1193"/>
      <c r="QCI71" s="1193"/>
      <c r="QCJ71" s="1193"/>
      <c r="QCK71" s="1193"/>
      <c r="QCL71" s="1193"/>
      <c r="QCM71" s="1193"/>
      <c r="QCN71" s="1193"/>
      <c r="QCO71" s="1193"/>
      <c r="QCP71" s="1193"/>
      <c r="QCQ71" s="1193"/>
      <c r="QCR71" s="1193"/>
      <c r="QCS71" s="1193"/>
      <c r="QCT71" s="1193"/>
      <c r="QCU71" s="1193"/>
      <c r="QCV71" s="1193"/>
      <c r="QCW71" s="1193"/>
      <c r="QCX71" s="1193"/>
      <c r="QCY71" s="1193"/>
      <c r="QCZ71" s="1193"/>
      <c r="QDA71" s="1193"/>
      <c r="QDB71" s="1193"/>
      <c r="QDC71" s="1193"/>
      <c r="QDD71" s="1193"/>
      <c r="QDE71" s="1193"/>
      <c r="QDF71" s="1193"/>
      <c r="QDG71" s="1193"/>
      <c r="QDH71" s="1193"/>
      <c r="QDI71" s="1193"/>
      <c r="QDJ71" s="1193"/>
      <c r="QDK71" s="1193"/>
      <c r="QDL71" s="1193"/>
      <c r="QDM71" s="1193"/>
      <c r="QDN71" s="1193"/>
      <c r="QDO71" s="1193"/>
      <c r="QDP71" s="1193"/>
      <c r="QDQ71" s="1193"/>
      <c r="QDR71" s="1193"/>
      <c r="QDS71" s="1193"/>
      <c r="QDT71" s="1193"/>
      <c r="QDU71" s="1193"/>
      <c r="QDV71" s="1193"/>
      <c r="QDW71" s="1193"/>
      <c r="QDX71" s="1193"/>
      <c r="QDY71" s="1193"/>
      <c r="QDZ71" s="1193"/>
      <c r="QEA71" s="1193"/>
      <c r="QEB71" s="1193"/>
      <c r="QEC71" s="1193"/>
      <c r="QED71" s="1193"/>
      <c r="QEE71" s="1193"/>
      <c r="QEF71" s="1193"/>
      <c r="QEG71" s="1193"/>
      <c r="QEH71" s="1193"/>
      <c r="QEI71" s="1193"/>
      <c r="QEJ71" s="1193"/>
      <c r="QEK71" s="1193"/>
      <c r="QEL71" s="1193"/>
      <c r="QEM71" s="1193"/>
      <c r="QEN71" s="1193"/>
      <c r="QEO71" s="1193"/>
      <c r="QEP71" s="1193"/>
      <c r="QEQ71" s="1193"/>
      <c r="QER71" s="1193"/>
      <c r="QES71" s="1193"/>
      <c r="QET71" s="1193"/>
      <c r="QEU71" s="1193"/>
      <c r="QEV71" s="1193"/>
      <c r="QEW71" s="1193"/>
      <c r="QEX71" s="1193"/>
      <c r="QEY71" s="1193"/>
      <c r="QEZ71" s="1193"/>
      <c r="QFA71" s="1193"/>
      <c r="QFB71" s="1193"/>
      <c r="QFC71" s="1193"/>
      <c r="QFD71" s="1193"/>
      <c r="QFE71" s="1193"/>
      <c r="QFF71" s="1193"/>
      <c r="QFG71" s="1193"/>
      <c r="QFH71" s="1193"/>
      <c r="QFI71" s="1193"/>
      <c r="QFJ71" s="1193"/>
      <c r="QFK71" s="1193"/>
      <c r="QFL71" s="1193"/>
      <c r="QFM71" s="1193"/>
      <c r="QFN71" s="1193"/>
      <c r="QFO71" s="1193"/>
      <c r="QFP71" s="1193"/>
      <c r="QFQ71" s="1193"/>
      <c r="QFR71" s="1193"/>
      <c r="QFS71" s="1193"/>
      <c r="QFT71" s="1193"/>
      <c r="QFU71" s="1193"/>
      <c r="QFV71" s="1193"/>
      <c r="QFW71" s="1193"/>
      <c r="QFX71" s="1193"/>
      <c r="QFY71" s="1193"/>
      <c r="QFZ71" s="1193"/>
      <c r="QGA71" s="1193"/>
      <c r="QGB71" s="1193"/>
      <c r="QGC71" s="1193"/>
      <c r="QGD71" s="1193"/>
      <c r="QGE71" s="1193"/>
      <c r="QGF71" s="1193"/>
      <c r="QGG71" s="1193"/>
      <c r="QGH71" s="1193"/>
      <c r="QGI71" s="1193"/>
      <c r="QGJ71" s="1193"/>
      <c r="QGK71" s="1193"/>
      <c r="QGL71" s="1193"/>
      <c r="QGM71" s="1193"/>
      <c r="QGN71" s="1193"/>
      <c r="QGO71" s="1193"/>
      <c r="QGP71" s="1193"/>
      <c r="QGQ71" s="1193"/>
      <c r="QGR71" s="1193"/>
      <c r="QGS71" s="1193"/>
      <c r="QGT71" s="1193"/>
      <c r="QGU71" s="1193"/>
      <c r="QGV71" s="1193"/>
      <c r="QGW71" s="1193"/>
      <c r="QGX71" s="1193"/>
      <c r="QGY71" s="1193"/>
      <c r="QGZ71" s="1193"/>
      <c r="QHA71" s="1193"/>
      <c r="QHB71" s="1193"/>
      <c r="QHC71" s="1193"/>
      <c r="QHD71" s="1193"/>
      <c r="QHE71" s="1193"/>
      <c r="QHF71" s="1193"/>
      <c r="QHG71" s="1193"/>
      <c r="QHH71" s="1193"/>
      <c r="QHI71" s="1193"/>
      <c r="QHJ71" s="1193"/>
      <c r="QHK71" s="1193"/>
      <c r="QHL71" s="1193"/>
      <c r="QHM71" s="1193"/>
      <c r="QHN71" s="1193"/>
      <c r="QHO71" s="1193"/>
      <c r="QHP71" s="1193"/>
      <c r="QHQ71" s="1193"/>
      <c r="QHR71" s="1193"/>
      <c r="QHS71" s="1193"/>
      <c r="QHT71" s="1193"/>
      <c r="QHU71" s="1193"/>
      <c r="QHV71" s="1193"/>
      <c r="QHW71" s="1193"/>
      <c r="QHX71" s="1193"/>
      <c r="QHY71" s="1193"/>
      <c r="QHZ71" s="1193"/>
      <c r="QIA71" s="1193"/>
      <c r="QIB71" s="1193"/>
      <c r="QIC71" s="1193"/>
      <c r="QID71" s="1193"/>
      <c r="QIE71" s="1193"/>
      <c r="QIF71" s="1193"/>
      <c r="QIG71" s="1193"/>
      <c r="QIH71" s="1193"/>
      <c r="QII71" s="1193"/>
      <c r="QIJ71" s="1193"/>
      <c r="QIK71" s="1193"/>
      <c r="QIL71" s="1193"/>
      <c r="QIM71" s="1193"/>
      <c r="QIN71" s="1193"/>
      <c r="QIO71" s="1193"/>
      <c r="QIP71" s="1193"/>
      <c r="QIQ71" s="1193"/>
      <c r="QIR71" s="1193"/>
      <c r="QIS71" s="1193"/>
      <c r="QIT71" s="1193"/>
      <c r="QIU71" s="1193"/>
      <c r="QIV71" s="1193"/>
      <c r="QIW71" s="1193"/>
      <c r="QIX71" s="1193"/>
      <c r="QIY71" s="1193"/>
      <c r="QIZ71" s="1193"/>
      <c r="QJA71" s="1193"/>
      <c r="QJB71" s="1193"/>
      <c r="QJC71" s="1193"/>
      <c r="QJD71" s="1193"/>
      <c r="QJE71" s="1193"/>
      <c r="QJF71" s="1193"/>
      <c r="QJG71" s="1193"/>
      <c r="QJH71" s="1193"/>
      <c r="QJI71" s="1193"/>
      <c r="QJJ71" s="1193"/>
      <c r="QJK71" s="1193"/>
      <c r="QJL71" s="1193"/>
      <c r="QJM71" s="1193"/>
      <c r="QJN71" s="1193"/>
      <c r="QJO71" s="1193"/>
      <c r="QJP71" s="1193"/>
      <c r="QJQ71" s="1193"/>
      <c r="QJR71" s="1193"/>
      <c r="QJS71" s="1193"/>
      <c r="QJT71" s="1193"/>
      <c r="QJU71" s="1193"/>
      <c r="QJV71" s="1193"/>
      <c r="QJW71" s="1193"/>
      <c r="QJX71" s="1193"/>
      <c r="QJY71" s="1193"/>
      <c r="QJZ71" s="1193"/>
      <c r="QKA71" s="1193"/>
      <c r="QKB71" s="1193"/>
      <c r="QKC71" s="1193"/>
      <c r="QKD71" s="1193"/>
      <c r="QKE71" s="1193"/>
      <c r="QKF71" s="1193"/>
      <c r="QKG71" s="1193"/>
      <c r="QKH71" s="1193"/>
      <c r="QKI71" s="1193"/>
      <c r="QKJ71" s="1193"/>
      <c r="QKK71" s="1193"/>
      <c r="QKL71" s="1193"/>
      <c r="QKM71" s="1193"/>
      <c r="QKN71" s="1193"/>
      <c r="QKO71" s="1193"/>
      <c r="QKP71" s="1193"/>
      <c r="QKQ71" s="1193"/>
      <c r="QKR71" s="1193"/>
      <c r="QKS71" s="1193"/>
      <c r="QKT71" s="1193"/>
      <c r="QKU71" s="1193"/>
      <c r="QKV71" s="1193"/>
      <c r="QKW71" s="1193"/>
      <c r="QKX71" s="1193"/>
      <c r="QKY71" s="1193"/>
      <c r="QKZ71" s="1193"/>
      <c r="QLA71" s="1193"/>
      <c r="QLB71" s="1193"/>
      <c r="QLC71" s="1193"/>
      <c r="QLD71" s="1193"/>
      <c r="QLE71" s="1193"/>
      <c r="QLF71" s="1193"/>
      <c r="QLG71" s="1193"/>
      <c r="QLH71" s="1193"/>
      <c r="QLI71" s="1193"/>
      <c r="QLJ71" s="1193"/>
      <c r="QLK71" s="1193"/>
      <c r="QLL71" s="1193"/>
      <c r="QLM71" s="1193"/>
      <c r="QLN71" s="1193"/>
      <c r="QLO71" s="1193"/>
      <c r="QLP71" s="1193"/>
      <c r="QLQ71" s="1193"/>
      <c r="QLR71" s="1193"/>
      <c r="QLS71" s="1193"/>
      <c r="QLT71" s="1193"/>
      <c r="QLU71" s="1193"/>
      <c r="QLV71" s="1193"/>
      <c r="QLW71" s="1193"/>
      <c r="QLX71" s="1193"/>
      <c r="QLY71" s="1193"/>
      <c r="QLZ71" s="1193"/>
      <c r="QMA71" s="1193"/>
      <c r="QMB71" s="1193"/>
      <c r="QMC71" s="1193"/>
      <c r="QMD71" s="1193"/>
      <c r="QME71" s="1193"/>
      <c r="QMF71" s="1193"/>
      <c r="QMG71" s="1193"/>
      <c r="QMH71" s="1193"/>
      <c r="QMI71" s="1193"/>
      <c r="QMJ71" s="1193"/>
      <c r="QMK71" s="1193"/>
      <c r="QML71" s="1193"/>
      <c r="QMM71" s="1193"/>
      <c r="QMN71" s="1193"/>
      <c r="QMO71" s="1193"/>
      <c r="QMP71" s="1193"/>
      <c r="QMQ71" s="1193"/>
      <c r="QMR71" s="1193"/>
      <c r="QMS71" s="1193"/>
      <c r="QMT71" s="1193"/>
      <c r="QMU71" s="1193"/>
      <c r="QMV71" s="1193"/>
      <c r="QMW71" s="1193"/>
      <c r="QMX71" s="1193"/>
      <c r="QMY71" s="1193"/>
      <c r="QMZ71" s="1193"/>
      <c r="QNA71" s="1193"/>
      <c r="QNB71" s="1193"/>
      <c r="QNC71" s="1193"/>
      <c r="QND71" s="1193"/>
      <c r="QNE71" s="1193"/>
      <c r="QNF71" s="1193"/>
      <c r="QNG71" s="1193"/>
      <c r="QNH71" s="1193"/>
      <c r="QNI71" s="1193"/>
      <c r="QNJ71" s="1193"/>
      <c r="QNK71" s="1193"/>
      <c r="QNL71" s="1193"/>
      <c r="QNM71" s="1193"/>
      <c r="QNN71" s="1193"/>
      <c r="QNO71" s="1193"/>
      <c r="QNP71" s="1193"/>
      <c r="QNQ71" s="1193"/>
      <c r="QNR71" s="1193"/>
      <c r="QNS71" s="1193"/>
      <c r="QNT71" s="1193"/>
      <c r="QNU71" s="1193"/>
      <c r="QNV71" s="1193"/>
      <c r="QNW71" s="1193"/>
      <c r="QNX71" s="1193"/>
      <c r="QNY71" s="1193"/>
      <c r="QNZ71" s="1193"/>
      <c r="QOA71" s="1193"/>
      <c r="QOB71" s="1193"/>
      <c r="QOC71" s="1193"/>
      <c r="QOD71" s="1193"/>
      <c r="QOE71" s="1193"/>
      <c r="QOF71" s="1193"/>
      <c r="QOG71" s="1193"/>
      <c r="QOH71" s="1193"/>
      <c r="QOI71" s="1193"/>
      <c r="QOJ71" s="1193"/>
      <c r="QOK71" s="1193"/>
      <c r="QOL71" s="1193"/>
      <c r="QOM71" s="1193"/>
      <c r="QON71" s="1193"/>
      <c r="QOO71" s="1193"/>
      <c r="QOP71" s="1193"/>
      <c r="QOQ71" s="1193"/>
      <c r="QOR71" s="1193"/>
      <c r="QOS71" s="1193"/>
      <c r="QOT71" s="1193"/>
      <c r="QOU71" s="1193"/>
      <c r="QOV71" s="94"/>
      <c r="QOW71" s="94"/>
      <c r="QOX71" s="94"/>
      <c r="QOY71" s="94"/>
      <c r="QOZ71" s="94"/>
      <c r="QPA71" s="94"/>
      <c r="QPB71" s="94"/>
      <c r="QPC71" s="94"/>
      <c r="QPD71" s="94"/>
      <c r="QPE71" s="94"/>
      <c r="QPF71" s="94"/>
      <c r="QPG71" s="94"/>
      <c r="QPH71" s="94"/>
      <c r="QPI71" s="94"/>
      <c r="QPJ71" s="94"/>
      <c r="QPK71" s="94"/>
      <c r="QPL71" s="94"/>
      <c r="QPM71" s="94"/>
      <c r="QPN71" s="94"/>
      <c r="QPO71" s="94"/>
      <c r="QPP71" s="94"/>
      <c r="QPQ71" s="94"/>
      <c r="QPR71" s="94"/>
      <c r="QPS71" s="94"/>
      <c r="QPT71" s="94"/>
      <c r="QPU71" s="94"/>
      <c r="QPV71" s="94"/>
      <c r="QPW71" s="94"/>
      <c r="QPX71" s="94"/>
      <c r="QPY71" s="94"/>
      <c r="QPZ71" s="94"/>
      <c r="QQA71" s="94"/>
      <c r="QQB71" s="94"/>
      <c r="QQC71" s="94"/>
      <c r="QQD71" s="94"/>
      <c r="QQE71" s="94"/>
      <c r="QQF71" s="94"/>
      <c r="QQG71" s="94"/>
      <c r="QQH71" s="94"/>
      <c r="QQI71" s="94"/>
      <c r="QQJ71" s="94"/>
      <c r="QQK71" s="94"/>
      <c r="QQL71" s="94"/>
      <c r="QQM71" s="94"/>
      <c r="QQN71" s="94"/>
      <c r="QQO71" s="94"/>
      <c r="QQP71" s="94"/>
      <c r="QQQ71" s="94"/>
      <c r="QQR71" s="94"/>
      <c r="QQS71" s="94"/>
      <c r="QQT71" s="94"/>
      <c r="QQU71" s="94"/>
      <c r="QQV71" s="94"/>
      <c r="QQW71" s="94"/>
      <c r="QQX71" s="94"/>
      <c r="QQY71" s="94"/>
      <c r="QQZ71" s="94"/>
      <c r="QRA71" s="94"/>
      <c r="QRB71" s="94"/>
      <c r="QRC71" s="94"/>
      <c r="QRD71" s="94"/>
      <c r="QRE71" s="94"/>
      <c r="QRF71" s="94"/>
      <c r="QRG71" s="94"/>
      <c r="QRH71" s="94"/>
      <c r="QRI71" s="94"/>
      <c r="QRJ71" s="94"/>
      <c r="QRK71" s="94"/>
      <c r="QRL71" s="94"/>
      <c r="QRM71" s="94"/>
      <c r="QRN71" s="94"/>
      <c r="QRO71" s="94"/>
      <c r="QRP71" s="94"/>
      <c r="QRQ71" s="94"/>
      <c r="QRR71" s="94"/>
      <c r="QRS71" s="94"/>
      <c r="QRT71" s="94"/>
      <c r="QRU71" s="94"/>
      <c r="QRV71" s="94"/>
      <c r="QRW71" s="94"/>
      <c r="QRX71" s="94"/>
      <c r="QRY71" s="94"/>
      <c r="QRZ71" s="94"/>
      <c r="QSA71" s="94"/>
      <c r="QSB71" s="94"/>
      <c r="QSC71" s="94"/>
      <c r="QSD71" s="94"/>
      <c r="QSE71" s="94"/>
      <c r="QSF71" s="94"/>
      <c r="QSG71" s="94"/>
      <c r="QSH71" s="94"/>
      <c r="QSI71" s="94"/>
      <c r="QSJ71" s="94"/>
      <c r="QSK71" s="94"/>
      <c r="QSL71" s="94"/>
      <c r="QSM71" s="94"/>
      <c r="QSN71" s="94"/>
      <c r="QSO71" s="94"/>
      <c r="QSP71" s="94"/>
      <c r="QSQ71" s="94"/>
      <c r="QSR71" s="94"/>
      <c r="QSS71" s="94"/>
      <c r="QST71" s="94"/>
      <c r="QSU71" s="94"/>
      <c r="QSV71" s="94"/>
      <c r="QSW71" s="94"/>
      <c r="QSX71" s="94"/>
      <c r="QSY71" s="94"/>
      <c r="QSZ71" s="94"/>
      <c r="QTA71" s="94"/>
      <c r="QTB71" s="94"/>
      <c r="QTC71" s="94"/>
      <c r="QTD71" s="94"/>
      <c r="QTE71" s="94"/>
      <c r="QTF71" s="94"/>
      <c r="QTG71" s="94"/>
      <c r="QTH71" s="94"/>
      <c r="QTI71" s="94"/>
      <c r="QTJ71" s="94"/>
      <c r="QTK71" s="94"/>
      <c r="QTL71" s="94"/>
      <c r="QTM71" s="94"/>
      <c r="QTN71" s="94"/>
      <c r="QTO71" s="94"/>
      <c r="QTP71" s="94"/>
      <c r="QTQ71" s="94"/>
      <c r="QTR71" s="1193"/>
      <c r="QTS71" s="1193"/>
      <c r="QTT71" s="1193"/>
      <c r="QTU71" s="1193"/>
      <c r="QTV71" s="1193"/>
      <c r="QTW71" s="1193"/>
      <c r="QTX71" s="1193"/>
      <c r="QTY71" s="1193"/>
      <c r="QTZ71" s="1193"/>
      <c r="QUA71" s="1193"/>
      <c r="QUB71" s="1193"/>
      <c r="QUC71" s="1193"/>
      <c r="QUD71" s="1193"/>
      <c r="QUE71" s="1193"/>
      <c r="QUF71" s="1193"/>
      <c r="QUG71" s="1193"/>
      <c r="QUH71" s="1193"/>
      <c r="QUI71" s="1193"/>
      <c r="QUJ71" s="1193"/>
      <c r="QUK71" s="1193"/>
      <c r="QUL71" s="1193"/>
      <c r="QUM71" s="1193"/>
      <c r="QUN71" s="1193"/>
      <c r="QUO71" s="1193"/>
      <c r="QUP71" s="1193"/>
      <c r="QUQ71" s="1193"/>
      <c r="QUR71" s="1193"/>
      <c r="QUS71" s="1193"/>
      <c r="QUT71" s="1193"/>
      <c r="QUU71" s="1193"/>
      <c r="QUV71" s="1193"/>
      <c r="QUW71" s="1193"/>
      <c r="QUX71" s="1193"/>
      <c r="QUY71" s="1193"/>
      <c r="QUZ71" s="1193"/>
      <c r="QVA71" s="1193"/>
      <c r="QVB71" s="1193"/>
      <c r="QVC71" s="1193"/>
      <c r="QVD71" s="1193"/>
      <c r="QVE71" s="1193"/>
      <c r="QVF71" s="1193"/>
      <c r="QVG71" s="1193"/>
      <c r="QVH71" s="1193"/>
      <c r="QVI71" s="1193"/>
      <c r="QVJ71" s="1193"/>
      <c r="QVK71" s="1193"/>
      <c r="QVL71" s="1193"/>
      <c r="QVM71" s="1193"/>
      <c r="QVN71" s="1193"/>
      <c r="QVO71" s="1193"/>
      <c r="QVP71" s="1193"/>
      <c r="QVQ71" s="1193"/>
      <c r="QVR71" s="1193"/>
      <c r="QVS71" s="1193"/>
      <c r="QVT71" s="1193"/>
      <c r="QVU71" s="1193"/>
      <c r="QVV71" s="1193"/>
      <c r="QVW71" s="1193"/>
      <c r="QVX71" s="1193"/>
      <c r="QVY71" s="1193"/>
      <c r="QVZ71" s="1193"/>
      <c r="QWA71" s="1193"/>
      <c r="QWB71" s="1193"/>
      <c r="QWC71" s="1193"/>
      <c r="QWD71" s="1193"/>
      <c r="QWE71" s="1193"/>
      <c r="QWF71" s="1193"/>
      <c r="QWG71" s="1193"/>
      <c r="QWH71" s="1193"/>
      <c r="QWI71" s="1193"/>
      <c r="QWJ71" s="1193"/>
      <c r="QWK71" s="1193"/>
      <c r="QWL71" s="1193"/>
      <c r="QWM71" s="1193"/>
      <c r="QWN71" s="1193"/>
      <c r="QWO71" s="1193"/>
      <c r="QWP71" s="1193"/>
      <c r="QWQ71" s="1193"/>
      <c r="QWR71" s="1193"/>
      <c r="QWS71" s="1193"/>
      <c r="QWT71" s="1193"/>
      <c r="QWU71" s="1193"/>
      <c r="QWV71" s="1193"/>
      <c r="QWW71" s="1193"/>
      <c r="QWX71" s="1193"/>
      <c r="QWY71" s="1193"/>
      <c r="QWZ71" s="1193"/>
      <c r="QXA71" s="1193"/>
      <c r="QXB71" s="1193"/>
      <c r="QXC71" s="1193"/>
      <c r="QXD71" s="1193"/>
      <c r="QXE71" s="1193"/>
      <c r="QXF71" s="1193"/>
      <c r="QXG71" s="1193"/>
      <c r="QXH71" s="1193"/>
      <c r="QXI71" s="1193"/>
      <c r="QXJ71" s="1193"/>
      <c r="QXK71" s="1193"/>
      <c r="QXL71" s="1193"/>
      <c r="QXM71" s="1193"/>
      <c r="QXN71" s="1193"/>
      <c r="QXO71" s="1193"/>
      <c r="QXP71" s="1193"/>
      <c r="QXQ71" s="1193"/>
      <c r="QXR71" s="1193"/>
      <c r="QXS71" s="1193"/>
      <c r="QXT71" s="1193"/>
      <c r="QXU71" s="1193"/>
      <c r="QXV71" s="1193"/>
      <c r="QXW71" s="1193"/>
      <c r="QXX71" s="1193"/>
      <c r="QXY71" s="1193"/>
      <c r="QXZ71" s="1193"/>
      <c r="QYA71" s="1193"/>
      <c r="QYB71" s="1193"/>
      <c r="QYC71" s="1193"/>
      <c r="QYD71" s="1193"/>
      <c r="QYE71" s="1193"/>
      <c r="QYF71" s="1193"/>
      <c r="QYG71" s="1193"/>
      <c r="QYH71" s="1193"/>
      <c r="QYI71" s="1193"/>
      <c r="QYJ71" s="1193"/>
      <c r="QYK71" s="1193"/>
      <c r="QYL71" s="1193"/>
      <c r="QYM71" s="1193"/>
      <c r="QYN71" s="1193"/>
      <c r="QYO71" s="1193"/>
      <c r="QYP71" s="1193"/>
      <c r="QYQ71" s="1193"/>
      <c r="QYR71" s="1193"/>
      <c r="QYS71" s="1193"/>
      <c r="QYT71" s="1193"/>
      <c r="QYU71" s="1193"/>
      <c r="QYV71" s="1193"/>
      <c r="QYW71" s="1193"/>
      <c r="QYX71" s="1193"/>
      <c r="QYY71" s="1193"/>
      <c r="QYZ71" s="1193"/>
      <c r="QZA71" s="1193"/>
      <c r="QZB71" s="1193"/>
      <c r="QZC71" s="1193"/>
      <c r="QZD71" s="1193"/>
      <c r="QZE71" s="1193"/>
      <c r="QZF71" s="1193"/>
      <c r="QZG71" s="1193"/>
      <c r="QZH71" s="1193"/>
      <c r="QZI71" s="1193"/>
      <c r="QZJ71" s="1193"/>
      <c r="QZK71" s="1193"/>
      <c r="QZL71" s="1193"/>
      <c r="QZM71" s="1193"/>
      <c r="QZN71" s="1193"/>
      <c r="QZO71" s="1193"/>
      <c r="QZP71" s="1193"/>
      <c r="QZQ71" s="1193"/>
      <c r="QZR71" s="1193"/>
      <c r="QZS71" s="1193"/>
      <c r="QZT71" s="1193"/>
      <c r="QZU71" s="1193"/>
      <c r="QZV71" s="1193"/>
      <c r="QZW71" s="1193"/>
      <c r="QZX71" s="1193"/>
      <c r="QZY71" s="1193"/>
      <c r="QZZ71" s="1193"/>
      <c r="RAA71" s="1193"/>
      <c r="RAB71" s="1193"/>
      <c r="RAC71" s="1193"/>
      <c r="RAD71" s="1193"/>
      <c r="RAE71" s="1193"/>
      <c r="RAF71" s="1193"/>
      <c r="RAG71" s="1193"/>
      <c r="RAH71" s="1193"/>
      <c r="RAI71" s="1193"/>
      <c r="RAJ71" s="1193"/>
      <c r="RAK71" s="1193"/>
      <c r="RAL71" s="1193"/>
      <c r="RAM71" s="1193"/>
      <c r="RAN71" s="1193"/>
      <c r="RAO71" s="1193"/>
      <c r="RAP71" s="1193"/>
      <c r="RAQ71" s="1193"/>
      <c r="RAR71" s="1193"/>
      <c r="RAS71" s="1193"/>
      <c r="RAT71" s="1193"/>
      <c r="RAU71" s="1193"/>
      <c r="RAV71" s="1193"/>
      <c r="RAW71" s="1193"/>
      <c r="RAX71" s="1193"/>
      <c r="RAY71" s="1193"/>
      <c r="RAZ71" s="1193"/>
      <c r="RBA71" s="1193"/>
      <c r="RBB71" s="1193"/>
      <c r="RBC71" s="1193"/>
      <c r="RBD71" s="1193"/>
      <c r="RBE71" s="1193"/>
      <c r="RBF71" s="1193"/>
      <c r="RBG71" s="1193"/>
      <c r="RBH71" s="94"/>
      <c r="RBI71" s="94"/>
      <c r="RBJ71" s="94"/>
      <c r="RBK71" s="94"/>
      <c r="RBL71" s="94"/>
      <c r="RBM71" s="94"/>
      <c r="RBN71" s="94"/>
      <c r="RBO71" s="94"/>
      <c r="RBP71" s="94"/>
      <c r="RBQ71" s="94"/>
      <c r="RBR71" s="94"/>
      <c r="RBS71" s="94"/>
      <c r="RBT71" s="94"/>
      <c r="RBU71" s="94"/>
      <c r="RBV71" s="94"/>
      <c r="RBW71" s="94"/>
      <c r="RBX71" s="94"/>
      <c r="RBY71" s="94"/>
      <c r="RBZ71" s="94"/>
      <c r="RCA71" s="94"/>
      <c r="RCB71" s="94"/>
      <c r="RCC71" s="94"/>
      <c r="RCD71" s="94"/>
      <c r="RCE71" s="94"/>
      <c r="RCF71" s="94"/>
      <c r="RCG71" s="94"/>
      <c r="RCH71" s="94"/>
      <c r="RCI71" s="94"/>
      <c r="RCJ71" s="94"/>
      <c r="RCK71" s="94"/>
      <c r="RCL71" s="94"/>
      <c r="RCM71" s="94"/>
      <c r="RCN71" s="94"/>
      <c r="RCO71" s="94"/>
      <c r="RCP71" s="94"/>
      <c r="RCQ71" s="94"/>
      <c r="RCR71" s="94"/>
      <c r="RCS71" s="94"/>
      <c r="RCT71" s="94"/>
      <c r="RCU71" s="94"/>
      <c r="RCV71" s="94"/>
      <c r="RCW71" s="94"/>
      <c r="RCX71" s="94"/>
      <c r="RCY71" s="94"/>
      <c r="RCZ71" s="94"/>
      <c r="RDA71" s="94"/>
      <c r="RDB71" s="94"/>
      <c r="RDC71" s="94"/>
      <c r="RDD71" s="94"/>
      <c r="RDE71" s="94"/>
      <c r="RDF71" s="94"/>
      <c r="RDG71" s="94"/>
      <c r="RDH71" s="94"/>
      <c r="RDI71" s="94"/>
      <c r="RDJ71" s="94"/>
      <c r="RDK71" s="94"/>
      <c r="RDL71" s="94"/>
      <c r="RDM71" s="94"/>
      <c r="RDN71" s="94"/>
      <c r="RDO71" s="94"/>
      <c r="RDP71" s="94"/>
      <c r="RDQ71" s="94"/>
      <c r="RDR71" s="94"/>
      <c r="RDS71" s="94"/>
      <c r="RDT71" s="94"/>
      <c r="RDU71" s="94"/>
      <c r="RDV71" s="94"/>
      <c r="RDW71" s="94"/>
      <c r="RDX71" s="94"/>
      <c r="RDY71" s="94"/>
      <c r="RDZ71" s="94"/>
      <c r="REA71" s="94"/>
      <c r="REB71" s="94"/>
      <c r="REC71" s="94"/>
      <c r="RED71" s="94"/>
      <c r="REE71" s="94"/>
      <c r="REF71" s="94"/>
      <c r="REG71" s="94"/>
      <c r="REH71" s="94"/>
      <c r="REI71" s="94"/>
      <c r="REJ71" s="94"/>
      <c r="REK71" s="94"/>
      <c r="REL71" s="94"/>
      <c r="REM71" s="94"/>
      <c r="REN71" s="94"/>
      <c r="REO71" s="94"/>
      <c r="REP71" s="94"/>
      <c r="REQ71" s="94"/>
      <c r="RER71" s="94"/>
      <c r="RES71" s="94"/>
      <c r="RET71" s="94"/>
      <c r="REU71" s="94"/>
      <c r="REV71" s="94"/>
      <c r="REW71" s="94"/>
      <c r="REX71" s="94"/>
      <c r="REY71" s="94"/>
      <c r="REZ71" s="94"/>
      <c r="RFA71" s="94"/>
      <c r="RFB71" s="94"/>
      <c r="RFC71" s="94"/>
      <c r="RFD71" s="94"/>
      <c r="RFE71" s="94"/>
      <c r="RFF71" s="94"/>
      <c r="RFG71" s="94"/>
      <c r="RFH71" s="94"/>
      <c r="RFI71" s="94"/>
      <c r="RFJ71" s="94"/>
      <c r="RFK71" s="94"/>
      <c r="RFL71" s="94"/>
      <c r="RFM71" s="94"/>
      <c r="RFN71" s="94"/>
      <c r="RFO71" s="94"/>
      <c r="RFP71" s="94"/>
      <c r="RFQ71" s="94"/>
      <c r="RFR71" s="94"/>
      <c r="RFS71" s="94"/>
      <c r="RFT71" s="94"/>
      <c r="RFU71" s="94"/>
      <c r="RFV71" s="94"/>
      <c r="RFW71" s="94"/>
      <c r="RFX71" s="94"/>
      <c r="RFY71" s="94"/>
      <c r="RFZ71" s="94"/>
      <c r="RGA71" s="94"/>
      <c r="RGB71" s="94"/>
      <c r="RGC71" s="94"/>
      <c r="RGD71" s="94"/>
      <c r="RGE71" s="94"/>
      <c r="RGF71" s="94"/>
      <c r="RGG71" s="94"/>
      <c r="RGH71" s="94"/>
      <c r="RGI71" s="94"/>
      <c r="RGJ71" s="94"/>
      <c r="RGK71" s="94"/>
      <c r="RGL71" s="94"/>
      <c r="RGM71" s="94"/>
      <c r="RGN71" s="94"/>
      <c r="RGO71" s="94"/>
      <c r="RGP71" s="94"/>
      <c r="RGQ71" s="94"/>
      <c r="RGR71" s="94"/>
      <c r="RGS71" s="94"/>
      <c r="RGT71" s="94"/>
      <c r="RGU71" s="94"/>
      <c r="RGV71" s="94"/>
      <c r="RGW71" s="94"/>
      <c r="RGX71" s="94"/>
      <c r="RGY71" s="94"/>
      <c r="RGZ71" s="94"/>
      <c r="RHA71" s="94"/>
      <c r="RHB71" s="94"/>
      <c r="RHC71" s="94"/>
      <c r="RHD71" s="94"/>
      <c r="RHE71" s="94"/>
      <c r="RHF71" s="94"/>
      <c r="RHG71" s="94"/>
      <c r="RHH71" s="94"/>
      <c r="RHI71" s="94"/>
      <c r="RHJ71" s="94"/>
      <c r="RHK71" s="94"/>
      <c r="RHL71" s="94"/>
      <c r="RHM71" s="94"/>
      <c r="RHN71" s="94"/>
      <c r="RHO71" s="94"/>
      <c r="RHP71" s="94"/>
      <c r="RHQ71" s="94"/>
      <c r="RHR71" s="94"/>
      <c r="RHS71" s="94"/>
      <c r="RHT71" s="94"/>
      <c r="RHU71" s="94"/>
      <c r="RHV71" s="94"/>
      <c r="RHW71" s="94"/>
      <c r="RHX71" s="94"/>
      <c r="RHY71" s="94"/>
      <c r="RHZ71" s="94"/>
      <c r="RIA71" s="94"/>
      <c r="RIB71" s="94"/>
      <c r="RIC71" s="94"/>
      <c r="RID71" s="94"/>
      <c r="RIE71" s="94"/>
      <c r="RIF71" s="94"/>
      <c r="RIG71" s="94"/>
      <c r="RIH71" s="94"/>
      <c r="RII71" s="94"/>
      <c r="RIJ71" s="94"/>
      <c r="RIK71" s="94"/>
      <c r="RIL71" s="94"/>
      <c r="RIM71" s="94"/>
      <c r="RIN71" s="94"/>
      <c r="RIO71" s="94"/>
      <c r="RIP71" s="94"/>
      <c r="RIQ71" s="94"/>
      <c r="RIR71" s="94"/>
      <c r="RIS71" s="94"/>
      <c r="RIT71" s="94"/>
      <c r="RIU71" s="94"/>
      <c r="RIV71" s="94"/>
      <c r="RIW71" s="94"/>
      <c r="RIX71" s="94"/>
      <c r="RIY71" s="94"/>
      <c r="RIZ71" s="94"/>
      <c r="RJA71" s="94"/>
      <c r="RJB71" s="94"/>
      <c r="RJC71" s="94"/>
      <c r="RJD71" s="94"/>
      <c r="RJE71" s="94"/>
      <c r="RJF71" s="94"/>
      <c r="RJG71" s="94"/>
      <c r="RJH71" s="94"/>
      <c r="RJI71" s="94"/>
      <c r="RJJ71" s="1193"/>
      <c r="RJK71" s="1193"/>
      <c r="RJL71" s="1193"/>
      <c r="RJM71" s="1193"/>
      <c r="RJN71" s="1193"/>
      <c r="RJO71" s="1193"/>
      <c r="RJP71" s="94"/>
      <c r="RJQ71" s="94"/>
      <c r="RJR71" s="94"/>
      <c r="RJS71" s="94"/>
      <c r="RJT71" s="94"/>
      <c r="RJU71" s="94"/>
      <c r="RJV71" s="94"/>
      <c r="RJW71" s="94"/>
      <c r="RJX71" s="94"/>
      <c r="RJY71" s="94"/>
      <c r="RJZ71" s="94"/>
      <c r="RKA71" s="94"/>
      <c r="RKB71" s="94"/>
      <c r="RKC71" s="94"/>
      <c r="RKD71" s="94"/>
      <c r="RKE71" s="94"/>
      <c r="RKF71" s="94"/>
      <c r="RKG71" s="94"/>
      <c r="RKH71" s="94"/>
      <c r="RKI71" s="94"/>
      <c r="RKJ71" s="94"/>
      <c r="RKK71" s="94"/>
      <c r="RKL71" s="94"/>
      <c r="RKM71" s="94"/>
      <c r="RKN71" s="94"/>
      <c r="RKO71" s="94"/>
      <c r="RKP71" s="94"/>
      <c r="RKQ71" s="94"/>
      <c r="RKR71" s="94"/>
      <c r="RKS71" s="94"/>
      <c r="RKT71" s="94"/>
      <c r="RKU71" s="94"/>
      <c r="RKV71" s="94"/>
      <c r="RKW71" s="94"/>
      <c r="RKX71" s="94"/>
      <c r="RKY71" s="94"/>
      <c r="RKZ71" s="94"/>
      <c r="RLA71" s="94"/>
      <c r="RLB71" s="94"/>
      <c r="RLC71" s="94"/>
      <c r="RLD71" s="94"/>
      <c r="RLE71" s="94"/>
      <c r="RLF71" s="94"/>
      <c r="RLG71" s="94"/>
      <c r="RLH71" s="94"/>
      <c r="RLI71" s="94"/>
      <c r="RLJ71" s="94"/>
      <c r="RLK71" s="94"/>
      <c r="RLL71" s="94"/>
      <c r="RLM71" s="94"/>
      <c r="RLN71" s="94"/>
      <c r="RLO71" s="94"/>
      <c r="RLP71" s="94"/>
      <c r="RLQ71" s="94"/>
      <c r="RLR71" s="94"/>
      <c r="RLS71" s="94"/>
      <c r="RLT71" s="94"/>
      <c r="RLU71" s="94"/>
      <c r="RLV71" s="94"/>
      <c r="RLW71" s="94"/>
      <c r="RLX71" s="94"/>
      <c r="RLY71" s="94"/>
      <c r="RLZ71" s="94"/>
      <c r="RMA71" s="94"/>
      <c r="RMB71" s="94"/>
      <c r="RMC71" s="94"/>
      <c r="RMD71" s="94"/>
      <c r="RME71" s="94"/>
      <c r="RMF71" s="94"/>
      <c r="RMG71" s="94"/>
      <c r="RMH71" s="94"/>
      <c r="RMI71" s="94"/>
      <c r="RMJ71" s="94"/>
      <c r="RMK71" s="94"/>
      <c r="RML71" s="94"/>
      <c r="RMM71" s="94"/>
      <c r="RMN71" s="94"/>
      <c r="RMO71" s="94"/>
      <c r="RMP71" s="94"/>
      <c r="RMQ71" s="94"/>
      <c r="RMR71" s="94"/>
      <c r="RMS71" s="94"/>
      <c r="RMT71" s="94"/>
      <c r="RMU71" s="94"/>
      <c r="RMV71" s="94"/>
      <c r="RMW71" s="94"/>
      <c r="RMX71" s="94"/>
      <c r="RMY71" s="94"/>
      <c r="RMZ71" s="94"/>
      <c r="RNA71" s="94"/>
      <c r="RNB71" s="94"/>
      <c r="RNC71" s="94"/>
      <c r="RND71" s="94"/>
      <c r="RNE71" s="94"/>
      <c r="RNF71" s="94"/>
      <c r="RNG71" s="94"/>
      <c r="RNH71" s="94"/>
      <c r="RNI71" s="94"/>
      <c r="RNJ71" s="94"/>
      <c r="RNK71" s="94"/>
      <c r="RNL71" s="94"/>
      <c r="RNM71" s="94"/>
      <c r="RNN71" s="94"/>
      <c r="RNO71" s="94"/>
      <c r="RNP71" s="94"/>
      <c r="RNQ71" s="94"/>
      <c r="RNR71" s="94"/>
      <c r="RNS71" s="94"/>
      <c r="RNT71" s="94"/>
      <c r="RNU71" s="94"/>
      <c r="RNV71" s="94"/>
      <c r="RNW71" s="94"/>
      <c r="RNX71" s="94"/>
      <c r="RNY71" s="94"/>
      <c r="RNZ71" s="94"/>
      <c r="ROA71" s="94"/>
      <c r="ROB71" s="94"/>
      <c r="ROC71" s="94"/>
      <c r="ROD71" s="94"/>
      <c r="ROE71" s="94"/>
      <c r="ROF71" s="94"/>
      <c r="ROG71" s="94"/>
      <c r="ROH71" s="94"/>
      <c r="ROI71" s="94"/>
      <c r="ROJ71" s="94"/>
      <c r="ROK71" s="94"/>
      <c r="ROL71" s="94"/>
      <c r="ROM71" s="94"/>
      <c r="RON71" s="94"/>
      <c r="ROO71" s="94"/>
      <c r="ROP71" s="94"/>
      <c r="ROQ71" s="94"/>
      <c r="ROR71" s="94"/>
      <c r="ROS71" s="94"/>
      <c r="ROT71" s="94"/>
      <c r="ROU71" s="94"/>
      <c r="ROV71" s="94"/>
      <c r="ROW71" s="94"/>
      <c r="ROX71" s="94"/>
      <c r="ROY71" s="94"/>
      <c r="ROZ71" s="94"/>
      <c r="RPA71" s="94"/>
      <c r="RPB71" s="94"/>
      <c r="RPC71" s="94"/>
      <c r="RPD71" s="94"/>
      <c r="RPE71" s="94"/>
      <c r="RPF71" s="94"/>
      <c r="RPG71" s="94"/>
      <c r="RPH71" s="94"/>
      <c r="RPI71" s="94"/>
      <c r="RPJ71" s="94"/>
      <c r="RPK71" s="94"/>
      <c r="RPL71" s="94"/>
      <c r="RPM71" s="94"/>
      <c r="RPN71" s="94"/>
      <c r="RPO71" s="94"/>
      <c r="RPP71" s="94"/>
      <c r="RPQ71" s="94"/>
      <c r="RPR71" s="94"/>
      <c r="RPS71" s="94"/>
      <c r="RPT71" s="94"/>
      <c r="RPU71" s="94"/>
      <c r="RPV71" s="94"/>
      <c r="RPW71" s="94"/>
      <c r="RPX71" s="94"/>
      <c r="RPY71" s="94"/>
      <c r="RPZ71" s="94"/>
      <c r="RQA71" s="94"/>
      <c r="RQB71" s="94"/>
      <c r="RQC71" s="94"/>
      <c r="RQD71" s="94"/>
      <c r="RQE71" s="94"/>
      <c r="RQF71" s="94"/>
      <c r="RQG71" s="94"/>
      <c r="RQH71" s="94"/>
      <c r="RQI71" s="94"/>
      <c r="RQJ71" s="94"/>
      <c r="RQK71" s="94"/>
      <c r="RQL71" s="94"/>
      <c r="RQM71" s="94"/>
      <c r="RQN71" s="94"/>
      <c r="RQO71" s="94"/>
      <c r="RQP71" s="94"/>
      <c r="RQQ71" s="94"/>
      <c r="RQR71" s="94"/>
      <c r="RQS71" s="94"/>
      <c r="RQT71" s="94"/>
      <c r="RQU71" s="94"/>
      <c r="RQV71" s="94"/>
      <c r="RQW71" s="94"/>
      <c r="RQX71" s="94"/>
      <c r="RQY71" s="94"/>
      <c r="RQZ71" s="94"/>
      <c r="RRA71" s="94"/>
      <c r="RRB71" s="94"/>
      <c r="RRC71" s="94"/>
      <c r="RRD71" s="94"/>
      <c r="RRE71" s="94"/>
      <c r="RRF71" s="94"/>
      <c r="RRG71" s="94"/>
      <c r="RRH71" s="94"/>
      <c r="RRI71" s="94"/>
      <c r="RRJ71" s="94"/>
      <c r="RRK71" s="94"/>
      <c r="RRL71" s="94"/>
      <c r="RRM71" s="94"/>
      <c r="RRN71" s="94"/>
      <c r="RRO71" s="94"/>
      <c r="RRP71" s="94"/>
      <c r="RRQ71" s="94"/>
      <c r="RRR71" s="94"/>
      <c r="RRS71" s="94"/>
      <c r="RRT71" s="94"/>
      <c r="RRU71" s="94"/>
      <c r="RRV71" s="94"/>
      <c r="RRW71" s="94"/>
      <c r="RRX71" s="94"/>
      <c r="RRY71" s="94"/>
      <c r="RRZ71" s="94"/>
      <c r="RSA71" s="94"/>
      <c r="RSB71" s="94"/>
      <c r="RSC71" s="94"/>
      <c r="RSD71" s="94"/>
      <c r="RSE71" s="94"/>
      <c r="RSF71" s="94"/>
      <c r="RSG71" s="94"/>
      <c r="RSH71" s="94"/>
      <c r="RSI71" s="94"/>
      <c r="RSJ71" s="94"/>
      <c r="RSK71" s="94"/>
      <c r="RSL71" s="94"/>
      <c r="RSM71" s="94"/>
      <c r="RSN71" s="94"/>
      <c r="RSO71" s="94"/>
      <c r="RSP71" s="94"/>
      <c r="RSQ71" s="94"/>
      <c r="RSR71" s="94"/>
      <c r="RSS71" s="94"/>
      <c r="RST71" s="94"/>
      <c r="RSU71" s="94"/>
      <c r="RSV71" s="94"/>
      <c r="RSW71" s="94"/>
      <c r="RSX71" s="94"/>
      <c r="RSY71" s="94"/>
      <c r="RSZ71" s="94"/>
      <c r="RTA71" s="94"/>
      <c r="RTB71" s="94"/>
      <c r="RTC71" s="94"/>
      <c r="RTD71" s="94"/>
      <c r="RTE71" s="94"/>
      <c r="RTF71" s="94"/>
      <c r="RTG71" s="94"/>
      <c r="RTH71" s="94"/>
      <c r="RTI71" s="94"/>
      <c r="RTJ71" s="94"/>
      <c r="RTK71" s="94"/>
      <c r="RTL71" s="94"/>
      <c r="RTM71" s="94"/>
      <c r="RTN71" s="94"/>
      <c r="RTO71" s="94"/>
      <c r="RTP71" s="94"/>
      <c r="RTQ71" s="94"/>
      <c r="RTR71" s="94"/>
      <c r="RTS71" s="94"/>
      <c r="RTT71" s="94"/>
      <c r="RTU71" s="94"/>
      <c r="RTV71" s="94"/>
      <c r="RTW71" s="94"/>
      <c r="RTX71" s="94"/>
      <c r="RTY71" s="94"/>
      <c r="RTZ71" s="94"/>
      <c r="RUA71" s="94"/>
      <c r="RUB71" s="94"/>
      <c r="RUC71" s="94"/>
      <c r="RUD71" s="94"/>
      <c r="RUE71" s="94"/>
      <c r="RUF71" s="94"/>
      <c r="RUG71" s="94"/>
      <c r="RUH71" s="94"/>
      <c r="RUI71" s="94"/>
      <c r="RUJ71" s="94"/>
      <c r="RUK71" s="94"/>
      <c r="RUL71" s="94"/>
      <c r="RUM71" s="94"/>
      <c r="RUN71" s="94"/>
      <c r="RUO71" s="94"/>
      <c r="RUP71" s="94"/>
      <c r="RUQ71" s="94"/>
      <c r="RUR71" s="94"/>
      <c r="RUS71" s="94"/>
      <c r="RUT71" s="94"/>
      <c r="RUU71" s="94"/>
      <c r="RUV71" s="94"/>
      <c r="RUW71" s="94"/>
      <c r="RUX71" s="94"/>
      <c r="RUY71" s="94"/>
      <c r="RUZ71" s="94"/>
      <c r="RVA71" s="94"/>
      <c r="RVB71" s="94"/>
      <c r="RVC71" s="94"/>
      <c r="RVD71" s="94"/>
      <c r="RVE71" s="94"/>
      <c r="RVF71" s="94"/>
      <c r="RVG71" s="94"/>
      <c r="RVH71" s="94"/>
      <c r="RVI71" s="94"/>
      <c r="RVJ71" s="94"/>
      <c r="RVK71" s="94"/>
      <c r="RVL71" s="94"/>
      <c r="RVM71" s="94"/>
      <c r="RVN71" s="94"/>
      <c r="RVO71" s="94"/>
      <c r="RVP71" s="94"/>
      <c r="RVQ71" s="94"/>
      <c r="RVR71" s="94"/>
      <c r="RVS71" s="94"/>
      <c r="RVT71" s="94"/>
      <c r="RVU71" s="94"/>
      <c r="RVV71" s="94"/>
      <c r="RVW71" s="94"/>
      <c r="RVX71" s="94"/>
      <c r="RVY71" s="94"/>
      <c r="RVZ71" s="94"/>
      <c r="RWA71" s="94"/>
      <c r="RWB71" s="94"/>
      <c r="RWC71" s="94"/>
      <c r="RWD71" s="94"/>
      <c r="RWE71" s="94"/>
      <c r="RWF71" s="94"/>
      <c r="RWG71" s="94"/>
      <c r="RWH71" s="94"/>
      <c r="RWI71" s="94"/>
      <c r="RWJ71" s="94"/>
      <c r="RWK71" s="94"/>
      <c r="RWL71" s="94"/>
      <c r="RWM71" s="94"/>
      <c r="RWN71" s="94"/>
      <c r="RWO71" s="94"/>
      <c r="RWP71" s="94"/>
      <c r="RWQ71" s="94"/>
      <c r="RWR71" s="94"/>
      <c r="RWS71" s="94"/>
      <c r="RWT71" s="94"/>
      <c r="RWU71" s="94"/>
      <c r="RWV71" s="94"/>
      <c r="RWW71" s="94"/>
      <c r="RWX71" s="94"/>
      <c r="RWY71" s="94"/>
      <c r="RWZ71" s="94"/>
      <c r="RXA71" s="94"/>
      <c r="RXB71" s="94"/>
      <c r="RXC71" s="94"/>
      <c r="RXD71" s="94"/>
      <c r="RXE71" s="94"/>
      <c r="RXF71" s="94"/>
      <c r="RXG71" s="94"/>
      <c r="RXH71" s="94"/>
      <c r="RXI71" s="94"/>
      <c r="RXJ71" s="94"/>
      <c r="RXK71" s="94"/>
      <c r="RXL71" s="94"/>
      <c r="RXM71" s="94"/>
      <c r="RXN71" s="94"/>
      <c r="RXO71" s="94"/>
      <c r="RXP71" s="94"/>
      <c r="RXQ71" s="94"/>
      <c r="RXR71" s="94"/>
      <c r="RXS71" s="94"/>
      <c r="RXT71" s="94"/>
      <c r="RXU71" s="94"/>
      <c r="RXV71" s="94"/>
      <c r="RXW71" s="94"/>
      <c r="RXX71" s="94"/>
      <c r="RXY71" s="94"/>
      <c r="RXZ71" s="94"/>
      <c r="RYA71" s="94"/>
      <c r="RYB71" s="94"/>
      <c r="RYC71" s="94"/>
      <c r="RYD71" s="94"/>
      <c r="RYE71" s="94"/>
      <c r="RYF71" s="94"/>
      <c r="RYG71" s="94"/>
      <c r="RYH71" s="94"/>
      <c r="RYI71" s="94"/>
      <c r="RYJ71" s="94"/>
      <c r="RYK71" s="94"/>
      <c r="RYL71" s="94"/>
      <c r="RYM71" s="94"/>
      <c r="RYN71" s="94"/>
      <c r="RYO71" s="94"/>
      <c r="RYP71" s="94"/>
      <c r="RYQ71" s="94"/>
      <c r="RYR71" s="94"/>
      <c r="RYS71" s="94"/>
      <c r="RYT71" s="94"/>
      <c r="RYU71" s="94"/>
      <c r="RYV71" s="94"/>
      <c r="RYW71" s="94"/>
      <c r="RYX71" s="94"/>
      <c r="RYY71" s="94"/>
      <c r="RYZ71" s="94"/>
      <c r="RZA71" s="94"/>
      <c r="RZB71" s="94"/>
      <c r="RZC71" s="94"/>
      <c r="RZD71" s="94"/>
      <c r="RZE71" s="94"/>
      <c r="RZF71" s="94"/>
      <c r="RZG71" s="94"/>
      <c r="RZH71" s="94"/>
      <c r="RZI71" s="94"/>
      <c r="RZJ71" s="94"/>
      <c r="RZK71" s="94"/>
      <c r="RZL71" s="94"/>
      <c r="RZM71" s="94"/>
      <c r="RZN71" s="94"/>
      <c r="RZO71" s="94"/>
      <c r="RZP71" s="94"/>
      <c r="RZQ71" s="94"/>
      <c r="RZR71" s="94"/>
      <c r="RZS71" s="94"/>
      <c r="RZT71" s="94"/>
      <c r="RZU71" s="94"/>
      <c r="RZV71" s="94"/>
      <c r="RZW71" s="94"/>
      <c r="RZX71" s="94"/>
      <c r="RZY71" s="94"/>
      <c r="RZZ71" s="94"/>
      <c r="SAA71" s="94"/>
      <c r="SAB71" s="94"/>
      <c r="SAC71" s="94"/>
      <c r="SAD71" s="94"/>
      <c r="SAE71" s="94"/>
      <c r="SAF71" s="94"/>
      <c r="SAG71" s="94"/>
      <c r="SAH71" s="94"/>
      <c r="SAI71" s="94"/>
      <c r="SAJ71" s="94"/>
      <c r="SAK71" s="94"/>
      <c r="SAL71" s="94"/>
      <c r="SAM71" s="94"/>
      <c r="SAN71" s="94"/>
      <c r="SAO71" s="94"/>
      <c r="SAP71" s="94"/>
      <c r="SAQ71" s="94"/>
      <c r="SAR71" s="94"/>
      <c r="SAS71" s="94"/>
      <c r="SAT71" s="94"/>
      <c r="SAU71" s="94"/>
      <c r="SAV71" s="94"/>
      <c r="SAW71" s="94"/>
      <c r="SAX71" s="94"/>
      <c r="SAY71" s="94"/>
      <c r="SAZ71" s="94"/>
      <c r="SBA71" s="94"/>
      <c r="SBB71" s="94"/>
      <c r="SBC71" s="94"/>
      <c r="SBD71" s="94"/>
      <c r="SBE71" s="94"/>
      <c r="SBF71" s="94"/>
      <c r="SBG71" s="94"/>
      <c r="SBH71" s="94"/>
      <c r="SBI71" s="94"/>
      <c r="SBJ71" s="94"/>
      <c r="SBK71" s="94"/>
      <c r="SBL71" s="94"/>
      <c r="SBM71" s="94"/>
      <c r="SBN71" s="94"/>
      <c r="SBO71" s="94"/>
      <c r="SBP71" s="94"/>
      <c r="SBQ71" s="94"/>
      <c r="SBR71" s="94"/>
      <c r="SBS71" s="94"/>
      <c r="SBT71" s="94"/>
      <c r="SBU71" s="94"/>
      <c r="SBV71" s="94"/>
      <c r="SBW71" s="94"/>
      <c r="SBX71" s="94"/>
      <c r="SBY71" s="94"/>
      <c r="SBZ71" s="94"/>
      <c r="SCA71" s="94"/>
      <c r="SCB71" s="94"/>
      <c r="SCC71" s="94"/>
      <c r="SCD71" s="94"/>
      <c r="SCE71" s="94"/>
      <c r="SCF71" s="94"/>
      <c r="SCG71" s="94"/>
      <c r="SCH71" s="94"/>
      <c r="SCI71" s="94"/>
      <c r="SCJ71" s="94"/>
      <c r="SCK71" s="94"/>
      <c r="SCL71" s="94"/>
      <c r="SCM71" s="94"/>
      <c r="SCN71" s="94"/>
      <c r="SCO71" s="94"/>
      <c r="SCP71" s="94"/>
      <c r="SCQ71" s="94"/>
      <c r="SCR71" s="94"/>
      <c r="SCS71" s="94"/>
      <c r="SCT71" s="94"/>
      <c r="SCU71" s="94"/>
      <c r="SCV71" s="94"/>
      <c r="SCW71" s="94"/>
      <c r="SCX71" s="94"/>
      <c r="SCY71" s="94"/>
      <c r="SCZ71" s="94"/>
      <c r="SDA71" s="94"/>
      <c r="SDB71" s="94"/>
      <c r="SDC71" s="94"/>
      <c r="SDD71" s="94"/>
      <c r="SDE71" s="94"/>
      <c r="SDF71" s="94"/>
      <c r="SDG71" s="94"/>
      <c r="SDH71" s="94"/>
      <c r="SDI71" s="94"/>
      <c r="SDJ71" s="94"/>
      <c r="SDK71" s="94"/>
      <c r="SDL71" s="94"/>
      <c r="SDM71" s="94"/>
      <c r="SDN71" s="94"/>
      <c r="SDO71" s="94"/>
      <c r="SDP71" s="94"/>
      <c r="SDQ71" s="94"/>
      <c r="SDR71" s="94"/>
      <c r="SDS71" s="94"/>
      <c r="SDT71" s="94"/>
      <c r="SDU71" s="94"/>
      <c r="SDV71" s="94"/>
      <c r="SDW71" s="94"/>
      <c r="SDX71" s="94"/>
      <c r="SDY71" s="94"/>
      <c r="SDZ71" s="94"/>
      <c r="SEA71" s="94"/>
      <c r="SEB71" s="94"/>
      <c r="SEC71" s="94"/>
      <c r="SED71" s="94"/>
      <c r="SEE71" s="94"/>
      <c r="SEF71" s="94"/>
      <c r="SEG71" s="94"/>
      <c r="SEH71" s="94"/>
      <c r="SEI71" s="94"/>
      <c r="SEJ71" s="94"/>
      <c r="SEK71" s="94"/>
      <c r="SEL71" s="94"/>
      <c r="SEM71" s="94"/>
      <c r="SEN71" s="94"/>
      <c r="SEO71" s="94"/>
      <c r="SEP71" s="94"/>
      <c r="SEQ71" s="94"/>
      <c r="SER71" s="94"/>
      <c r="SES71" s="94"/>
      <c r="SET71" s="94"/>
      <c r="SEU71" s="94"/>
      <c r="SEV71" s="94"/>
      <c r="SEW71" s="94"/>
      <c r="SEX71" s="94"/>
      <c r="SEY71" s="94"/>
      <c r="SEZ71" s="94"/>
      <c r="SFA71" s="94"/>
      <c r="SFB71" s="94"/>
      <c r="SFC71" s="94"/>
      <c r="SFD71" s="94"/>
      <c r="SFE71" s="94"/>
      <c r="SFF71" s="94"/>
      <c r="SFG71" s="94"/>
      <c r="SFH71" s="94"/>
      <c r="SFI71" s="94"/>
      <c r="SFJ71" s="94"/>
      <c r="SFK71" s="94"/>
      <c r="SFL71" s="94"/>
      <c r="SFM71" s="94"/>
      <c r="SFN71" s="94"/>
      <c r="SFO71" s="94"/>
      <c r="SFP71" s="94"/>
      <c r="SFQ71" s="94"/>
      <c r="SFR71" s="94"/>
      <c r="SFS71" s="94"/>
      <c r="SFT71" s="94"/>
      <c r="SFU71" s="94"/>
      <c r="SFV71" s="94"/>
      <c r="SFW71" s="94"/>
      <c r="SFX71" s="94"/>
      <c r="SFY71" s="94"/>
      <c r="SFZ71" s="94"/>
      <c r="SGA71" s="94"/>
      <c r="SGB71" s="94"/>
      <c r="SGC71" s="94"/>
      <c r="SGD71" s="94"/>
      <c r="SGE71" s="94"/>
      <c r="SGF71" s="94"/>
      <c r="SGG71" s="94"/>
      <c r="SGH71" s="94"/>
      <c r="SGI71" s="94"/>
      <c r="SGJ71" s="94"/>
      <c r="SGK71" s="94"/>
      <c r="SGL71" s="94"/>
      <c r="SGM71" s="94"/>
      <c r="SGN71" s="94"/>
      <c r="SGO71" s="94"/>
      <c r="SGP71" s="94"/>
      <c r="SGQ71" s="94"/>
      <c r="SGR71" s="94"/>
      <c r="SGS71" s="94"/>
      <c r="SGT71" s="94"/>
      <c r="SGU71" s="94"/>
      <c r="SGV71" s="94"/>
      <c r="SGW71" s="94"/>
      <c r="SGX71" s="94"/>
      <c r="SGY71" s="94"/>
      <c r="SGZ71" s="94"/>
      <c r="SHA71" s="94"/>
      <c r="SHB71" s="94"/>
      <c r="SHC71" s="94"/>
      <c r="SHD71" s="94"/>
      <c r="SHE71" s="94"/>
      <c r="SHF71" s="94"/>
      <c r="SHG71" s="94"/>
      <c r="SHH71" s="94"/>
      <c r="SHI71" s="94"/>
      <c r="SHJ71" s="94"/>
      <c r="SHK71" s="94"/>
      <c r="SHL71" s="94"/>
      <c r="SHM71" s="94"/>
      <c r="SHN71" s="94"/>
      <c r="SHO71" s="94"/>
      <c r="SHP71" s="94"/>
      <c r="SHQ71" s="94"/>
      <c r="SHR71" s="94"/>
      <c r="SHS71" s="94"/>
      <c r="SHT71" s="94"/>
      <c r="SHU71" s="94"/>
      <c r="SHV71" s="94"/>
      <c r="SHW71" s="94"/>
      <c r="SHX71" s="94"/>
      <c r="SHY71" s="94"/>
      <c r="SHZ71" s="94"/>
      <c r="SIA71" s="94"/>
      <c r="SIB71" s="94"/>
      <c r="SIC71" s="94"/>
      <c r="SID71" s="94"/>
      <c r="SIE71" s="94"/>
      <c r="SIF71" s="94"/>
      <c r="SIG71" s="94"/>
      <c r="SIH71" s="94"/>
      <c r="SII71" s="94"/>
      <c r="SIJ71" s="94"/>
      <c r="SIK71" s="94"/>
      <c r="SIL71" s="94"/>
      <c r="SIM71" s="94"/>
      <c r="SIN71" s="94"/>
      <c r="SIO71" s="94"/>
      <c r="SIP71" s="94"/>
      <c r="SIQ71" s="94"/>
      <c r="SIR71" s="94"/>
      <c r="SIS71" s="94"/>
      <c r="SIT71" s="94"/>
      <c r="SIU71" s="94"/>
      <c r="SIV71" s="94"/>
      <c r="SIW71" s="94"/>
      <c r="SIX71" s="94"/>
      <c r="SIY71" s="94"/>
      <c r="SIZ71" s="94"/>
      <c r="SJA71" s="94"/>
    </row>
    <row r="72" spans="2:13105" s="67" customFormat="1" ht="15.6" hidden="1" customHeight="1">
      <c r="B72"/>
      <c r="C72"/>
      <c r="D72"/>
      <c r="E72"/>
      <c r="F72"/>
      <c r="G72"/>
      <c r="H72"/>
      <c r="I72"/>
      <c r="J72"/>
      <c r="K72"/>
      <c r="L72"/>
      <c r="M72" s="93"/>
      <c r="N72" s="93"/>
      <c r="O72" s="93"/>
      <c r="P72" s="93"/>
      <c r="Q72" s="93"/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4"/>
      <c r="AR72" s="94"/>
      <c r="AS72" s="94"/>
      <c r="AT72" s="94"/>
      <c r="AU72" s="94"/>
      <c r="AV72" s="94"/>
      <c r="AW72" s="94"/>
      <c r="AX72" s="94"/>
      <c r="AY72" s="94"/>
      <c r="AZ72" s="94"/>
      <c r="BA72" s="94"/>
      <c r="BB72" s="94"/>
      <c r="BC72" s="94"/>
      <c r="BD72" s="94"/>
      <c r="BE72" s="94"/>
      <c r="BF72" s="94"/>
      <c r="BG72" s="94"/>
      <c r="BH72" s="94"/>
      <c r="BI72" s="94"/>
      <c r="BJ72" s="94"/>
      <c r="BK72" s="94"/>
      <c r="BL72" s="94"/>
      <c r="BM72" s="94"/>
      <c r="BN72" s="94"/>
      <c r="BO72" s="94"/>
      <c r="BP72" s="94"/>
      <c r="BQ72" s="94"/>
      <c r="BR72" s="94"/>
      <c r="BS72" s="94"/>
      <c r="BT72" s="94"/>
      <c r="BU72" s="94"/>
      <c r="BV72" s="94"/>
      <c r="BW72" s="94"/>
      <c r="BX72" s="94"/>
      <c r="BY72" s="94"/>
      <c r="BZ72" s="94"/>
      <c r="CA72" s="94"/>
      <c r="CB72" s="94"/>
      <c r="CC72" s="94"/>
      <c r="CD72" s="94"/>
      <c r="CE72" s="94"/>
      <c r="CF72" s="94"/>
      <c r="CG72" s="94"/>
      <c r="CH72" s="94"/>
      <c r="CI72" s="94"/>
      <c r="CJ72" s="94"/>
      <c r="CK72" s="94"/>
      <c r="CL72" s="94"/>
      <c r="CM72" s="94"/>
      <c r="CN72" s="94"/>
      <c r="CO72" s="94"/>
      <c r="CP72" s="94"/>
      <c r="CQ72" s="94"/>
      <c r="CR72" s="94"/>
      <c r="CS72" s="94"/>
      <c r="CT72" s="94"/>
      <c r="CU72" s="94"/>
      <c r="CV72" s="94"/>
      <c r="CW72" s="94"/>
      <c r="CX72" s="94"/>
      <c r="CY72" s="94"/>
      <c r="CZ72" s="94"/>
      <c r="DA72" s="94"/>
      <c r="DB72" s="94"/>
      <c r="DC72" s="94"/>
      <c r="DD72" s="94"/>
      <c r="DE72" s="94"/>
      <c r="DF72" s="94"/>
      <c r="DG72" s="94"/>
      <c r="DH72" s="94"/>
      <c r="DI72" s="94"/>
      <c r="DJ72" s="94"/>
      <c r="DK72" s="94"/>
      <c r="DL72" s="94"/>
      <c r="DM72" s="94"/>
      <c r="DN72" s="94"/>
      <c r="DO72" s="94"/>
      <c r="DP72" s="94"/>
      <c r="DQ72" s="94"/>
      <c r="DR72" s="94"/>
      <c r="DS72" s="94"/>
      <c r="DT72" s="94"/>
      <c r="DU72" s="94"/>
      <c r="DV72" s="94"/>
      <c r="DW72" s="94"/>
      <c r="DX72" s="94"/>
      <c r="DY72" s="94"/>
      <c r="DZ72" s="94"/>
      <c r="EA72" s="94"/>
      <c r="EB72" s="94"/>
      <c r="EC72" s="94"/>
      <c r="ED72" s="94"/>
      <c r="EE72" s="94"/>
      <c r="EF72" s="94"/>
      <c r="EG72" s="94"/>
      <c r="EH72" s="94"/>
      <c r="EI72" s="94"/>
      <c r="EJ72" s="94"/>
      <c r="EK72" s="94"/>
      <c r="EL72" s="94"/>
      <c r="EM72" s="94"/>
      <c r="EN72" s="94"/>
      <c r="EO72" s="94"/>
      <c r="EP72" s="94"/>
      <c r="EQ72" s="93"/>
      <c r="ER72" s="93"/>
      <c r="ES72" s="93"/>
      <c r="ET72" s="93"/>
      <c r="EU72" s="93"/>
      <c r="EV72" s="93"/>
      <c r="EW72" s="93"/>
      <c r="EX72" s="93"/>
      <c r="EY72" s="93"/>
      <c r="EZ72" s="93"/>
      <c r="FA72" s="93"/>
      <c r="FB72" s="93"/>
      <c r="FC72" s="93"/>
      <c r="FD72" s="93"/>
      <c r="FE72" s="93"/>
      <c r="FF72" s="93"/>
      <c r="FG72" s="93"/>
      <c r="FH72" s="93"/>
      <c r="FI72" s="93"/>
      <c r="FJ72" s="93"/>
      <c r="FK72" s="93"/>
      <c r="FL72" s="93"/>
      <c r="FM72" s="93"/>
      <c r="FN72" s="93"/>
      <c r="FO72" s="93"/>
      <c r="FP72" s="93"/>
      <c r="FQ72" s="93"/>
      <c r="FR72" s="93"/>
      <c r="FS72" s="93"/>
      <c r="FT72" s="93"/>
      <c r="FU72" s="93"/>
      <c r="FV72" s="93"/>
      <c r="FW72" s="93"/>
      <c r="FX72" s="93"/>
      <c r="FY72" s="93"/>
      <c r="FZ72" s="93"/>
      <c r="GA72" s="93"/>
      <c r="GB72" s="93"/>
      <c r="GC72" s="93"/>
      <c r="GD72" s="93"/>
      <c r="GE72" s="93"/>
      <c r="GF72" s="93"/>
      <c r="GG72" s="93"/>
      <c r="GH72" s="93"/>
      <c r="GI72" s="93"/>
      <c r="GJ72" s="93"/>
      <c r="GK72" s="93"/>
      <c r="GL72" s="93"/>
      <c r="GM72" s="93"/>
      <c r="GN72" s="93"/>
      <c r="GO72" s="93"/>
      <c r="GP72" s="93"/>
      <c r="GQ72" s="93"/>
      <c r="GR72" s="93"/>
      <c r="GS72" s="93"/>
      <c r="GT72" s="93"/>
      <c r="GU72" s="93"/>
      <c r="GV72" s="93"/>
      <c r="GW72" s="93"/>
      <c r="GX72" s="93"/>
      <c r="GY72" s="93"/>
      <c r="GZ72" s="93"/>
      <c r="HA72" s="93"/>
      <c r="HB72" s="93"/>
      <c r="HC72" s="93"/>
      <c r="HD72" s="93"/>
      <c r="HE72" s="93"/>
      <c r="HF72" s="93"/>
      <c r="HG72" s="93"/>
      <c r="HH72" s="93"/>
      <c r="HI72" s="93"/>
      <c r="HJ72" s="93"/>
      <c r="HK72" s="93"/>
      <c r="HL72" s="93"/>
      <c r="HM72" s="93"/>
      <c r="HN72" s="93"/>
      <c r="HO72" s="93"/>
      <c r="HP72" s="93"/>
      <c r="HQ72" s="93"/>
      <c r="HR72" s="93"/>
      <c r="HS72" s="93"/>
      <c r="HT72" s="93"/>
      <c r="HU72" s="93"/>
      <c r="HV72" s="93"/>
      <c r="HW72" s="93"/>
      <c r="HX72" s="93"/>
      <c r="HY72" s="93"/>
      <c r="HZ72" s="93"/>
      <c r="IA72" s="93"/>
      <c r="IB72" s="93"/>
      <c r="IC72" s="93"/>
      <c r="ID72" s="93"/>
      <c r="IE72" s="93"/>
      <c r="IF72" s="93"/>
      <c r="IG72" s="93"/>
      <c r="IH72" s="93"/>
      <c r="II72" s="93"/>
      <c r="IJ72" s="93"/>
      <c r="IK72" s="93"/>
      <c r="IL72" s="93"/>
      <c r="IM72" s="93"/>
      <c r="IN72" s="93"/>
      <c r="IO72" s="93"/>
      <c r="IP72" s="93"/>
      <c r="IQ72" s="93"/>
      <c r="IR72" s="93"/>
      <c r="IS72" s="93"/>
      <c r="IT72" s="93"/>
      <c r="IU72" s="93"/>
      <c r="IV72" s="93"/>
      <c r="IW72" s="93"/>
      <c r="IX72" s="93"/>
      <c r="IY72" s="93"/>
      <c r="IZ72" s="93"/>
      <c r="JA72" s="93"/>
      <c r="JB72" s="93"/>
      <c r="JC72" s="93"/>
      <c r="JD72" s="93"/>
      <c r="JE72" s="93"/>
      <c r="JF72" s="93"/>
      <c r="JG72" s="93"/>
      <c r="JH72" s="93"/>
      <c r="JI72" s="93"/>
      <c r="JJ72" s="93"/>
      <c r="JK72" s="93"/>
      <c r="JL72" s="93"/>
      <c r="JM72" s="93"/>
      <c r="JN72" s="93"/>
      <c r="JO72" s="93"/>
      <c r="JP72" s="93"/>
      <c r="JQ72" s="93"/>
      <c r="JR72" s="93"/>
      <c r="JS72" s="93"/>
      <c r="JT72" s="93"/>
      <c r="JU72" s="93"/>
      <c r="JV72" s="93"/>
      <c r="JW72" s="93"/>
      <c r="JX72" s="93"/>
      <c r="JY72" s="93"/>
      <c r="JZ72" s="93"/>
      <c r="KA72" s="93"/>
      <c r="KB72" s="93"/>
      <c r="KC72" s="93"/>
      <c r="KD72" s="93"/>
      <c r="KE72" s="93"/>
      <c r="KF72" s="93"/>
      <c r="KG72" s="93"/>
      <c r="KH72" s="93"/>
      <c r="KI72" s="93"/>
      <c r="KJ72" s="93"/>
      <c r="KK72" s="93"/>
      <c r="KL72" s="93"/>
      <c r="KM72" s="93"/>
      <c r="KN72" s="93"/>
      <c r="KO72" s="93"/>
      <c r="KP72" s="93"/>
      <c r="KQ72" s="93"/>
      <c r="KR72" s="93"/>
      <c r="KS72" s="93"/>
      <c r="KT72" s="93"/>
      <c r="KU72" s="93"/>
      <c r="KV72" s="93"/>
      <c r="KW72" s="93"/>
      <c r="KX72" s="93"/>
      <c r="KY72" s="93"/>
      <c r="KZ72" s="93"/>
      <c r="LA72" s="93"/>
      <c r="LB72" s="93"/>
      <c r="LC72" s="93"/>
      <c r="LD72" s="93"/>
      <c r="LE72" s="93"/>
      <c r="LF72" s="93"/>
      <c r="LG72" s="93"/>
      <c r="LH72" s="93"/>
      <c r="LI72" s="93"/>
      <c r="LJ72" s="93"/>
      <c r="LK72" s="93"/>
      <c r="LL72" s="93"/>
      <c r="LM72" s="93"/>
      <c r="LN72" s="93"/>
      <c r="LO72" s="93"/>
      <c r="LP72" s="93"/>
      <c r="LQ72" s="93"/>
      <c r="LR72" s="93"/>
      <c r="LS72" s="93"/>
      <c r="LT72" s="93"/>
      <c r="LU72" s="93"/>
      <c r="LV72" s="93"/>
      <c r="LW72" s="93"/>
      <c r="LX72" s="93"/>
      <c r="LY72" s="93"/>
      <c r="LZ72" s="93"/>
      <c r="MA72" s="93"/>
      <c r="MB72" s="93"/>
      <c r="MC72" s="93"/>
      <c r="MD72" s="93"/>
      <c r="ME72" s="93"/>
      <c r="MF72" s="93"/>
      <c r="MG72" s="93"/>
      <c r="MH72" s="93"/>
      <c r="MI72" s="93"/>
      <c r="MJ72" s="93"/>
      <c r="MK72" s="93"/>
      <c r="ML72" s="93"/>
      <c r="MM72" s="93"/>
      <c r="MN72" s="93"/>
      <c r="MO72" s="93"/>
      <c r="MP72" s="93"/>
      <c r="MQ72" s="93"/>
      <c r="MR72" s="93"/>
      <c r="MS72" s="93"/>
      <c r="MT72" s="93"/>
      <c r="MU72" s="93"/>
      <c r="MV72" s="93"/>
      <c r="MW72" s="93"/>
      <c r="MX72" s="93"/>
      <c r="MY72" s="93"/>
      <c r="MZ72" s="93"/>
      <c r="NA72" s="93"/>
      <c r="NB72" s="93"/>
      <c r="NC72" s="93"/>
      <c r="ND72" s="93"/>
      <c r="NE72" s="93"/>
      <c r="NF72" s="93"/>
      <c r="NG72" s="93"/>
      <c r="NH72" s="93"/>
      <c r="NI72" s="93"/>
      <c r="NJ72" s="93"/>
      <c r="NK72" s="93"/>
      <c r="NL72" s="93"/>
      <c r="NM72" s="93"/>
      <c r="NN72" s="93"/>
      <c r="NO72" s="93"/>
      <c r="NP72" s="93"/>
      <c r="NQ72" s="93"/>
      <c r="NR72" s="93"/>
      <c r="NS72" s="93"/>
      <c r="NT72" s="93"/>
      <c r="NU72" s="93"/>
      <c r="NV72" s="93"/>
      <c r="NW72" s="93"/>
      <c r="NX72" s="93"/>
      <c r="NY72" s="93"/>
      <c r="NZ72" s="93"/>
      <c r="OA72" s="93"/>
      <c r="OB72" s="93"/>
      <c r="OC72" s="93"/>
      <c r="OD72" s="93"/>
      <c r="OE72" s="93"/>
      <c r="OF72" s="93"/>
      <c r="OG72" s="93"/>
      <c r="OH72" s="93"/>
      <c r="OI72" s="93"/>
      <c r="OJ72" s="93"/>
      <c r="OK72" s="93"/>
      <c r="OL72" s="93"/>
      <c r="OM72" s="93"/>
      <c r="ON72" s="93"/>
      <c r="OO72" s="93"/>
      <c r="OP72" s="93"/>
      <c r="OQ72" s="93"/>
      <c r="OR72" s="93"/>
      <c r="OS72" s="93"/>
      <c r="OT72" s="93"/>
      <c r="OU72" s="93"/>
      <c r="OV72" s="93"/>
      <c r="OW72" s="93"/>
      <c r="OX72" s="93"/>
      <c r="OY72" s="93"/>
      <c r="OZ72" s="93"/>
      <c r="PA72" s="93"/>
      <c r="PB72" s="93"/>
      <c r="PC72" s="93"/>
      <c r="PD72" s="93"/>
      <c r="PE72" s="93"/>
      <c r="PF72" s="93"/>
      <c r="PG72" s="93"/>
      <c r="PH72" s="93"/>
      <c r="PI72" s="93"/>
      <c r="PJ72" s="93"/>
      <c r="PK72" s="93"/>
      <c r="PL72" s="93"/>
      <c r="PM72" s="93"/>
      <c r="PN72" s="93"/>
      <c r="PO72" s="93"/>
      <c r="PP72" s="93"/>
      <c r="PQ72" s="93"/>
      <c r="PR72" s="93"/>
      <c r="PS72" s="93"/>
      <c r="PT72" s="93"/>
      <c r="PU72" s="93"/>
      <c r="PV72" s="93"/>
      <c r="PW72" s="93"/>
      <c r="PX72" s="93"/>
      <c r="PY72" s="93"/>
      <c r="PZ72" s="93"/>
      <c r="QA72" s="93"/>
      <c r="QB72" s="93"/>
      <c r="QC72" s="93"/>
      <c r="QD72" s="93"/>
      <c r="QE72" s="93"/>
      <c r="QF72" s="93"/>
      <c r="QG72" s="93"/>
      <c r="QH72" s="93"/>
      <c r="QI72" s="93"/>
      <c r="QJ72" s="93"/>
      <c r="QK72" s="93"/>
      <c r="QL72" s="93"/>
      <c r="QM72" s="93"/>
      <c r="QN72" s="93"/>
      <c r="QO72" s="93"/>
      <c r="QP72" s="93"/>
      <c r="QQ72" s="93"/>
      <c r="QR72" s="93"/>
      <c r="QS72" s="93"/>
      <c r="QT72" s="93"/>
      <c r="QU72" s="93"/>
      <c r="QV72" s="93"/>
      <c r="QW72" s="93"/>
      <c r="QX72" s="93"/>
      <c r="QY72" s="93"/>
      <c r="QZ72" s="93"/>
      <c r="RA72" s="93"/>
      <c r="RB72" s="93"/>
      <c r="RC72" s="93"/>
      <c r="RD72" s="93"/>
      <c r="RE72" s="93"/>
      <c r="RF72" s="93"/>
      <c r="RG72" s="93"/>
      <c r="RH72" s="93"/>
      <c r="RI72" s="93"/>
      <c r="RJ72" s="93"/>
      <c r="RK72" s="93"/>
      <c r="RL72" s="93"/>
      <c r="RM72" s="93"/>
      <c r="RN72" s="93"/>
      <c r="RO72" s="93"/>
      <c r="RP72" s="93"/>
      <c r="RQ72" s="93"/>
      <c r="RR72" s="93"/>
      <c r="RS72" s="93"/>
      <c r="RT72" s="93"/>
      <c r="RU72" s="93"/>
      <c r="RV72" s="93"/>
      <c r="RW72" s="93"/>
      <c r="RX72" s="93"/>
      <c r="RY72" s="93"/>
      <c r="RZ72" s="93"/>
      <c r="SA72" s="93"/>
      <c r="SB72" s="93"/>
      <c r="SC72" s="93"/>
      <c r="SD72" s="93"/>
      <c r="SE72" s="93"/>
      <c r="SF72" s="93"/>
      <c r="SG72" s="93"/>
      <c r="SH72" s="93"/>
      <c r="SI72" s="93"/>
      <c r="SJ72" s="93"/>
      <c r="SK72" s="93"/>
      <c r="SL72" s="93"/>
      <c r="SM72" s="93"/>
      <c r="SN72" s="93"/>
      <c r="SO72" s="93"/>
      <c r="SP72" s="93"/>
      <c r="SQ72" s="93"/>
      <c r="SR72" s="93"/>
      <c r="SS72" s="93"/>
      <c r="ST72" s="93"/>
      <c r="SU72" s="93"/>
      <c r="SV72" s="93"/>
      <c r="SW72" s="93"/>
      <c r="SX72" s="93"/>
      <c r="SY72" s="93"/>
      <c r="SZ72" s="93"/>
      <c r="TA72" s="93"/>
      <c r="TB72" s="93"/>
      <c r="TC72" s="93"/>
      <c r="TD72" s="93"/>
      <c r="TE72" s="93"/>
      <c r="TF72" s="93"/>
      <c r="TG72" s="93"/>
      <c r="TH72" s="93"/>
      <c r="TI72" s="93"/>
      <c r="TJ72" s="93"/>
      <c r="TK72" s="93"/>
      <c r="TL72" s="93"/>
      <c r="TM72" s="93"/>
      <c r="TN72" s="93"/>
      <c r="TO72" s="93"/>
      <c r="TP72" s="93"/>
      <c r="TQ72" s="93"/>
      <c r="TR72" s="93"/>
      <c r="TS72" s="93"/>
      <c r="TT72" s="93"/>
      <c r="TU72" s="93"/>
      <c r="TV72" s="93"/>
      <c r="TW72" s="93"/>
      <c r="TX72" s="93"/>
      <c r="TY72" s="93"/>
      <c r="TZ72" s="93"/>
      <c r="UA72" s="93"/>
      <c r="UB72" s="93"/>
      <c r="UC72" s="93"/>
      <c r="UD72" s="93"/>
      <c r="UE72" s="93"/>
      <c r="UF72" s="93"/>
      <c r="UG72" s="93"/>
      <c r="UH72" s="93"/>
      <c r="UI72" s="93"/>
      <c r="UJ72" s="93"/>
      <c r="UK72" s="93"/>
      <c r="UL72" s="93"/>
      <c r="UM72" s="93"/>
      <c r="UN72" s="93"/>
      <c r="UO72" s="93"/>
      <c r="UP72" s="93"/>
      <c r="UQ72" s="93"/>
      <c r="UR72" s="93"/>
      <c r="US72" s="93"/>
      <c r="UT72" s="93"/>
      <c r="UU72" s="93"/>
      <c r="UV72" s="93"/>
      <c r="UW72" s="93"/>
      <c r="UX72" s="93"/>
      <c r="UY72" s="93"/>
      <c r="UZ72" s="93"/>
      <c r="VA72" s="93"/>
      <c r="VB72" s="93"/>
      <c r="VC72" s="93"/>
      <c r="VD72" s="93"/>
      <c r="VE72" s="93"/>
      <c r="VF72" s="93"/>
      <c r="VG72" s="93"/>
      <c r="VH72" s="93"/>
      <c r="VI72" s="93"/>
      <c r="VJ72" s="93"/>
      <c r="VK72" s="93"/>
      <c r="VL72" s="93"/>
      <c r="VM72" s="93"/>
      <c r="VN72" s="93"/>
      <c r="VO72" s="93"/>
      <c r="VP72" s="93"/>
      <c r="VQ72" s="93"/>
      <c r="VR72" s="93"/>
      <c r="VS72" s="93"/>
      <c r="VT72" s="93"/>
      <c r="VU72" s="93"/>
      <c r="VV72" s="93"/>
      <c r="VW72" s="93"/>
      <c r="VX72" s="93"/>
      <c r="VY72" s="93"/>
      <c r="VZ72" s="93"/>
      <c r="WA72" s="93"/>
      <c r="WB72" s="93"/>
      <c r="WC72" s="93"/>
      <c r="WD72" s="93"/>
      <c r="WE72" s="93"/>
      <c r="WF72" s="93"/>
      <c r="WG72" s="93"/>
      <c r="WH72" s="93"/>
      <c r="WI72" s="93"/>
      <c r="WJ72" s="93"/>
      <c r="WK72" s="93"/>
      <c r="WL72" s="93"/>
      <c r="WM72" s="93"/>
      <c r="WN72" s="93"/>
      <c r="WO72" s="93"/>
      <c r="WP72" s="93"/>
      <c r="WQ72" s="93"/>
      <c r="WR72" s="93"/>
      <c r="WS72" s="93"/>
      <c r="WT72" s="93"/>
      <c r="WU72" s="93"/>
      <c r="WV72" s="93"/>
      <c r="WW72" s="93"/>
      <c r="WX72" s="93"/>
      <c r="WY72" s="93"/>
      <c r="WZ72" s="93"/>
      <c r="XA72" s="93"/>
      <c r="XB72" s="93"/>
      <c r="XC72" s="93"/>
      <c r="XD72" s="93"/>
      <c r="XE72" s="93"/>
      <c r="XF72" s="1193"/>
      <c r="XG72" s="1193"/>
      <c r="XH72" s="1193"/>
      <c r="XI72" s="1193"/>
      <c r="XJ72" s="1193"/>
      <c r="XK72" s="1193"/>
      <c r="XL72" s="1193"/>
      <c r="XM72" s="1193"/>
      <c r="XN72" s="1193"/>
      <c r="XO72" s="1193"/>
      <c r="XP72" s="1193"/>
      <c r="XQ72" s="1193"/>
      <c r="XR72" s="1193"/>
      <c r="XS72" s="1193"/>
      <c r="XT72" s="1193"/>
      <c r="XU72" s="1193"/>
      <c r="XV72" s="1193"/>
      <c r="XW72" s="1193"/>
      <c r="XX72" s="1193"/>
      <c r="XY72" s="1193"/>
      <c r="XZ72" s="1193"/>
      <c r="YA72" s="1193"/>
      <c r="YB72" s="1193"/>
      <c r="YC72" s="1193"/>
      <c r="YD72" s="1193"/>
      <c r="YE72" s="1193"/>
      <c r="YF72" s="1193"/>
      <c r="YG72" s="1193"/>
      <c r="YH72" s="1193"/>
      <c r="YI72" s="1193"/>
      <c r="YJ72" s="1193"/>
      <c r="YK72" s="1193"/>
      <c r="YL72" s="1193"/>
      <c r="YM72" s="1193"/>
      <c r="YN72" s="1193"/>
      <c r="YO72" s="1193"/>
      <c r="YP72" s="1193"/>
      <c r="YQ72" s="1193"/>
      <c r="YR72" s="1193"/>
      <c r="YS72" s="1193"/>
      <c r="YT72" s="1193"/>
      <c r="YU72" s="1193"/>
      <c r="YV72" s="1193"/>
      <c r="YW72" s="1193"/>
      <c r="YX72" s="1193"/>
      <c r="YY72" s="1193"/>
      <c r="YZ72" s="1193"/>
      <c r="ZA72" s="1193"/>
      <c r="ZB72" s="1193"/>
      <c r="ZC72" s="1193"/>
      <c r="ZD72" s="1193"/>
      <c r="ZE72" s="1193"/>
      <c r="ZF72" s="1193"/>
      <c r="ZG72" s="1193"/>
      <c r="ZH72" s="1193"/>
      <c r="ZI72" s="1193"/>
      <c r="ZJ72" s="1193"/>
      <c r="ZK72" s="1193"/>
      <c r="ZL72" s="1193"/>
      <c r="ZM72" s="1193"/>
      <c r="ZN72" s="1193"/>
      <c r="ZO72" s="1193"/>
      <c r="ZP72" s="1193"/>
      <c r="ZQ72" s="1193"/>
      <c r="ZR72" s="1193"/>
      <c r="ZS72" s="1193"/>
      <c r="ZT72" s="1193"/>
      <c r="ZU72" s="1193"/>
      <c r="ZV72" s="1193"/>
      <c r="ZW72" s="1193"/>
      <c r="ZX72" s="1193"/>
      <c r="ZY72" s="1193"/>
      <c r="ZZ72" s="1193"/>
      <c r="AAA72" s="1193"/>
      <c r="AAB72" s="1193"/>
      <c r="AAC72" s="1193"/>
      <c r="AAD72" s="1193"/>
      <c r="AAE72" s="1193"/>
      <c r="AAF72" s="1193"/>
      <c r="AAG72" s="1193"/>
      <c r="AAH72" s="1193"/>
      <c r="AAI72" s="1193"/>
      <c r="AAJ72" s="1193"/>
      <c r="AAK72" s="1193"/>
      <c r="AAL72" s="1193"/>
      <c r="AAM72" s="1193"/>
      <c r="AAN72" s="1193"/>
      <c r="AAO72" s="1193"/>
      <c r="AAP72" s="1193"/>
      <c r="AAQ72" s="1193"/>
      <c r="AAR72" s="1193"/>
      <c r="AAS72" s="1193"/>
      <c r="AAT72" s="1193"/>
      <c r="AAU72" s="1193"/>
      <c r="AAV72" s="1193"/>
      <c r="AAW72" s="1193"/>
      <c r="AAX72" s="1193"/>
      <c r="AAY72" s="1193"/>
      <c r="AAZ72" s="1193"/>
      <c r="ABA72" s="1193"/>
      <c r="ABB72" s="1193"/>
      <c r="ABC72" s="1193"/>
      <c r="ABD72" s="1193"/>
      <c r="ABE72" s="1193"/>
      <c r="ABF72" s="1193"/>
      <c r="ABG72" s="1193"/>
      <c r="ABH72" s="1193"/>
      <c r="ABI72" s="1193"/>
      <c r="ABJ72" s="1193"/>
      <c r="ABK72" s="1193"/>
      <c r="ABL72" s="1193"/>
      <c r="ABM72" s="1193"/>
      <c r="ABN72" s="1193"/>
      <c r="ABO72" s="1193"/>
      <c r="ABP72" s="1193"/>
      <c r="ABQ72" s="1193"/>
      <c r="ABR72" s="1193"/>
      <c r="ABS72" s="1193"/>
      <c r="ABT72" s="1193"/>
      <c r="ABU72" s="1193"/>
      <c r="ABV72" s="1193"/>
      <c r="ABW72" s="1193"/>
      <c r="ABX72" s="1193"/>
      <c r="ABY72" s="1193"/>
      <c r="ABZ72" s="1193"/>
      <c r="ACA72" s="1193"/>
      <c r="ACB72" s="1193"/>
      <c r="ACC72" s="1193"/>
      <c r="ACD72" s="1193"/>
      <c r="ACE72" s="1193"/>
      <c r="ACF72" s="1193"/>
      <c r="ACG72" s="1193"/>
      <c r="ACH72" s="1193"/>
      <c r="ACI72" s="1193"/>
      <c r="ACJ72" s="1193"/>
      <c r="ACK72" s="1193"/>
      <c r="ACL72" s="1193"/>
      <c r="ACM72" s="1193"/>
      <c r="ACN72" s="1193"/>
      <c r="ACO72" s="1193"/>
      <c r="ACP72" s="1193"/>
      <c r="ACQ72" s="1193"/>
      <c r="ACR72" s="1193"/>
      <c r="ACS72" s="1193"/>
      <c r="ACT72" s="1193"/>
      <c r="ACU72" s="1193"/>
      <c r="ACV72" s="1193"/>
      <c r="ACW72" s="1193"/>
      <c r="ACX72" s="1193"/>
      <c r="ACY72" s="1193"/>
      <c r="ACZ72" s="1193"/>
      <c r="ADA72" s="1193"/>
      <c r="ADB72" s="1193"/>
      <c r="ADC72" s="1193"/>
      <c r="ADD72" s="1193"/>
      <c r="ADE72" s="1193"/>
      <c r="ADF72" s="1193"/>
      <c r="ADG72" s="1193"/>
      <c r="ADH72" s="1193"/>
      <c r="ADI72" s="1193"/>
      <c r="ADJ72" s="1193"/>
      <c r="ADK72" s="1193"/>
      <c r="ADL72" s="1193"/>
      <c r="ADM72" s="1193"/>
      <c r="ADN72" s="1193"/>
      <c r="ADO72" s="1193"/>
      <c r="ADP72" s="1193"/>
      <c r="ADQ72" s="1193"/>
      <c r="ADR72" s="1193"/>
      <c r="ADS72" s="1193"/>
      <c r="ADT72" s="1193"/>
      <c r="ADU72" s="1193"/>
      <c r="ADV72" s="1193"/>
      <c r="ADW72" s="1193"/>
      <c r="ADX72" s="1193"/>
      <c r="ADY72" s="1193"/>
      <c r="ADZ72" s="1193"/>
      <c r="AEA72" s="1193"/>
      <c r="AEB72" s="1193"/>
      <c r="AEC72" s="1193"/>
      <c r="AED72" s="1193"/>
      <c r="AEE72" s="1193"/>
      <c r="AEF72" s="1193"/>
      <c r="AEG72" s="1193"/>
      <c r="AEH72" s="1193"/>
      <c r="AEI72" s="1193"/>
      <c r="AEJ72" s="1193"/>
      <c r="AEK72" s="1193"/>
      <c r="AEL72" s="1193"/>
      <c r="AEM72" s="1193"/>
      <c r="AEN72" s="1193"/>
      <c r="AEO72" s="1193"/>
      <c r="AEP72" s="1193"/>
      <c r="AEQ72" s="1193"/>
      <c r="AER72" s="1193"/>
      <c r="AES72" s="1193"/>
      <c r="AET72" s="1193"/>
      <c r="AEU72" s="1193"/>
      <c r="AEV72" s="1193"/>
      <c r="AEW72" s="1193"/>
      <c r="AEX72" s="1193"/>
      <c r="AEY72" s="1193"/>
      <c r="AEZ72" s="1193"/>
      <c r="AFA72" s="1193"/>
      <c r="AFB72" s="1193"/>
      <c r="AFC72" s="1193"/>
      <c r="AFD72" s="1193"/>
      <c r="AFE72" s="1193"/>
      <c r="AFF72" s="1193"/>
      <c r="AFG72" s="1193"/>
      <c r="AFH72" s="1193"/>
      <c r="AFI72" s="1193"/>
      <c r="AFJ72" s="1193"/>
      <c r="AFK72" s="1193"/>
      <c r="AFL72" s="1193"/>
      <c r="AFM72" s="1193"/>
      <c r="AFN72" s="1193"/>
      <c r="AFO72" s="1193"/>
      <c r="AFP72" s="1193"/>
      <c r="AFQ72" s="1193"/>
      <c r="AFR72" s="1193"/>
      <c r="AFS72" s="1193"/>
      <c r="AFT72" s="1193"/>
      <c r="AFU72" s="1193"/>
      <c r="AFV72" s="1193"/>
      <c r="AFW72" s="1193"/>
      <c r="AFX72" s="1193"/>
      <c r="AFY72" s="1193"/>
      <c r="AFZ72" s="1193"/>
      <c r="AGA72" s="1193"/>
      <c r="AGB72" s="1193"/>
      <c r="AGC72" s="1193"/>
      <c r="AGD72" s="1193"/>
      <c r="AGE72" s="1193"/>
      <c r="AGF72" s="1193"/>
      <c r="AGG72" s="1193"/>
      <c r="AGH72" s="1193"/>
      <c r="AGI72" s="1193"/>
      <c r="AGJ72" s="1193"/>
      <c r="AGK72" s="1193"/>
      <c r="AGL72" s="1193"/>
      <c r="AGM72" s="1193"/>
      <c r="AGN72" s="1193"/>
      <c r="AGO72" s="1193"/>
      <c r="AGP72" s="1193"/>
      <c r="AGQ72" s="1193"/>
      <c r="AGR72" s="1193"/>
      <c r="AGS72" s="1193"/>
      <c r="AGT72" s="1193"/>
      <c r="AGU72" s="1193"/>
      <c r="AGV72" s="1193"/>
      <c r="AGW72" s="1193"/>
      <c r="AGX72" s="1193"/>
      <c r="AGY72" s="1193"/>
      <c r="AGZ72" s="1193"/>
      <c r="AHA72" s="1193"/>
      <c r="AHB72" s="1193"/>
      <c r="AHC72" s="1193"/>
      <c r="AHD72" s="1193"/>
      <c r="AHE72" s="1193"/>
      <c r="AHF72" s="1193"/>
      <c r="AHG72" s="1193"/>
      <c r="AHH72" s="1193"/>
      <c r="AHI72" s="1193"/>
      <c r="AHJ72" s="1193"/>
      <c r="AHK72" s="1193"/>
      <c r="AHL72" s="1193"/>
      <c r="AHM72" s="1193"/>
      <c r="AHN72" s="1193"/>
      <c r="AHO72" s="1193"/>
      <c r="AHP72" s="1193"/>
      <c r="AHQ72" s="1193"/>
      <c r="AHR72" s="1193"/>
      <c r="AHS72" s="1193"/>
      <c r="AHT72" s="1193"/>
      <c r="AHU72" s="1193"/>
      <c r="AHV72" s="1193"/>
      <c r="AHW72" s="1193"/>
      <c r="AHX72" s="1193"/>
      <c r="AHY72" s="1193"/>
      <c r="AHZ72" s="1193"/>
      <c r="AIA72" s="1193"/>
      <c r="AIB72" s="1193"/>
      <c r="AIC72" s="1193"/>
      <c r="AID72" s="1193"/>
      <c r="AIE72" s="1193"/>
      <c r="AIF72" s="1193"/>
      <c r="AIG72" s="1193"/>
      <c r="AIH72" s="1193"/>
      <c r="AII72" s="1193"/>
      <c r="AIJ72" s="1193"/>
      <c r="AIK72" s="1193"/>
      <c r="AIL72" s="1193"/>
      <c r="AIM72" s="1193"/>
      <c r="AIN72" s="1193"/>
      <c r="AIO72" s="1193"/>
      <c r="AIP72" s="1193"/>
      <c r="AIQ72" s="1193"/>
      <c r="AIR72" s="1193"/>
      <c r="AIS72" s="1193"/>
      <c r="AIT72" s="1193"/>
      <c r="AIU72" s="1193"/>
      <c r="AIV72" s="1193"/>
      <c r="AIW72" s="1193"/>
      <c r="AIX72" s="1193"/>
      <c r="AIY72" s="1193"/>
      <c r="AIZ72" s="1193"/>
      <c r="AJA72" s="1193"/>
      <c r="AJB72" s="1193"/>
      <c r="AJC72" s="1193"/>
      <c r="AJD72" s="1193"/>
      <c r="AJE72" s="1193"/>
      <c r="AJF72" s="1193"/>
      <c r="AJG72" s="1193"/>
      <c r="AJH72" s="1193"/>
      <c r="AJI72" s="1193"/>
      <c r="AJJ72" s="1193"/>
      <c r="AJK72" s="1193"/>
      <c r="AJL72" s="1193"/>
      <c r="AJM72" s="1193"/>
      <c r="AJN72" s="1193"/>
      <c r="AJO72" s="1193"/>
      <c r="AJP72" s="1193"/>
      <c r="AJQ72" s="1193"/>
      <c r="AJR72" s="1193"/>
      <c r="AJS72" s="1193"/>
      <c r="AJT72" s="1193"/>
      <c r="AJU72" s="1193"/>
      <c r="AJV72" s="1193"/>
      <c r="AJW72" s="1193"/>
      <c r="AJX72" s="1193"/>
      <c r="AJY72" s="1193"/>
      <c r="AJZ72" s="1193"/>
      <c r="AKA72" s="1193"/>
      <c r="AKB72" s="1193"/>
      <c r="AKC72" s="1193"/>
      <c r="AKD72" s="1193"/>
      <c r="AKE72" s="1193"/>
      <c r="AKF72" s="1193"/>
      <c r="AKG72" s="1193"/>
      <c r="AKH72" s="1193"/>
      <c r="AKI72" s="1193"/>
      <c r="AKJ72" s="1193"/>
      <c r="AKK72" s="1193"/>
      <c r="AKL72" s="1193"/>
      <c r="AKM72" s="1193"/>
      <c r="AKN72" s="1193"/>
      <c r="AKO72" s="1193"/>
      <c r="AKP72" s="1193"/>
      <c r="AKQ72" s="1193"/>
      <c r="AKR72" s="1193"/>
      <c r="AKS72" s="1193"/>
      <c r="AKT72" s="1193"/>
      <c r="AKU72" s="1193"/>
      <c r="AKV72" s="1193"/>
      <c r="AKW72" s="1193"/>
      <c r="AKX72" s="1193"/>
      <c r="AKY72" s="1193"/>
      <c r="AKZ72" s="1193"/>
      <c r="ALA72" s="1193"/>
      <c r="ALB72" s="1193"/>
      <c r="ALC72" s="1193"/>
      <c r="ALD72" s="1193"/>
      <c r="ALE72" s="1193"/>
      <c r="ALF72" s="1193"/>
      <c r="ALG72" s="1193"/>
      <c r="ALH72" s="1193"/>
      <c r="ALI72" s="1193"/>
      <c r="ALJ72" s="1193"/>
      <c r="ALK72" s="1193"/>
      <c r="ALL72" s="1193"/>
      <c r="ALM72" s="1193"/>
      <c r="ALN72" s="1193"/>
      <c r="ALO72" s="1193"/>
      <c r="ALP72" s="1193"/>
      <c r="ALQ72" s="1193"/>
      <c r="ALR72" s="1193"/>
      <c r="ALS72" s="1193"/>
      <c r="ALT72" s="1193"/>
      <c r="ALU72" s="1193"/>
      <c r="ALV72" s="1193"/>
      <c r="ALW72" s="1193"/>
      <c r="ALX72" s="1193"/>
      <c r="ALY72" s="1193"/>
      <c r="ALZ72" s="1193"/>
      <c r="AMA72" s="1193"/>
      <c r="AMB72" s="1193"/>
      <c r="AMC72" s="1193"/>
      <c r="AMD72" s="1193"/>
      <c r="AME72" s="1193"/>
      <c r="AMF72" s="1193"/>
      <c r="AMG72" s="1193"/>
      <c r="AMH72" s="1193"/>
      <c r="AMI72" s="1193"/>
      <c r="AMJ72" s="1193"/>
      <c r="AMK72" s="1193"/>
      <c r="AML72" s="1193"/>
      <c r="AMM72" s="1193"/>
      <c r="AMN72" s="1193"/>
      <c r="AMO72" s="1193"/>
      <c r="AMP72" s="1193"/>
      <c r="AMQ72" s="1193"/>
      <c r="AMR72" s="1193"/>
      <c r="AMS72" s="1193"/>
      <c r="AMT72" s="1193"/>
      <c r="AMU72" s="1193"/>
      <c r="AMV72" s="1193"/>
      <c r="AMW72" s="1193"/>
      <c r="AMX72" s="1193"/>
      <c r="AMY72" s="1193"/>
      <c r="AMZ72" s="1193"/>
      <c r="ANA72" s="1193"/>
      <c r="ANB72" s="1193"/>
      <c r="ANC72" s="1193"/>
      <c r="AND72" s="1193"/>
      <c r="ANE72" s="1193"/>
      <c r="ANF72" s="1193"/>
      <c r="ANG72" s="1193"/>
      <c r="ANH72" s="1193"/>
      <c r="ANI72" s="1193"/>
      <c r="ANJ72" s="1193"/>
      <c r="ANK72" s="1193"/>
      <c r="ANL72" s="1193"/>
      <c r="ANM72" s="1193"/>
      <c r="ANN72" s="1193"/>
      <c r="ANO72" s="1193"/>
      <c r="ANP72" s="1193"/>
      <c r="ANQ72" s="1193"/>
      <c r="ANR72" s="1193"/>
      <c r="ANS72" s="1193"/>
      <c r="ANT72" s="1193"/>
      <c r="ANU72" s="1193"/>
      <c r="ANV72" s="1193"/>
      <c r="ANW72" s="1193"/>
      <c r="ANX72" s="1193"/>
      <c r="ANY72" s="1193"/>
      <c r="ANZ72" s="1193"/>
      <c r="AOA72" s="1193"/>
      <c r="AOB72" s="1193"/>
      <c r="AOC72" s="1193"/>
      <c r="AOD72" s="1193"/>
      <c r="AOE72" s="1193"/>
      <c r="AOF72" s="1193"/>
      <c r="AOG72" s="1193"/>
      <c r="AOH72" s="1193"/>
      <c r="AOI72" s="1193"/>
      <c r="AOJ72" s="1193"/>
      <c r="AOK72" s="1193"/>
      <c r="AOL72" s="1193"/>
      <c r="AOM72" s="1193"/>
      <c r="AON72" s="1193"/>
      <c r="AOO72" s="1193"/>
      <c r="AOP72" s="1193"/>
      <c r="AOQ72" s="1193"/>
      <c r="AOR72" s="1193"/>
      <c r="AOS72" s="1193"/>
      <c r="AOT72" s="1193"/>
      <c r="AOU72" s="1193"/>
      <c r="AOV72" s="1193"/>
      <c r="AOW72" s="1193"/>
      <c r="AOX72" s="1193"/>
      <c r="AOY72" s="1193"/>
      <c r="AOZ72" s="1193"/>
      <c r="APA72" s="1193"/>
      <c r="APB72" s="1193"/>
      <c r="APC72" s="1193"/>
      <c r="APD72" s="1193"/>
      <c r="APE72" s="1193"/>
      <c r="APF72" s="1193"/>
      <c r="APG72" s="1193"/>
      <c r="APH72" s="1193"/>
      <c r="API72" s="1193"/>
      <c r="APJ72" s="1193"/>
      <c r="APK72" s="1193"/>
      <c r="APL72" s="1193"/>
      <c r="APM72" s="1193"/>
      <c r="APN72" s="1193"/>
      <c r="APO72" s="1193"/>
      <c r="APP72" s="1193"/>
      <c r="APQ72" s="1193"/>
      <c r="APR72" s="1193"/>
      <c r="APS72" s="1193"/>
      <c r="APT72" s="1193"/>
      <c r="APU72" s="1193"/>
      <c r="APV72" s="1193"/>
      <c r="APW72" s="1193"/>
      <c r="APX72" s="1193"/>
      <c r="APY72" s="1193"/>
      <c r="APZ72" s="1193"/>
      <c r="AQA72" s="1193"/>
      <c r="AQB72" s="1193"/>
      <c r="AQC72" s="1193"/>
      <c r="AQD72" s="1193"/>
      <c r="AQE72" s="1193"/>
      <c r="AQF72" s="1193"/>
      <c r="AQG72" s="1193"/>
      <c r="AQH72" s="1193"/>
      <c r="AQI72" s="1193"/>
      <c r="AQJ72" s="1193"/>
      <c r="AQK72" s="1193"/>
      <c r="AQL72" s="1193"/>
      <c r="AQM72" s="1193"/>
      <c r="AQN72" s="1193"/>
      <c r="AQO72" s="1193"/>
      <c r="AQP72" s="1193"/>
      <c r="AQQ72" s="1193"/>
      <c r="AQR72" s="1193"/>
      <c r="AQS72" s="1193"/>
      <c r="AQT72" s="1193"/>
      <c r="AQU72" s="1193"/>
      <c r="AQV72" s="1193"/>
      <c r="AQW72" s="1193"/>
      <c r="AQX72" s="1193"/>
      <c r="AQY72" s="1193"/>
      <c r="AQZ72" s="1193"/>
      <c r="ARA72" s="1193"/>
      <c r="ARB72" s="1193"/>
      <c r="ARC72" s="1193"/>
      <c r="ARD72" s="1193"/>
      <c r="ARE72" s="1193"/>
      <c r="ARF72" s="1193"/>
      <c r="ARG72" s="1193"/>
      <c r="ARH72" s="1193"/>
      <c r="ARI72" s="1193"/>
      <c r="ARJ72" s="1193"/>
      <c r="ARK72" s="1193"/>
      <c r="ARL72" s="1193"/>
      <c r="ARM72" s="1193"/>
      <c r="ARN72" s="1193"/>
      <c r="ARO72" s="1193"/>
      <c r="ARP72" s="1193"/>
      <c r="ARQ72" s="1193"/>
      <c r="ARR72" s="1193"/>
      <c r="ARS72" s="1193"/>
      <c r="ART72" s="1193"/>
      <c r="ARU72" s="1193"/>
      <c r="ARV72" s="1193"/>
      <c r="ARW72" s="1193"/>
      <c r="ARX72" s="1193"/>
      <c r="ARY72" s="1193"/>
      <c r="ARZ72" s="1193"/>
      <c r="ASA72" s="1193"/>
      <c r="ASB72" s="1193"/>
      <c r="ASC72" s="1193"/>
      <c r="ASD72" s="1193"/>
      <c r="ASE72" s="1193"/>
      <c r="ASF72" s="1193"/>
      <c r="ASG72" s="1193"/>
      <c r="ASH72" s="1193"/>
      <c r="ASI72" s="1193"/>
      <c r="ASJ72" s="1193"/>
      <c r="ASK72" s="1193"/>
      <c r="ASL72" s="1193"/>
      <c r="ASM72" s="1193"/>
      <c r="ASN72" s="1193"/>
      <c r="ASO72" s="1193"/>
      <c r="ASP72" s="1193"/>
      <c r="ASQ72" s="1193"/>
      <c r="ASR72" s="1193"/>
      <c r="ASS72" s="1193"/>
      <c r="AST72" s="1193"/>
      <c r="ASU72" s="1193"/>
      <c r="ASV72" s="1193"/>
      <c r="ASW72" s="1193"/>
      <c r="ASX72" s="1193"/>
      <c r="ASY72" s="1193"/>
      <c r="ASZ72" s="1193"/>
      <c r="ATA72" s="1193"/>
      <c r="ATB72" s="1193"/>
      <c r="ATC72" s="1193"/>
      <c r="ATD72" s="1193"/>
      <c r="ATE72" s="1193"/>
      <c r="ATF72" s="1193"/>
      <c r="ATG72" s="1193"/>
      <c r="ATH72" s="1193"/>
      <c r="ATI72" s="1193"/>
      <c r="ATJ72" s="1193"/>
      <c r="ATK72" s="1193"/>
      <c r="ATL72" s="1193"/>
      <c r="ATM72" s="1193"/>
      <c r="ATN72" s="1193"/>
      <c r="ATO72" s="1193"/>
      <c r="ATP72" s="1193"/>
      <c r="ATQ72" s="1193"/>
      <c r="ATR72" s="1193"/>
      <c r="ATS72" s="1193"/>
      <c r="ATT72" s="1193"/>
      <c r="ATU72" s="1193"/>
      <c r="ATV72" s="1193"/>
      <c r="ATW72" s="1193"/>
      <c r="ATX72" s="1193"/>
      <c r="ATY72" s="1193"/>
      <c r="ATZ72" s="1193"/>
      <c r="AUA72" s="1193"/>
      <c r="AUB72" s="1193"/>
      <c r="AUC72" s="1193"/>
      <c r="AUD72" s="1193"/>
      <c r="AUE72" s="1193"/>
      <c r="AUF72" s="1193"/>
      <c r="AUG72" s="1193"/>
      <c r="AUH72" s="1193"/>
      <c r="AUI72" s="1193"/>
      <c r="AUJ72" s="1193"/>
      <c r="AUK72" s="1193"/>
      <c r="AUL72" s="1193"/>
      <c r="AUM72" s="1193"/>
      <c r="AUN72" s="1193"/>
      <c r="AUO72" s="1193"/>
      <c r="AUP72" s="1193"/>
      <c r="AUQ72" s="1193"/>
      <c r="AUR72" s="1193"/>
      <c r="AUS72" s="1193"/>
      <c r="AUT72" s="1193"/>
      <c r="AUU72" s="1193"/>
      <c r="AUV72" s="1193"/>
      <c r="AUW72" s="1193"/>
      <c r="AUX72" s="1193"/>
      <c r="AUY72" s="1193"/>
      <c r="AUZ72" s="1193"/>
      <c r="AVA72" s="1193"/>
      <c r="AVB72" s="1193"/>
      <c r="AVC72" s="1193"/>
      <c r="AVD72" s="1193"/>
      <c r="AVE72" s="1193"/>
      <c r="AVF72" s="1193"/>
      <c r="AVG72" s="1193"/>
      <c r="AVH72" s="1193"/>
      <c r="AVI72" s="1193"/>
      <c r="AVJ72" s="1193"/>
      <c r="AVK72" s="1193"/>
      <c r="AVL72" s="1193"/>
      <c r="AVM72" s="1193"/>
      <c r="AVN72" s="1193"/>
      <c r="AVO72" s="1193"/>
      <c r="AVP72" s="1193"/>
      <c r="AVQ72" s="1193"/>
      <c r="AVR72" s="1193"/>
      <c r="AVS72" s="1193"/>
      <c r="AVT72" s="1193"/>
      <c r="AVU72" s="1193"/>
      <c r="AVV72" s="1193"/>
      <c r="AVW72" s="1193"/>
      <c r="AVX72" s="1193"/>
      <c r="AVY72" s="1193"/>
      <c r="AVZ72" s="1193"/>
      <c r="AWA72" s="1193"/>
      <c r="AWB72" s="1193"/>
      <c r="AWC72" s="1193"/>
      <c r="AWD72" s="1193"/>
      <c r="AWE72" s="1193"/>
      <c r="AWF72" s="1193"/>
      <c r="AWG72" s="1193"/>
      <c r="AWH72" s="1193"/>
      <c r="AWI72" s="1193"/>
      <c r="AWJ72" s="1193"/>
      <c r="AWK72" s="1193"/>
      <c r="AWL72" s="1193"/>
      <c r="AWM72" s="1193"/>
      <c r="AWN72" s="1193"/>
      <c r="AWO72" s="1193"/>
      <c r="AWP72" s="1193"/>
      <c r="AWQ72" s="1193"/>
      <c r="AWR72" s="1193"/>
      <c r="AWS72" s="1193"/>
      <c r="AWT72" s="1193"/>
      <c r="AWU72" s="1193"/>
      <c r="AWV72" s="1193"/>
      <c r="AWW72" s="1193"/>
      <c r="AWX72" s="1193"/>
      <c r="AWY72" s="1193"/>
      <c r="AWZ72" s="1193"/>
      <c r="AXA72" s="94"/>
      <c r="AXB72" s="94"/>
      <c r="AXC72" s="94"/>
      <c r="AXD72" s="94"/>
      <c r="AXE72" s="94"/>
      <c r="AXF72" s="94"/>
      <c r="AXG72" s="94"/>
      <c r="AXH72" s="94"/>
      <c r="AXI72" s="94"/>
      <c r="AXJ72" s="94"/>
      <c r="AXK72" s="94"/>
      <c r="AXL72" s="94"/>
      <c r="AXM72" s="94"/>
      <c r="AXN72" s="94"/>
      <c r="AXO72" s="94"/>
      <c r="AXP72" s="94"/>
      <c r="AXQ72" s="94"/>
      <c r="AXR72" s="94"/>
      <c r="AXS72" s="94"/>
      <c r="AXT72" s="94"/>
      <c r="AXU72" s="94"/>
      <c r="AXV72" s="94"/>
      <c r="AXW72" s="94"/>
      <c r="AXX72" s="94"/>
      <c r="AXY72" s="94"/>
      <c r="AXZ72" s="94"/>
      <c r="AYA72" s="94"/>
      <c r="AYB72" s="94"/>
      <c r="AYC72" s="94"/>
      <c r="AYD72" s="94"/>
      <c r="AYE72" s="94"/>
      <c r="AYF72" s="94"/>
      <c r="AYG72" s="94"/>
      <c r="AYH72" s="94"/>
      <c r="AYI72" s="94"/>
      <c r="AYJ72" s="94"/>
      <c r="AYK72" s="94"/>
      <c r="AYL72" s="94"/>
      <c r="AYM72" s="94"/>
      <c r="AYN72" s="94"/>
      <c r="AYO72" s="94"/>
      <c r="AYP72" s="94"/>
      <c r="AYQ72" s="94"/>
      <c r="AYR72" s="94"/>
      <c r="AYS72" s="94"/>
      <c r="AYT72" s="94"/>
      <c r="AYU72" s="94"/>
      <c r="AYV72" s="94"/>
      <c r="AYW72" s="94"/>
      <c r="AYX72" s="94"/>
      <c r="AYY72" s="94"/>
      <c r="AYZ72" s="94"/>
      <c r="AZA72" s="94"/>
      <c r="AZB72" s="94"/>
      <c r="AZC72" s="94"/>
      <c r="AZD72" s="94"/>
      <c r="AZE72" s="94"/>
      <c r="AZF72" s="94"/>
      <c r="AZG72" s="94"/>
      <c r="AZH72" s="94"/>
      <c r="AZI72" s="94"/>
      <c r="AZJ72" s="94"/>
      <c r="AZK72" s="94"/>
      <c r="AZL72" s="94"/>
      <c r="AZM72" s="94"/>
      <c r="AZN72" s="94"/>
      <c r="AZO72" s="94"/>
      <c r="AZP72" s="94"/>
      <c r="AZQ72" s="94"/>
      <c r="AZR72" s="94"/>
      <c r="AZS72" s="94"/>
      <c r="AZT72" s="94"/>
      <c r="AZU72" s="94"/>
      <c r="AZV72" s="94"/>
      <c r="AZW72" s="94"/>
      <c r="AZX72" s="94"/>
      <c r="AZY72" s="94"/>
      <c r="AZZ72" s="94"/>
      <c r="BAA72" s="94"/>
      <c r="BAB72" s="94"/>
      <c r="BAC72" s="94"/>
      <c r="BAD72" s="94"/>
      <c r="BAE72" s="94"/>
      <c r="BAF72" s="94"/>
      <c r="BAG72" s="94"/>
      <c r="BAH72" s="94"/>
      <c r="BAI72" s="94"/>
      <c r="BAJ72" s="94"/>
      <c r="BAK72" s="94"/>
      <c r="BAL72" s="94"/>
      <c r="BAM72" s="94"/>
      <c r="BAN72" s="94"/>
      <c r="BAO72" s="94"/>
      <c r="BAP72" s="94"/>
      <c r="BAQ72" s="94"/>
      <c r="BAR72" s="94"/>
      <c r="BAS72" s="94"/>
      <c r="BAT72" s="94"/>
      <c r="BAU72" s="94"/>
      <c r="BAV72" s="94"/>
      <c r="BAW72" s="94"/>
      <c r="BAX72" s="94"/>
      <c r="BAY72" s="94"/>
      <c r="BAZ72" s="94"/>
      <c r="BBA72" s="94"/>
      <c r="BBB72" s="94"/>
      <c r="BBC72" s="94"/>
      <c r="BBD72" s="94"/>
      <c r="BBE72" s="94"/>
      <c r="BBF72" s="94"/>
      <c r="BBG72" s="94"/>
      <c r="BBH72" s="94"/>
      <c r="BBI72" s="94"/>
      <c r="BBJ72" s="94"/>
      <c r="BBK72" s="94"/>
      <c r="BBL72" s="94"/>
      <c r="BBM72" s="94"/>
      <c r="BBN72" s="94"/>
      <c r="BBO72" s="94"/>
      <c r="BBP72" s="94"/>
      <c r="BBQ72" s="94"/>
      <c r="BBR72" s="94"/>
      <c r="BBS72" s="94"/>
      <c r="BBT72" s="94"/>
      <c r="BBU72" s="94"/>
      <c r="BBV72" s="94"/>
      <c r="BBW72" s="94"/>
      <c r="BBX72" s="94"/>
      <c r="BBY72" s="94"/>
      <c r="BBZ72" s="94"/>
      <c r="BCA72" s="94"/>
      <c r="BCB72" s="94"/>
      <c r="BCC72" s="94"/>
      <c r="BCD72" s="94"/>
      <c r="BCE72" s="94"/>
      <c r="BCF72" s="94"/>
      <c r="BCG72" s="94"/>
      <c r="BCH72" s="94"/>
      <c r="BCI72" s="94"/>
      <c r="BCJ72" s="94"/>
      <c r="BCK72" s="94"/>
      <c r="BCL72" s="94"/>
      <c r="BCM72" s="94"/>
      <c r="BCN72" s="94"/>
      <c r="BCO72" s="94"/>
      <c r="BCP72" s="94"/>
      <c r="BCQ72" s="94"/>
      <c r="BCR72" s="94"/>
      <c r="BCS72" s="94"/>
      <c r="BCT72" s="94"/>
      <c r="BCU72" s="94"/>
      <c r="BCV72" s="94"/>
      <c r="BCW72" s="94"/>
      <c r="BCX72" s="94"/>
      <c r="BCY72" s="94"/>
      <c r="BCZ72" s="94"/>
      <c r="BDA72" s="94"/>
      <c r="BDB72" s="94"/>
      <c r="BDC72" s="94"/>
      <c r="BDD72" s="94"/>
      <c r="BDE72" s="94"/>
      <c r="BDF72" s="94"/>
      <c r="BDG72" s="94"/>
      <c r="BDH72" s="94"/>
      <c r="BDI72" s="94"/>
      <c r="BDJ72" s="94"/>
      <c r="BDK72" s="94"/>
      <c r="BDL72" s="94"/>
      <c r="BDM72" s="94"/>
      <c r="BDN72" s="94"/>
      <c r="BDO72" s="94"/>
      <c r="BDP72" s="94"/>
      <c r="BDQ72" s="94"/>
      <c r="BDR72" s="94"/>
      <c r="BDS72" s="94"/>
      <c r="BDT72" s="94"/>
      <c r="BDU72" s="94"/>
      <c r="BDV72" s="94"/>
      <c r="BDW72" s="94"/>
      <c r="BDX72" s="94"/>
      <c r="BDY72" s="94"/>
      <c r="BDZ72" s="1193"/>
      <c r="BEA72" s="1193"/>
      <c r="BEB72" s="1193"/>
      <c r="BEC72" s="1193"/>
      <c r="BED72" s="1193"/>
      <c r="BEE72" s="1193"/>
      <c r="BEF72" s="1193"/>
      <c r="BEG72" s="1193"/>
      <c r="BEH72" s="1193"/>
      <c r="BEI72" s="1193"/>
      <c r="BEJ72" s="1193"/>
      <c r="BEK72" s="1193"/>
      <c r="BEL72" s="1193"/>
      <c r="BEM72" s="1193"/>
      <c r="BEN72" s="1193"/>
      <c r="BEO72" s="1193"/>
      <c r="BEP72" s="1193"/>
      <c r="BEQ72" s="1193"/>
      <c r="BER72" s="1193"/>
      <c r="BES72" s="1193"/>
      <c r="BET72" s="1193"/>
      <c r="BEU72" s="1193"/>
      <c r="BEV72" s="1193"/>
      <c r="BEW72" s="1193"/>
      <c r="BEX72" s="1193"/>
      <c r="BEY72" s="1193"/>
      <c r="BEZ72" s="1193"/>
      <c r="BFA72" s="1193"/>
      <c r="BFB72" s="1193"/>
      <c r="BFC72" s="1193"/>
      <c r="BFD72" s="1193"/>
      <c r="BFE72" s="1193"/>
      <c r="BFF72" s="1193"/>
      <c r="BFG72" s="1193"/>
      <c r="BFH72" s="1193"/>
      <c r="BFI72" s="1193"/>
      <c r="BFJ72" s="1193"/>
      <c r="BFK72" s="1193"/>
      <c r="BFL72" s="1193"/>
      <c r="BFM72" s="1193"/>
      <c r="BFN72" s="1193"/>
      <c r="BFO72" s="1193"/>
      <c r="BFP72" s="1193"/>
      <c r="BFQ72" s="1193"/>
      <c r="BFR72" s="1193"/>
      <c r="BFS72" s="1193"/>
      <c r="BFT72" s="1193"/>
      <c r="BFU72" s="1193"/>
      <c r="BFV72" s="1193"/>
      <c r="BFW72" s="1193"/>
      <c r="BFX72" s="1193"/>
      <c r="BFY72" s="1193"/>
      <c r="BFZ72" s="1193"/>
      <c r="BGA72" s="1193"/>
      <c r="BGB72" s="1193"/>
      <c r="BGC72" s="1193"/>
      <c r="BGD72" s="1193"/>
      <c r="BGE72" s="1193"/>
      <c r="BGF72" s="1193"/>
      <c r="BGG72" s="1193"/>
      <c r="BGH72" s="1193"/>
      <c r="BGI72" s="1193"/>
      <c r="BGJ72" s="1193"/>
      <c r="BGK72" s="1193"/>
      <c r="BGL72" s="1193"/>
      <c r="BGM72" s="1193"/>
      <c r="BGN72" s="1193"/>
      <c r="BGO72" s="1193"/>
      <c r="BGP72" s="1193"/>
      <c r="BGQ72" s="1193"/>
      <c r="BGR72" s="1193"/>
      <c r="BGS72" s="1193"/>
      <c r="BGT72" s="1193"/>
      <c r="BGU72" s="1193"/>
      <c r="BGV72" s="1193"/>
      <c r="BGW72" s="1193"/>
      <c r="BGX72" s="1193"/>
      <c r="BGY72" s="1193"/>
      <c r="BGZ72" s="1193"/>
      <c r="BHA72" s="1193"/>
      <c r="BHB72" s="1193"/>
      <c r="BHC72" s="1193"/>
      <c r="BHD72" s="1193"/>
      <c r="BHE72" s="1193"/>
      <c r="BHF72" s="1193"/>
      <c r="BHG72" s="1193"/>
      <c r="BHH72" s="1193"/>
      <c r="BHI72" s="1193"/>
      <c r="BHJ72" s="1193"/>
      <c r="BHK72" s="1193"/>
      <c r="BHL72" s="1193"/>
      <c r="BHM72" s="1193"/>
      <c r="BHN72" s="1193"/>
      <c r="BHO72" s="1193"/>
      <c r="BHP72" s="1193"/>
      <c r="BHQ72" s="1193"/>
      <c r="BHR72" s="1193"/>
      <c r="BHS72" s="1193"/>
      <c r="BHT72" s="1193"/>
      <c r="BHU72" s="1193"/>
      <c r="BHV72" s="1193"/>
      <c r="BHW72" s="1193"/>
      <c r="BHX72" s="1193"/>
      <c r="BHY72" s="1193"/>
      <c r="BHZ72" s="1193"/>
      <c r="BIA72" s="1193"/>
      <c r="BIB72" s="1193"/>
      <c r="BIC72" s="1193"/>
      <c r="BID72" s="1193"/>
      <c r="BIE72" s="1193"/>
      <c r="BIF72" s="1193"/>
      <c r="BIG72" s="1193"/>
      <c r="BIH72" s="1193"/>
      <c r="BII72" s="1193"/>
      <c r="BIJ72" s="1193"/>
      <c r="BIK72" s="1193"/>
      <c r="BIL72" s="1193"/>
      <c r="BIM72" s="1193"/>
      <c r="BIN72" s="1193"/>
      <c r="BIO72" s="1193"/>
      <c r="BIP72" s="1193"/>
      <c r="BIQ72" s="1193"/>
      <c r="BIR72" s="1193"/>
      <c r="BIS72" s="1193"/>
      <c r="BIT72" s="1193"/>
      <c r="BIU72" s="1193"/>
      <c r="BIV72" s="1193"/>
      <c r="BIW72" s="1193"/>
      <c r="BIX72" s="1193"/>
      <c r="BIY72" s="1193"/>
      <c r="BIZ72" s="1193"/>
      <c r="BJA72" s="1193"/>
      <c r="BJB72" s="1193"/>
      <c r="BJC72" s="1193"/>
      <c r="BJD72" s="1193"/>
      <c r="BJE72" s="1193"/>
      <c r="BJF72" s="1193"/>
      <c r="BJG72" s="1193"/>
      <c r="BJH72" s="1193"/>
      <c r="BJI72" s="1193"/>
      <c r="BJJ72" s="1193"/>
      <c r="BJK72" s="1193"/>
      <c r="BJL72" s="1193"/>
      <c r="BJM72" s="1193"/>
      <c r="BJN72" s="1193"/>
      <c r="BJO72" s="1193"/>
      <c r="BJP72" s="1193"/>
      <c r="BJQ72" s="1193"/>
      <c r="BJR72" s="1193"/>
      <c r="BJS72" s="1193"/>
      <c r="BJT72" s="1193"/>
      <c r="BJU72" s="1193"/>
      <c r="BJV72" s="1193"/>
      <c r="BJW72" s="1193"/>
      <c r="BJX72" s="1193"/>
      <c r="BJY72" s="1193"/>
      <c r="BJZ72" s="1193"/>
      <c r="BKA72" s="1193"/>
      <c r="BKB72" s="1193"/>
      <c r="BKC72" s="1193"/>
      <c r="BKD72" s="1193"/>
      <c r="BKE72" s="1193"/>
      <c r="BKF72" s="1193"/>
      <c r="BKG72" s="1193"/>
      <c r="BKH72" s="1193"/>
      <c r="BKI72" s="1193"/>
      <c r="BKJ72" s="1193"/>
      <c r="BKK72" s="1193"/>
      <c r="BKL72" s="1193"/>
      <c r="BKM72" s="1193"/>
      <c r="BKN72" s="1193"/>
      <c r="BKO72" s="1193"/>
      <c r="BKP72" s="1193"/>
      <c r="BKQ72" s="1193"/>
      <c r="BKR72" s="1193"/>
      <c r="BKS72" s="1193"/>
      <c r="BKT72" s="1193"/>
      <c r="BKU72" s="1193"/>
      <c r="BKV72" s="1193"/>
      <c r="BKW72" s="1193"/>
      <c r="BKX72" s="1193"/>
      <c r="BKY72" s="1193"/>
      <c r="BKZ72" s="1193"/>
      <c r="BLA72" s="1193"/>
      <c r="BLB72" s="1193"/>
      <c r="BLC72" s="1193"/>
      <c r="BLD72" s="1193"/>
      <c r="BLE72" s="1193"/>
      <c r="BLF72" s="1193"/>
      <c r="BLG72" s="1193"/>
      <c r="BLH72" s="1193"/>
      <c r="BLI72" s="1193"/>
      <c r="BLJ72" s="1193"/>
      <c r="BLK72" s="1193"/>
      <c r="BLL72" s="1193"/>
      <c r="BLM72" s="1193"/>
      <c r="BLN72" s="1193"/>
      <c r="BLO72" s="1193"/>
      <c r="BLP72" s="1193"/>
      <c r="BLQ72" s="1193"/>
      <c r="BLR72" s="1193"/>
      <c r="BLS72" s="1193"/>
      <c r="BLT72" s="1193"/>
      <c r="BLU72" s="1193"/>
      <c r="BLV72" s="1193"/>
      <c r="BLW72" s="1193"/>
      <c r="BLX72" s="1193"/>
      <c r="BLY72" s="1193"/>
      <c r="BLZ72" s="1193"/>
      <c r="BMA72" s="1193"/>
      <c r="BMB72" s="1193"/>
      <c r="BMC72" s="1193"/>
      <c r="BMD72" s="1193"/>
      <c r="BME72" s="1193"/>
      <c r="BMF72" s="1193"/>
      <c r="BMG72" s="1193"/>
      <c r="BMH72" s="1193"/>
      <c r="BMI72" s="1193"/>
      <c r="BMJ72" s="1193"/>
      <c r="BMK72" s="1193"/>
      <c r="BML72" s="1193"/>
      <c r="BMM72" s="1193"/>
      <c r="BMN72" s="1193"/>
      <c r="BMO72" s="1193"/>
      <c r="BMP72" s="1193"/>
      <c r="BMQ72" s="1193"/>
      <c r="BMR72" s="1193"/>
      <c r="BMS72" s="1193"/>
      <c r="BMT72" s="1193"/>
      <c r="BMU72" s="1193"/>
      <c r="BMV72" s="1193"/>
      <c r="BMW72" s="1193"/>
      <c r="BMX72" s="1193"/>
      <c r="BMY72" s="1193"/>
      <c r="BMZ72" s="1193"/>
      <c r="BNA72" s="1193"/>
      <c r="BNB72" s="1193"/>
      <c r="BNC72" s="1193"/>
      <c r="BND72" s="1193"/>
      <c r="BNE72" s="1193"/>
      <c r="BNF72" s="1193"/>
      <c r="BNG72" s="1193"/>
      <c r="BNH72" s="1193"/>
      <c r="BNI72" s="1193"/>
      <c r="BNJ72" s="1193"/>
      <c r="BNK72" s="1193"/>
      <c r="BNL72" s="1193"/>
      <c r="BNM72" s="1193"/>
      <c r="BNN72" s="1193"/>
      <c r="BNO72" s="1193"/>
      <c r="BNP72" s="1193"/>
      <c r="BNQ72" s="1193"/>
      <c r="BNR72" s="1193"/>
      <c r="BNS72" s="1193"/>
      <c r="BNT72" s="1193"/>
      <c r="BNU72" s="1193"/>
      <c r="BNV72" s="1193"/>
      <c r="BNW72" s="1193"/>
      <c r="BNX72" s="1193"/>
      <c r="BNY72" s="1193"/>
      <c r="BNZ72" s="1193"/>
      <c r="BOA72" s="1193"/>
      <c r="BOB72" s="1193"/>
      <c r="BOC72" s="1193"/>
      <c r="BOD72" s="1193"/>
      <c r="BOE72" s="1193"/>
      <c r="BOF72" s="1193"/>
      <c r="BOG72" s="1193"/>
      <c r="BOH72" s="1193"/>
      <c r="BOI72" s="1193"/>
      <c r="BOJ72" s="1193"/>
      <c r="BOK72" s="1193"/>
      <c r="BOL72" s="1193"/>
      <c r="BOM72" s="1193"/>
      <c r="BON72" s="1193"/>
      <c r="BOO72" s="1193"/>
      <c r="BOP72" s="1193"/>
      <c r="BOQ72" s="1193"/>
      <c r="BOR72" s="1193"/>
      <c r="BOS72" s="1193"/>
      <c r="BOT72" s="1193"/>
      <c r="BOU72" s="1193"/>
      <c r="BOV72" s="1193"/>
      <c r="BOW72" s="1193"/>
      <c r="BOX72" s="1193"/>
      <c r="BOY72" s="1193"/>
      <c r="BOZ72" s="1193"/>
      <c r="BPA72" s="1193"/>
      <c r="BPB72" s="1193"/>
      <c r="BPC72" s="1193"/>
      <c r="BPD72" s="1193"/>
      <c r="BPE72" s="1193"/>
      <c r="BPF72" s="1193"/>
      <c r="BPG72" s="1193"/>
      <c r="BPH72" s="1193"/>
      <c r="BPI72" s="1193"/>
      <c r="BPJ72" s="1193"/>
      <c r="BPK72" s="1193"/>
      <c r="BPL72" s="1193"/>
      <c r="BPM72" s="1193"/>
      <c r="BPN72" s="1193"/>
      <c r="BPO72" s="1193"/>
      <c r="BPP72" s="1193"/>
      <c r="BPQ72" s="1193"/>
      <c r="BPR72" s="1193"/>
      <c r="BPS72" s="1193"/>
      <c r="BPT72" s="1193"/>
      <c r="BPU72" s="1193"/>
      <c r="BPV72" s="1193"/>
      <c r="BPW72" s="1193"/>
      <c r="BPX72" s="1193"/>
      <c r="BPY72" s="1193"/>
      <c r="BPZ72" s="1193"/>
      <c r="BQA72" s="1193"/>
      <c r="BQB72" s="1193"/>
      <c r="BQC72" s="1193"/>
      <c r="BQD72" s="1193"/>
      <c r="BQE72" s="1193"/>
      <c r="BQF72" s="1193"/>
      <c r="BQG72" s="1193"/>
      <c r="BQH72" s="1193"/>
      <c r="BQI72" s="1193"/>
      <c r="BQJ72" s="1193"/>
      <c r="BQK72" s="1193"/>
      <c r="BQL72" s="1193"/>
      <c r="BQM72" s="1193"/>
      <c r="BQN72" s="1193"/>
      <c r="BQO72" s="1193"/>
      <c r="BQP72" s="1193"/>
      <c r="BQQ72" s="1193"/>
      <c r="BQR72" s="1193"/>
      <c r="BQS72" s="1193"/>
      <c r="BQT72" s="1193"/>
      <c r="BQU72" s="1193"/>
      <c r="BQV72" s="1193"/>
      <c r="BQW72" s="1193"/>
      <c r="BQX72" s="1193"/>
      <c r="BQY72" s="1193"/>
      <c r="BQZ72" s="1193"/>
      <c r="BRA72" s="1193"/>
      <c r="BRB72" s="1193"/>
      <c r="BRC72" s="1193"/>
      <c r="BRD72" s="1193"/>
      <c r="BRE72" s="1193"/>
      <c r="BRF72" s="1193"/>
      <c r="BRG72" s="1193"/>
      <c r="BRH72" s="1193"/>
      <c r="BRI72" s="1193"/>
      <c r="BRJ72" s="1193"/>
      <c r="BRK72" s="1193"/>
      <c r="BRL72" s="1193"/>
      <c r="BRM72" s="1193"/>
      <c r="BRN72" s="1193"/>
      <c r="BRO72" s="1193"/>
      <c r="BRP72" s="1193"/>
      <c r="BRQ72" s="1193"/>
      <c r="BRR72" s="1193"/>
      <c r="BRS72" s="1193"/>
      <c r="BRT72" s="1193"/>
      <c r="BRU72" s="1193"/>
      <c r="BRV72" s="1193"/>
      <c r="BRW72" s="1193"/>
      <c r="BRX72" s="1193"/>
      <c r="BRY72" s="1193"/>
      <c r="BRZ72" s="1193"/>
      <c r="BSA72" s="1193"/>
      <c r="BSB72" s="1193"/>
      <c r="BSC72" s="1193"/>
      <c r="BSD72" s="1193"/>
      <c r="BSE72" s="1193"/>
      <c r="BSF72" s="1193"/>
      <c r="BSG72" s="1193"/>
      <c r="BSH72" s="1193"/>
      <c r="BSI72" s="1193"/>
      <c r="BSJ72" s="1193"/>
      <c r="BSK72" s="1193"/>
      <c r="BSL72" s="1193"/>
      <c r="BSM72" s="1193"/>
      <c r="BSN72" s="1193"/>
      <c r="BSO72" s="1193"/>
      <c r="BSP72" s="1193"/>
      <c r="BSQ72" s="1193"/>
      <c r="BSR72" s="1193"/>
      <c r="BSS72" s="1193"/>
      <c r="BST72" s="1193"/>
      <c r="BSU72" s="1193"/>
      <c r="BSV72" s="1193"/>
      <c r="BSW72" s="1193"/>
      <c r="BSX72" s="1193"/>
      <c r="BSY72" s="1193"/>
      <c r="BSZ72" s="1193"/>
      <c r="BTA72" s="1193"/>
      <c r="BTB72" s="1193"/>
      <c r="BTC72" s="1193"/>
      <c r="BTD72" s="1193"/>
      <c r="BTE72" s="1193"/>
      <c r="BTF72" s="1193"/>
      <c r="BTG72" s="1193"/>
      <c r="BTH72" s="1193"/>
      <c r="BTI72" s="1193"/>
      <c r="BTJ72" s="1193"/>
      <c r="BTK72" s="1193"/>
      <c r="BTL72" s="1193"/>
      <c r="BTM72" s="1193"/>
      <c r="BTN72" s="1193"/>
      <c r="BTO72" s="1193"/>
      <c r="BTP72" s="1193"/>
      <c r="BTQ72" s="1193"/>
      <c r="BTR72" s="1193"/>
      <c r="BTS72" s="1193"/>
      <c r="BTT72" s="1193"/>
      <c r="BTU72" s="1193"/>
      <c r="BTV72" s="1193"/>
      <c r="BTW72" s="1193"/>
      <c r="BTX72" s="1193"/>
      <c r="BTY72" s="1193"/>
      <c r="BTZ72" s="1193"/>
      <c r="BUA72" s="1193"/>
      <c r="BUB72" s="1193"/>
      <c r="BUC72" s="1193"/>
      <c r="BUD72" s="1193"/>
      <c r="BUE72" s="1193"/>
      <c r="BUF72" s="1193"/>
      <c r="BUG72" s="1193"/>
      <c r="BUH72" s="1193"/>
      <c r="BUI72" s="1193"/>
      <c r="BUJ72" s="1193"/>
      <c r="BUK72" s="1193"/>
      <c r="BUL72" s="1193"/>
      <c r="BUM72" s="1193"/>
      <c r="BUN72" s="1193"/>
      <c r="BUO72" s="1193"/>
      <c r="BUP72" s="1193"/>
      <c r="BUQ72" s="1193"/>
      <c r="BUR72" s="1193"/>
      <c r="BUS72" s="1193"/>
      <c r="BUT72" s="1193"/>
      <c r="BUU72" s="1193"/>
      <c r="BUV72" s="1193"/>
      <c r="BUW72" s="1193"/>
      <c r="BUX72" s="1193"/>
      <c r="BUY72" s="1193"/>
      <c r="BUZ72" s="1193"/>
      <c r="BVA72" s="1193"/>
      <c r="BVB72" s="1193"/>
      <c r="BVC72" s="1193"/>
      <c r="BVD72" s="1193"/>
      <c r="BVE72" s="1193"/>
      <c r="BVF72" s="1193"/>
      <c r="BVG72" s="1193"/>
      <c r="BVH72" s="1193"/>
      <c r="BVI72" s="1193"/>
      <c r="BVJ72" s="1193"/>
      <c r="BVK72" s="1193"/>
      <c r="BVL72" s="1193"/>
      <c r="BVM72" s="1193"/>
      <c r="BVN72" s="1193"/>
      <c r="BVO72" s="1193"/>
      <c r="BVP72" s="1193"/>
      <c r="BVQ72" s="1193"/>
      <c r="BVR72" s="1193"/>
      <c r="BVS72" s="1193"/>
      <c r="BVT72" s="1193"/>
      <c r="BVU72" s="1193"/>
      <c r="BVV72" s="1193"/>
      <c r="BVW72" s="1193"/>
      <c r="BVX72" s="1193"/>
      <c r="BVY72" s="1193"/>
      <c r="BVZ72" s="1193"/>
      <c r="BWA72" s="1193"/>
      <c r="BWB72" s="1193"/>
      <c r="BWC72" s="1193"/>
      <c r="BWD72" s="1193"/>
      <c r="BWE72" s="1193"/>
      <c r="BWF72" s="1193"/>
      <c r="BWG72" s="1193"/>
      <c r="BWH72" s="1193"/>
      <c r="BWI72" s="1193"/>
      <c r="BWJ72" s="1193"/>
      <c r="BWK72" s="1193"/>
      <c r="BWL72" s="1193"/>
      <c r="BWM72" s="1193"/>
      <c r="BWN72" s="1193"/>
      <c r="BWO72" s="1193"/>
      <c r="BWP72" s="1193"/>
      <c r="BWQ72" s="1193"/>
      <c r="BWR72" s="1193"/>
      <c r="BWS72" s="1193"/>
      <c r="BWT72" s="1193"/>
      <c r="BWU72" s="1193"/>
      <c r="BWV72" s="1193"/>
      <c r="BWW72" s="1193"/>
      <c r="BWX72" s="1193"/>
      <c r="BWY72" s="1193"/>
      <c r="BWZ72" s="1193"/>
      <c r="BXA72" s="1193"/>
      <c r="BXB72" s="1193"/>
      <c r="BXC72" s="1193"/>
      <c r="BXD72" s="1193"/>
      <c r="BXE72" s="1193"/>
      <c r="BXF72" s="1193"/>
      <c r="BXG72" s="1193"/>
      <c r="BXH72" s="1193"/>
      <c r="BXI72" s="1193"/>
      <c r="BXJ72" s="1193"/>
      <c r="BXK72" s="1193"/>
      <c r="BXL72" s="1193"/>
      <c r="BXM72" s="1193"/>
      <c r="BXN72" s="1193"/>
      <c r="BXO72" s="1193"/>
      <c r="BXP72" s="1193"/>
      <c r="BXQ72" s="1193"/>
      <c r="BXR72" s="1193"/>
      <c r="BXS72" s="1193"/>
      <c r="BXT72" s="1193"/>
      <c r="BXU72" s="1193"/>
      <c r="BXV72" s="1193"/>
      <c r="BXW72" s="1193"/>
      <c r="BXX72" s="1193"/>
      <c r="BXY72" s="1193"/>
      <c r="BXZ72" s="1193"/>
      <c r="BYA72" s="1193"/>
      <c r="BYB72" s="1193"/>
      <c r="BYC72" s="1193"/>
      <c r="BYD72" s="1193"/>
      <c r="BYE72" s="1193"/>
      <c r="BYF72" s="1193"/>
      <c r="BYG72" s="1193"/>
      <c r="BYH72" s="1193"/>
      <c r="BYI72" s="1193"/>
      <c r="BYJ72" s="1193"/>
      <c r="BYK72" s="1193"/>
      <c r="BYL72" s="1193"/>
      <c r="BYM72" s="1193"/>
      <c r="BYN72" s="1193"/>
      <c r="BYO72" s="1193"/>
      <c r="BYP72" s="1193"/>
      <c r="BYQ72" s="1193"/>
      <c r="BYR72" s="1193"/>
      <c r="BYS72" s="1193"/>
      <c r="BYT72" s="1193"/>
      <c r="BYU72" s="1193"/>
      <c r="BYV72" s="1193"/>
      <c r="BYW72" s="1193"/>
      <c r="BYX72" s="1193"/>
      <c r="BYY72" s="1193"/>
      <c r="BYZ72" s="1193"/>
      <c r="BZA72" s="1193"/>
      <c r="BZB72" s="1193"/>
      <c r="BZC72" s="1193"/>
      <c r="BZD72" s="1193"/>
      <c r="BZE72" s="1193"/>
      <c r="BZF72" s="1193"/>
      <c r="BZG72" s="1193"/>
      <c r="BZH72" s="1193"/>
      <c r="BZI72" s="1193"/>
      <c r="BZJ72" s="1193"/>
      <c r="BZK72" s="1193"/>
      <c r="BZL72" s="1193"/>
      <c r="BZM72" s="1193"/>
      <c r="BZN72" s="1193"/>
      <c r="BZO72" s="1193"/>
      <c r="BZP72" s="1193"/>
      <c r="BZQ72" s="1193"/>
      <c r="BZR72" s="1193"/>
      <c r="BZS72" s="1193"/>
      <c r="BZT72" s="1193"/>
      <c r="BZU72" s="1193"/>
      <c r="BZV72" s="1193"/>
      <c r="BZW72" s="1193"/>
      <c r="BZX72" s="1193"/>
      <c r="BZY72" s="1193"/>
      <c r="BZZ72" s="1193"/>
      <c r="CAA72" s="1193"/>
      <c r="CAB72" s="1193"/>
      <c r="CAC72" s="1193"/>
      <c r="CAD72" s="1193"/>
      <c r="CAE72" s="1193"/>
      <c r="CAF72" s="1193"/>
      <c r="CAG72" s="1193"/>
      <c r="CAH72" s="1193"/>
      <c r="CAI72" s="1193"/>
      <c r="CAJ72" s="1193"/>
      <c r="CAK72" s="1193"/>
      <c r="CAL72" s="1193"/>
      <c r="CAM72" s="1193"/>
      <c r="CAN72" s="1193"/>
      <c r="CAO72" s="1193"/>
      <c r="CAP72" s="1193"/>
      <c r="CAQ72" s="1193"/>
      <c r="CAR72" s="1193"/>
      <c r="CAS72" s="1193"/>
      <c r="CAT72" s="1193"/>
      <c r="CAU72" s="1193"/>
      <c r="CAV72" s="1193"/>
      <c r="CAW72" s="1193"/>
      <c r="CAX72" s="1193"/>
      <c r="CAY72" s="1193"/>
      <c r="CAZ72" s="1193"/>
      <c r="CBA72" s="1193"/>
      <c r="CBB72" s="1193"/>
      <c r="CBC72" s="1193"/>
      <c r="CBD72" s="1193"/>
      <c r="CBE72" s="1193"/>
      <c r="CBF72" s="1193"/>
      <c r="CBG72" s="1193"/>
      <c r="CBH72" s="1193"/>
      <c r="CBI72" s="1193"/>
      <c r="CBJ72" s="1193"/>
      <c r="CBK72" s="1193"/>
      <c r="CBL72" s="1193"/>
      <c r="CBM72" s="1193"/>
      <c r="CBN72" s="1193"/>
      <c r="CBO72" s="1193"/>
      <c r="CBP72" s="1193"/>
      <c r="CBQ72" s="1193"/>
      <c r="CBR72" s="1193"/>
      <c r="CBS72" s="1193"/>
      <c r="CBT72" s="1193"/>
      <c r="CBU72" s="1193"/>
      <c r="CBV72" s="1193"/>
      <c r="CBW72" s="1193"/>
      <c r="CBX72" s="1193"/>
      <c r="CBY72" s="1193"/>
      <c r="CBZ72" s="1193"/>
      <c r="CCA72" s="1193"/>
      <c r="CCB72" s="1193"/>
      <c r="CCC72" s="1193"/>
      <c r="CCD72" s="1193"/>
      <c r="CCE72" s="1193"/>
      <c r="CCF72" s="1193"/>
      <c r="CCG72" s="1193"/>
      <c r="CCH72" s="1193"/>
      <c r="CCI72" s="1193"/>
      <c r="CCJ72" s="1193"/>
      <c r="CCK72" s="1193"/>
      <c r="CCL72" s="1193"/>
      <c r="CCM72" s="1193"/>
      <c r="CCN72" s="1193"/>
      <c r="CCO72" s="1193"/>
      <c r="CCP72" s="1193"/>
      <c r="CCQ72" s="1193"/>
      <c r="CCR72" s="1193"/>
      <c r="CCS72" s="1193"/>
      <c r="CCT72" s="1193"/>
      <c r="CCU72" s="1193"/>
      <c r="CCV72" s="1193"/>
      <c r="CCW72" s="1193"/>
      <c r="CCX72" s="1193"/>
      <c r="CCY72" s="1193"/>
      <c r="CCZ72" s="1193"/>
      <c r="CDA72" s="1193"/>
      <c r="CDB72" s="1193"/>
      <c r="CDC72" s="1193"/>
      <c r="CDD72" s="1193"/>
      <c r="CDE72" s="1193"/>
      <c r="CDF72" s="1193"/>
      <c r="CDG72" s="1193"/>
      <c r="CDH72" s="1193"/>
      <c r="CDI72" s="1193"/>
      <c r="CDJ72" s="1193"/>
      <c r="CDK72" s="1193"/>
      <c r="CDL72" s="1193"/>
      <c r="CDM72" s="1193"/>
      <c r="CDN72" s="1193"/>
      <c r="CDO72" s="1193"/>
      <c r="CDP72" s="1193"/>
      <c r="CDQ72" s="1193"/>
      <c r="CDR72" s="1193"/>
      <c r="CDS72" s="1193"/>
      <c r="CDT72" s="1193"/>
      <c r="CDU72" s="1193"/>
      <c r="CDV72" s="1193"/>
      <c r="CDW72" s="1193"/>
      <c r="CDX72" s="1193"/>
      <c r="CDY72" s="1193"/>
      <c r="CDZ72" s="1193"/>
      <c r="CEA72" s="1193"/>
      <c r="CEB72" s="1193"/>
      <c r="CEC72" s="1193"/>
      <c r="CED72" s="1193"/>
      <c r="CEE72" s="1193"/>
      <c r="CEF72" s="1193"/>
      <c r="CEG72" s="1193"/>
      <c r="CEH72" s="1193"/>
      <c r="CEI72" s="1193"/>
      <c r="CEJ72" s="1193"/>
      <c r="CEK72" s="1193"/>
      <c r="CEL72" s="1193"/>
      <c r="CEM72" s="1193"/>
      <c r="CEN72" s="1193"/>
      <c r="CEO72" s="1193"/>
      <c r="CEP72" s="1193"/>
      <c r="CEQ72" s="1193"/>
      <c r="CER72" s="1193"/>
      <c r="CES72" s="1193"/>
      <c r="CET72" s="1193"/>
      <c r="CEU72" s="1193"/>
      <c r="CEV72" s="1193"/>
      <c r="CEW72" s="1193"/>
      <c r="CEX72" s="1193"/>
      <c r="CEY72" s="1193"/>
      <c r="CEZ72" s="1193"/>
      <c r="CFA72" s="1193"/>
      <c r="CFB72" s="1193"/>
      <c r="CFC72" s="1193"/>
      <c r="CFD72" s="1193"/>
      <c r="CFE72" s="1193"/>
      <c r="CFF72" s="1193"/>
      <c r="CFG72" s="1193"/>
      <c r="CFH72" s="1193"/>
      <c r="CFI72" s="1193"/>
      <c r="CFJ72" s="1193"/>
      <c r="CFK72" s="1193"/>
      <c r="CFL72" s="1193"/>
      <c r="CFM72" s="1193"/>
      <c r="CFN72" s="1193"/>
      <c r="CFO72" s="1193"/>
      <c r="CFP72" s="1193"/>
      <c r="CFQ72" s="1193"/>
      <c r="CFR72" s="1193"/>
      <c r="CFS72" s="1193"/>
      <c r="CFT72" s="1193"/>
      <c r="CFU72" s="1193"/>
      <c r="CFV72" s="1193"/>
      <c r="CFW72" s="1193"/>
      <c r="CFX72" s="1193"/>
      <c r="CFY72" s="1193"/>
      <c r="CFZ72" s="1193"/>
      <c r="CGA72" s="1193"/>
      <c r="CGB72" s="1193"/>
      <c r="CGC72" s="1193"/>
      <c r="CGD72" s="1193"/>
      <c r="CGE72" s="1193"/>
      <c r="CGF72" s="1193"/>
      <c r="CGG72" s="1193"/>
      <c r="CGH72" s="1193"/>
      <c r="CGI72" s="1193"/>
      <c r="CGJ72" s="1193"/>
      <c r="CGK72" s="1193"/>
      <c r="CGL72" s="1193"/>
      <c r="CGM72" s="1193"/>
      <c r="CGN72" s="1193"/>
      <c r="CGO72" s="1193"/>
      <c r="CGP72" s="1193"/>
      <c r="CGQ72" s="1193"/>
      <c r="CGR72" s="1193"/>
      <c r="CGS72" s="1193"/>
      <c r="CGT72" s="1193"/>
      <c r="CGU72" s="1193"/>
      <c r="CGV72" s="1193"/>
      <c r="CGW72" s="1193"/>
      <c r="CGX72" s="1193"/>
      <c r="CGY72" s="1193"/>
      <c r="CGZ72" s="1193"/>
      <c r="CHA72" s="1193"/>
      <c r="CHB72" s="1193"/>
      <c r="CHC72" s="1193"/>
      <c r="CHD72" s="1193"/>
      <c r="CHE72" s="1193"/>
      <c r="CHF72" s="1193"/>
      <c r="CHG72" s="1193"/>
      <c r="CHH72" s="1193"/>
      <c r="CHI72" s="1193"/>
      <c r="CHJ72" s="1193"/>
      <c r="CHK72" s="1193"/>
      <c r="CHL72" s="1193"/>
      <c r="CHM72" s="1193"/>
      <c r="CHN72" s="1193"/>
      <c r="CHO72" s="1193"/>
      <c r="CHP72" s="1193"/>
      <c r="CHQ72" s="1193"/>
      <c r="CHR72" s="1193"/>
      <c r="CHS72" s="1193"/>
      <c r="CHT72" s="1193"/>
      <c r="CHU72" s="1193"/>
      <c r="CHV72" s="1193"/>
      <c r="CHW72" s="1193"/>
      <c r="CHX72" s="1193"/>
      <c r="CHY72" s="1193"/>
      <c r="CHZ72" s="1193"/>
      <c r="CIA72" s="1193"/>
      <c r="CIB72" s="1193"/>
      <c r="CIC72" s="1193"/>
      <c r="CID72" s="1193"/>
      <c r="CIE72" s="1193"/>
      <c r="CIF72" s="1193"/>
      <c r="CIG72" s="1193"/>
      <c r="CIH72" s="1193"/>
      <c r="CII72" s="1193"/>
      <c r="CIJ72" s="1193"/>
      <c r="CIK72" s="1193"/>
      <c r="CIL72" s="1193"/>
      <c r="CIM72" s="1193"/>
      <c r="CIN72" s="1193"/>
      <c r="CIO72" s="1193"/>
      <c r="CIP72" s="1193"/>
      <c r="CIQ72" s="1193"/>
      <c r="CIR72" s="1193"/>
      <c r="CIS72" s="1193"/>
      <c r="CIT72" s="1193"/>
      <c r="CIU72" s="1193"/>
      <c r="CIV72" s="1193"/>
      <c r="CIW72" s="1193"/>
      <c r="CIX72" s="1193"/>
      <c r="CIY72" s="1193"/>
      <c r="CIZ72" s="1193"/>
      <c r="CJA72" s="1193"/>
      <c r="CJB72" s="1193"/>
      <c r="CJC72" s="1193"/>
      <c r="CJD72" s="1193"/>
      <c r="CJE72" s="1193"/>
      <c r="CJF72" s="1193"/>
      <c r="CJG72" s="1193"/>
      <c r="CJH72" s="1193"/>
      <c r="CJI72" s="1193"/>
      <c r="CJJ72" s="1193"/>
      <c r="CJK72" s="1193"/>
      <c r="CJL72" s="1193"/>
      <c r="CJM72" s="1193"/>
      <c r="CJN72" s="1193"/>
      <c r="CJO72" s="1193"/>
      <c r="CJP72" s="1193"/>
      <c r="CJQ72" s="1193"/>
      <c r="CJR72" s="1193"/>
      <c r="CJS72" s="1193"/>
      <c r="CJT72" s="1193"/>
      <c r="CJU72" s="1193"/>
      <c r="CJV72" s="1193"/>
      <c r="CJW72" s="1193"/>
      <c r="CJX72" s="1193"/>
      <c r="CJY72" s="1193"/>
      <c r="CJZ72" s="1193"/>
      <c r="CKA72" s="1193"/>
      <c r="CKB72" s="1193"/>
      <c r="CKC72" s="1193"/>
      <c r="CKD72" s="1193"/>
      <c r="CKE72" s="1193"/>
      <c r="CKF72" s="1193"/>
      <c r="CKG72" s="1193"/>
      <c r="CKH72" s="1193"/>
      <c r="CKI72" s="1193"/>
      <c r="CKJ72" s="1193"/>
      <c r="CKK72" s="1193"/>
      <c r="CKL72" s="1193"/>
      <c r="CKM72" s="1193"/>
      <c r="CKN72" s="1193"/>
      <c r="CKO72" s="1193"/>
      <c r="CKP72" s="1193"/>
      <c r="CKQ72" s="1193"/>
      <c r="CKR72" s="1193"/>
      <c r="CKS72" s="1193"/>
      <c r="CKT72" s="1193"/>
      <c r="CKU72" s="1193"/>
      <c r="CKV72" s="1193"/>
      <c r="CKW72" s="1193"/>
      <c r="CKX72" s="1193"/>
      <c r="CKY72" s="1193"/>
      <c r="CKZ72" s="1193"/>
      <c r="CLA72" s="1193"/>
      <c r="CLB72" s="1193"/>
      <c r="CLC72" s="1193"/>
      <c r="CLD72" s="1193"/>
      <c r="CLE72" s="1193"/>
      <c r="CLF72" s="1193"/>
      <c r="CLG72" s="1193"/>
      <c r="CLH72" s="1193"/>
      <c r="CLI72" s="1193"/>
      <c r="CLJ72" s="1193"/>
      <c r="CLK72" s="1193"/>
      <c r="CLL72" s="1193"/>
      <c r="CLM72" s="1193"/>
      <c r="CLN72" s="1193"/>
      <c r="CLO72" s="1193"/>
      <c r="CLP72" s="1193"/>
      <c r="CLQ72" s="1193"/>
      <c r="CLR72" s="1193"/>
      <c r="CLS72" s="1193"/>
      <c r="CLT72" s="1193"/>
      <c r="CLU72" s="1193"/>
      <c r="CLV72" s="1193"/>
      <c r="CLW72" s="1193"/>
      <c r="CLX72" s="1193"/>
      <c r="CLY72" s="1193"/>
      <c r="CLZ72" s="1193"/>
      <c r="CMA72" s="1193"/>
      <c r="CMB72" s="1193"/>
      <c r="CMC72" s="1193"/>
      <c r="CMD72" s="1193"/>
      <c r="CME72" s="1193"/>
      <c r="CMF72" s="1193"/>
      <c r="CMG72" s="1193"/>
      <c r="CMH72" s="1193"/>
      <c r="CMI72" s="1193"/>
      <c r="CMJ72" s="1193"/>
      <c r="CMK72" s="1193"/>
      <c r="CML72" s="1193"/>
      <c r="CMM72" s="1193"/>
      <c r="CMN72" s="1193"/>
      <c r="CMO72" s="1193"/>
      <c r="CMP72" s="1193"/>
      <c r="CMQ72" s="1193"/>
      <c r="CMR72" s="1193"/>
      <c r="CMS72" s="1193"/>
      <c r="CMT72" s="1193"/>
      <c r="CMU72" s="1193"/>
      <c r="CMV72" s="1193"/>
      <c r="CMW72" s="1193"/>
      <c r="CMX72" s="1193"/>
      <c r="CMY72" s="1193"/>
      <c r="CMZ72" s="1193"/>
      <c r="CNA72" s="1193"/>
      <c r="CNB72" s="1193"/>
      <c r="CNC72" s="1193"/>
      <c r="CND72" s="1193"/>
      <c r="CNE72" s="1193"/>
      <c r="CNF72" s="1193"/>
      <c r="CNG72" s="1193"/>
      <c r="CNH72" s="1193"/>
      <c r="CNI72" s="1193"/>
      <c r="CNJ72" s="1193"/>
      <c r="CNK72" s="1193"/>
      <c r="CNL72" s="1193"/>
      <c r="CNM72" s="1193"/>
      <c r="CNN72" s="1193"/>
      <c r="CNO72" s="1193"/>
      <c r="CNP72" s="1193"/>
      <c r="CNQ72" s="1193"/>
      <c r="CNR72" s="1193"/>
      <c r="CNS72" s="1193"/>
      <c r="CNT72" s="1193"/>
      <c r="CNU72" s="1193"/>
      <c r="CNV72" s="1193"/>
      <c r="CNW72" s="1193"/>
      <c r="CNX72" s="1193"/>
      <c r="CNY72" s="1193"/>
      <c r="CNZ72" s="1193"/>
      <c r="COA72" s="1193"/>
      <c r="COB72" s="1193"/>
      <c r="COC72" s="1193"/>
      <c r="COD72" s="1193"/>
      <c r="COE72" s="1193"/>
      <c r="COF72" s="1193"/>
      <c r="COG72" s="1193"/>
      <c r="COH72" s="1193"/>
      <c r="COI72" s="1193"/>
      <c r="COJ72" s="1193"/>
      <c r="COK72" s="1193"/>
      <c r="COL72" s="1193"/>
      <c r="COM72" s="1193"/>
      <c r="CON72" s="1193"/>
      <c r="COO72" s="1193"/>
      <c r="COP72" s="1193"/>
      <c r="COQ72" s="1193"/>
      <c r="COR72" s="1193"/>
      <c r="COS72" s="1193"/>
      <c r="COT72" s="1193"/>
      <c r="COU72" s="1193"/>
      <c r="COV72" s="1193"/>
      <c r="COW72" s="1193"/>
      <c r="COX72" s="1193"/>
      <c r="COY72" s="1193"/>
      <c r="COZ72" s="1193"/>
      <c r="CPA72" s="1193"/>
      <c r="CPB72" s="1193"/>
      <c r="CPC72" s="1193"/>
      <c r="CPD72" s="1193"/>
      <c r="CPE72" s="1193"/>
      <c r="CPF72" s="1193"/>
      <c r="CPG72" s="1193"/>
      <c r="CPH72" s="1193"/>
      <c r="CPI72" s="1193"/>
      <c r="CPJ72" s="1193"/>
      <c r="CPK72" s="1193"/>
      <c r="CPL72" s="1193"/>
      <c r="CPM72" s="1193"/>
      <c r="CPN72" s="1193"/>
      <c r="CPO72" s="1193"/>
      <c r="CPP72" s="1193"/>
      <c r="CPQ72" s="1193"/>
      <c r="CPR72" s="1193"/>
      <c r="CPS72" s="1193"/>
      <c r="CPT72" s="1193"/>
      <c r="CPU72" s="1193"/>
      <c r="CPV72" s="1193"/>
      <c r="CPW72" s="1193"/>
      <c r="CPX72" s="1193"/>
      <c r="CPY72" s="1193"/>
      <c r="CPZ72" s="1193"/>
      <c r="CQA72" s="1193"/>
      <c r="CQB72" s="1193"/>
      <c r="CQC72" s="1193"/>
      <c r="CQD72" s="1193"/>
      <c r="CQE72" s="1193"/>
      <c r="CQF72" s="1193"/>
      <c r="CQG72" s="1193"/>
      <c r="CQH72" s="1193"/>
      <c r="CQI72" s="1193"/>
      <c r="CQJ72" s="1193"/>
      <c r="CQK72" s="1193"/>
      <c r="CQL72" s="1193"/>
      <c r="CQM72" s="1193"/>
      <c r="CQN72" s="1193"/>
      <c r="CQO72" s="1193"/>
      <c r="CQP72" s="1193"/>
      <c r="CQQ72" s="1193"/>
      <c r="CQR72" s="1193"/>
      <c r="CQS72" s="1193"/>
      <c r="CQT72" s="1193"/>
      <c r="CQU72" s="1193"/>
      <c r="CQV72" s="1193"/>
      <c r="CQW72" s="1193"/>
      <c r="CQX72" s="1193"/>
      <c r="CQY72" s="1193"/>
      <c r="CQZ72" s="1193"/>
      <c r="CRA72" s="1193"/>
      <c r="CRB72" s="1193"/>
      <c r="CRC72" s="1193"/>
      <c r="CRD72" s="1193"/>
      <c r="CRE72" s="1193"/>
      <c r="CRF72" s="1193"/>
      <c r="CRG72" s="1193"/>
      <c r="CRH72" s="1193"/>
      <c r="CRI72" s="1193"/>
      <c r="CRJ72" s="1193"/>
      <c r="CRK72" s="1193"/>
      <c r="CRL72" s="1193"/>
      <c r="CRM72" s="1193"/>
      <c r="CRN72" s="1193"/>
      <c r="CRO72" s="1193"/>
      <c r="CRP72" s="1193"/>
      <c r="CRQ72" s="1193"/>
      <c r="CRR72" s="1193"/>
      <c r="CRS72" s="1193"/>
      <c r="CRT72" s="1193"/>
      <c r="CRU72" s="1193"/>
      <c r="CRV72" s="1193"/>
      <c r="CRW72" s="1193"/>
      <c r="CRX72" s="1193"/>
      <c r="CRY72" s="1193"/>
      <c r="CRZ72" s="1193"/>
      <c r="CSA72" s="1193"/>
      <c r="CSB72" s="1193"/>
      <c r="CSC72" s="1193"/>
      <c r="CSD72" s="1193"/>
      <c r="CSE72" s="1193"/>
      <c r="CSF72" s="1193"/>
      <c r="CSG72" s="1193"/>
      <c r="CSH72" s="1193"/>
      <c r="CSI72" s="1193"/>
      <c r="CSJ72" s="1193"/>
      <c r="CSK72" s="1193"/>
      <c r="CSL72" s="1193"/>
      <c r="CSM72" s="1193"/>
      <c r="CSN72" s="1193"/>
      <c r="CSO72" s="1193"/>
      <c r="CSP72" s="1193"/>
      <c r="CSQ72" s="1193"/>
      <c r="CSR72" s="1193"/>
      <c r="CSS72" s="1193"/>
      <c r="CST72" s="1193"/>
      <c r="CSU72" s="1193"/>
      <c r="CSV72" s="1193"/>
      <c r="CSW72" s="1193"/>
      <c r="CSX72" s="1193"/>
      <c r="CSY72" s="1193"/>
      <c r="CSZ72" s="1193"/>
      <c r="CTA72" s="1193"/>
      <c r="CTB72" s="1193"/>
      <c r="CTC72" s="1193"/>
      <c r="CTD72" s="1193"/>
      <c r="CTE72" s="1193"/>
      <c r="CTF72" s="1193"/>
      <c r="CTG72" s="1193"/>
      <c r="CTH72" s="1193"/>
      <c r="CTI72" s="1193"/>
      <c r="CTJ72" s="1193"/>
      <c r="CTK72" s="1193"/>
      <c r="CTL72" s="1193"/>
      <c r="CTM72" s="1193"/>
      <c r="CTN72" s="1193"/>
      <c r="CTO72" s="1193"/>
      <c r="CTP72" s="1193"/>
      <c r="CTQ72" s="1193"/>
      <c r="CTR72" s="1193"/>
      <c r="CTS72" s="1193"/>
      <c r="CTT72" s="1193"/>
      <c r="CTU72" s="1193"/>
      <c r="CTV72" s="1193"/>
      <c r="CTW72" s="1193"/>
      <c r="CTX72" s="1193"/>
      <c r="CTY72" s="1193"/>
      <c r="CTZ72" s="1193"/>
      <c r="CUA72" s="1193"/>
      <c r="CUB72" s="1193"/>
      <c r="CUC72" s="1193"/>
      <c r="CUD72" s="1193"/>
      <c r="CUE72" s="1193"/>
      <c r="CUF72" s="1193"/>
      <c r="CUG72" s="1193"/>
      <c r="CUH72" s="1193"/>
      <c r="CUI72" s="1193"/>
      <c r="CUJ72" s="1193"/>
      <c r="CUK72" s="1193"/>
      <c r="CUL72" s="1193"/>
      <c r="CUM72" s="1193"/>
      <c r="CUN72" s="1193"/>
      <c r="CUO72" s="1193"/>
      <c r="CUP72" s="1193"/>
      <c r="CUQ72" s="1193"/>
      <c r="CUR72" s="1193"/>
      <c r="CUS72" s="1193"/>
      <c r="CUT72" s="1193"/>
      <c r="CUU72" s="1193"/>
      <c r="CUV72" s="1193"/>
      <c r="CUW72" s="1193"/>
      <c r="CUX72" s="1193"/>
      <c r="CUY72" s="1193"/>
      <c r="CUZ72" s="1193"/>
      <c r="CVA72" s="1193"/>
      <c r="CVB72" s="1193"/>
      <c r="CVC72" s="1193"/>
      <c r="CVD72" s="1193"/>
      <c r="CVE72" s="1193"/>
      <c r="CVF72" s="1193"/>
      <c r="CVG72" s="1193"/>
      <c r="CVH72" s="1193"/>
      <c r="CVI72" s="1193"/>
      <c r="CVJ72" s="1193"/>
      <c r="CVK72" s="1193"/>
      <c r="CVL72" s="1193"/>
      <c r="CVM72" s="1193"/>
      <c r="CVN72" s="1193"/>
      <c r="CVO72" s="1193"/>
      <c r="CVP72" s="1193"/>
      <c r="CVQ72" s="1193"/>
      <c r="CVR72" s="1193"/>
      <c r="CVS72" s="1193"/>
      <c r="CVT72" s="1193"/>
      <c r="CVU72" s="1193"/>
      <c r="CVV72" s="1193"/>
      <c r="CVW72" s="1193"/>
      <c r="CVX72" s="1193"/>
      <c r="CVY72" s="1193"/>
      <c r="CVZ72" s="1193"/>
      <c r="CWA72" s="1193"/>
      <c r="CWB72" s="1193"/>
      <c r="CWC72" s="1193"/>
      <c r="CWD72" s="1193"/>
      <c r="CWE72" s="1193"/>
      <c r="CWF72" s="1193"/>
      <c r="CWG72" s="1193"/>
      <c r="CWH72" s="1193"/>
      <c r="CWI72" s="1193"/>
      <c r="CWJ72" s="1193"/>
      <c r="CWK72" s="1193"/>
      <c r="CWL72" s="1193"/>
      <c r="CWM72" s="1193"/>
      <c r="CWN72" s="1193"/>
      <c r="CWO72" s="1193"/>
      <c r="CWP72" s="1193"/>
      <c r="CWQ72" s="1193"/>
      <c r="CWR72" s="1193"/>
      <c r="CWS72" s="1193"/>
      <c r="CWT72" s="1193"/>
      <c r="CWU72" s="1193"/>
      <c r="CWV72" s="1193"/>
      <c r="CWW72" s="1193"/>
      <c r="CWX72" s="1193"/>
      <c r="CWY72" s="1193"/>
      <c r="CWZ72" s="1193"/>
      <c r="CXA72" s="1193"/>
      <c r="CXB72" s="1193"/>
      <c r="CXC72" s="1193"/>
      <c r="CXD72" s="1193"/>
      <c r="CXE72" s="1193"/>
      <c r="CXF72" s="1193"/>
      <c r="CXG72" s="1193"/>
      <c r="CXH72" s="1193"/>
      <c r="CXI72" s="1193"/>
      <c r="CXJ72" s="1193"/>
      <c r="CXK72" s="1193"/>
      <c r="CXL72" s="1193"/>
      <c r="CXM72" s="1193"/>
      <c r="CXN72" s="1193"/>
      <c r="CXO72" s="1193"/>
      <c r="CXP72" s="1193"/>
      <c r="CXQ72" s="1193"/>
      <c r="CXR72" s="1193"/>
      <c r="CXS72" s="1193"/>
      <c r="CXT72" s="1193"/>
      <c r="CXU72" s="1193"/>
      <c r="CXV72" s="1193"/>
      <c r="CXW72" s="1193"/>
      <c r="CXX72" s="1193"/>
      <c r="CXY72" s="1193"/>
      <c r="CXZ72" s="1193"/>
      <c r="CYA72" s="1193"/>
      <c r="CYB72" s="1193"/>
      <c r="CYC72" s="1193"/>
      <c r="CYD72" s="1193"/>
      <c r="CYE72" s="1193"/>
      <c r="CYF72" s="1193"/>
      <c r="CYG72" s="1193"/>
      <c r="CYH72" s="1193"/>
      <c r="CYI72" s="1193"/>
      <c r="CYJ72" s="1193"/>
      <c r="CYK72" s="1193"/>
      <c r="CYL72" s="1193"/>
      <c r="CYM72" s="1193"/>
      <c r="CYN72" s="1193"/>
      <c r="CYO72" s="1193"/>
      <c r="CYP72" s="1193"/>
      <c r="CYQ72" s="1193"/>
      <c r="CYR72" s="1193"/>
      <c r="CYS72" s="1193"/>
      <c r="CYT72" s="1193"/>
      <c r="CYU72" s="1193"/>
      <c r="CYV72" s="1193"/>
      <c r="CYW72" s="1193"/>
      <c r="CYX72" s="1193"/>
      <c r="CYY72" s="1193"/>
      <c r="CYZ72" s="1193"/>
      <c r="CZA72" s="1193"/>
      <c r="CZB72" s="1193"/>
      <c r="CZC72" s="1193"/>
      <c r="CZD72" s="1193"/>
      <c r="CZE72" s="1193"/>
      <c r="CZF72" s="1193"/>
      <c r="CZG72" s="1193"/>
      <c r="CZH72" s="1193"/>
      <c r="CZI72" s="1193"/>
      <c r="CZJ72" s="1193"/>
      <c r="CZK72" s="1193"/>
      <c r="CZL72" s="1193"/>
      <c r="CZM72" s="1193"/>
      <c r="CZN72" s="1193"/>
      <c r="CZO72" s="1193"/>
      <c r="CZP72" s="1193"/>
      <c r="CZQ72" s="1193"/>
      <c r="CZR72" s="1193"/>
      <c r="CZS72" s="1193"/>
      <c r="CZT72" s="1193"/>
      <c r="CZU72" s="1193"/>
      <c r="CZV72" s="1193"/>
      <c r="CZW72" s="1193"/>
      <c r="CZX72" s="1193"/>
      <c r="CZY72" s="1193"/>
      <c r="CZZ72" s="1193"/>
      <c r="DAA72" s="1193"/>
      <c r="DAB72" s="1193"/>
      <c r="DAC72" s="1193"/>
      <c r="DAD72" s="1193"/>
      <c r="DAE72" s="1193"/>
      <c r="DAF72" s="1193"/>
      <c r="DAG72" s="1193"/>
      <c r="DAH72" s="1193"/>
      <c r="DAI72" s="1193"/>
      <c r="DAJ72" s="1193"/>
      <c r="DAK72" s="1193"/>
      <c r="DAL72" s="1193"/>
      <c r="DAM72" s="1193"/>
      <c r="DAN72" s="1193"/>
      <c r="DAO72" s="1193"/>
      <c r="DAP72" s="1193"/>
      <c r="DAQ72" s="1193"/>
      <c r="DAR72" s="1193"/>
      <c r="DAS72" s="1193"/>
      <c r="DAT72" s="1193"/>
      <c r="DAU72" s="1193"/>
      <c r="DAV72" s="1193"/>
      <c r="DAW72" s="1193"/>
      <c r="DAX72" s="1193"/>
      <c r="DAY72" s="1193"/>
      <c r="DAZ72" s="1193"/>
      <c r="DBA72" s="1193"/>
      <c r="DBB72" s="1193"/>
      <c r="DBC72" s="1193"/>
      <c r="DBD72" s="1193"/>
      <c r="DBE72" s="1193"/>
      <c r="DBF72" s="1193"/>
      <c r="DBG72" s="1193"/>
      <c r="DBH72" s="1193"/>
      <c r="DBI72" s="1193"/>
      <c r="DBJ72" s="1193"/>
      <c r="DBK72" s="1193"/>
      <c r="DBL72" s="1193"/>
      <c r="DBM72" s="1193"/>
      <c r="DBN72" s="1193"/>
      <c r="DBO72" s="1193"/>
      <c r="DBP72" s="1193"/>
      <c r="DBQ72" s="1193"/>
      <c r="DBR72" s="1193"/>
      <c r="DBS72" s="1193"/>
      <c r="DBT72" s="1193"/>
      <c r="DBU72" s="1193"/>
      <c r="DBV72" s="1193"/>
      <c r="DBW72" s="1193"/>
      <c r="DBX72" s="1193"/>
      <c r="DBY72" s="1193"/>
      <c r="DBZ72" s="1193"/>
      <c r="DCA72" s="1193"/>
      <c r="DCB72" s="1193"/>
      <c r="DCC72" s="1193"/>
      <c r="DCD72" s="1193"/>
      <c r="DCE72" s="1193"/>
      <c r="DCF72" s="1193"/>
      <c r="DCG72" s="1193"/>
      <c r="DCH72" s="1193"/>
      <c r="DCI72" s="1193"/>
      <c r="DCJ72" s="1193"/>
      <c r="DCK72" s="1193"/>
      <c r="DCL72" s="1193"/>
      <c r="DCM72" s="1193"/>
      <c r="DCN72" s="1193"/>
      <c r="DCO72" s="1193"/>
      <c r="DCP72" s="1193"/>
      <c r="DCQ72" s="1193"/>
      <c r="DCR72" s="1193"/>
      <c r="DCS72" s="1193"/>
      <c r="DCT72" s="1193"/>
      <c r="DCU72" s="1193"/>
      <c r="DCV72" s="1193"/>
      <c r="DCW72" s="1193"/>
      <c r="DCX72" s="1193"/>
      <c r="DCY72" s="1193"/>
      <c r="DCZ72" s="1193"/>
      <c r="DDA72" s="1193"/>
      <c r="DDB72" s="1193"/>
      <c r="DDC72" s="1193"/>
      <c r="DDD72" s="1193"/>
      <c r="DDE72" s="1193"/>
      <c r="DDF72" s="1193"/>
      <c r="DDG72" s="1193"/>
      <c r="DDH72" s="1193"/>
      <c r="DDI72" s="1193"/>
      <c r="DDJ72" s="1193"/>
      <c r="DDK72" s="1193"/>
      <c r="DDL72" s="1193"/>
      <c r="DDM72" s="1193"/>
      <c r="DDN72" s="1193"/>
      <c r="DDO72" s="1193"/>
      <c r="DDP72" s="1193"/>
      <c r="DDQ72" s="1193"/>
      <c r="DDR72" s="1193"/>
      <c r="DDS72" s="1193"/>
      <c r="DDT72" s="1193"/>
      <c r="DDU72" s="1193"/>
      <c r="DDV72" s="1193"/>
      <c r="DDW72" s="1193"/>
      <c r="DDX72" s="1193"/>
      <c r="DDY72" s="1193"/>
      <c r="DDZ72" s="1193"/>
      <c r="DEA72" s="1193"/>
      <c r="DEB72" s="1193"/>
      <c r="DEC72" s="1193"/>
      <c r="DED72" s="1193"/>
      <c r="DEE72" s="1193"/>
      <c r="DEF72" s="1193"/>
      <c r="DEG72" s="1193"/>
      <c r="DEH72" s="1193"/>
      <c r="DEI72" s="1193"/>
      <c r="DEJ72" s="1193"/>
      <c r="DEK72" s="1193"/>
      <c r="DEL72" s="1193"/>
      <c r="DEM72" s="1193"/>
      <c r="DEN72" s="1193"/>
      <c r="DEO72" s="1193"/>
      <c r="DEP72" s="1193"/>
      <c r="DEQ72" s="1193"/>
      <c r="DER72" s="1193"/>
      <c r="DES72" s="1193"/>
      <c r="DET72" s="1193"/>
      <c r="DEU72" s="1193"/>
      <c r="DEV72" s="1193"/>
      <c r="DEW72" s="1193"/>
      <c r="DEX72" s="1193"/>
      <c r="DEY72" s="1193"/>
      <c r="DEZ72" s="1193"/>
      <c r="DFA72" s="1193"/>
      <c r="DFB72" s="1193"/>
      <c r="DFC72" s="1193"/>
      <c r="DFD72" s="1193"/>
      <c r="DFE72" s="1193"/>
      <c r="DFF72" s="1193"/>
      <c r="DFG72" s="1193"/>
      <c r="DFH72" s="1193"/>
      <c r="DFI72" s="1193"/>
      <c r="DFJ72" s="1193"/>
      <c r="DFK72" s="1193"/>
      <c r="DFL72" s="1193"/>
      <c r="DFM72" s="1193"/>
      <c r="DFN72" s="1193"/>
      <c r="DFO72" s="1193"/>
      <c r="DFP72" s="1193"/>
      <c r="DFQ72" s="1193"/>
      <c r="DFR72" s="1193"/>
      <c r="DFS72" s="1193"/>
      <c r="DFT72" s="1193"/>
      <c r="DFU72" s="1193"/>
      <c r="DFV72" s="1193"/>
      <c r="DFW72" s="1193"/>
      <c r="DFX72" s="1193"/>
      <c r="DFY72" s="1193"/>
      <c r="DFZ72" s="1193"/>
      <c r="DGA72" s="1193"/>
      <c r="DGB72" s="1193"/>
      <c r="DGC72" s="1193"/>
      <c r="DGD72" s="1193"/>
      <c r="DGE72" s="1193"/>
      <c r="DGF72" s="1193"/>
      <c r="DGG72" s="1193"/>
      <c r="DGH72" s="1193"/>
      <c r="DGI72" s="1193"/>
      <c r="DGJ72" s="1193"/>
      <c r="DGK72" s="1193"/>
      <c r="DGL72" s="1193"/>
      <c r="DGM72" s="1193"/>
      <c r="DGN72" s="1193"/>
      <c r="DGO72" s="1193"/>
      <c r="DGP72" s="1193"/>
      <c r="DGQ72" s="1193"/>
      <c r="DGR72" s="1193"/>
      <c r="DGS72" s="1193"/>
      <c r="DGT72" s="1193"/>
      <c r="DGU72" s="1193"/>
      <c r="DGV72" s="1193"/>
      <c r="DGW72" s="1193"/>
      <c r="DGX72" s="1193"/>
      <c r="DGY72" s="1193"/>
      <c r="DGZ72" s="1193"/>
      <c r="DHA72" s="1193"/>
      <c r="DHB72" s="1193"/>
      <c r="DHC72" s="1193"/>
      <c r="DHD72" s="1193"/>
      <c r="DHE72" s="1193"/>
      <c r="DHF72" s="1193"/>
      <c r="DHG72" s="1193"/>
      <c r="DHH72" s="1193"/>
      <c r="DHI72" s="1193"/>
      <c r="DHJ72" s="1193"/>
      <c r="DHK72" s="1193"/>
      <c r="DHL72" s="1193"/>
      <c r="DHM72" s="1193"/>
      <c r="DHN72" s="1193"/>
      <c r="DHO72" s="1193"/>
      <c r="DHP72" s="1193"/>
      <c r="DHQ72" s="1193"/>
      <c r="DHR72" s="1193"/>
      <c r="DHS72" s="1193"/>
      <c r="DHT72" s="1193"/>
      <c r="DHU72" s="1193"/>
      <c r="DHV72" s="1193"/>
      <c r="DHW72" s="1193"/>
      <c r="DHX72" s="1193"/>
      <c r="DHY72" s="1193"/>
      <c r="DHZ72" s="1193"/>
      <c r="DIA72" s="1193"/>
      <c r="DIB72" s="1193"/>
      <c r="DIC72" s="1193"/>
      <c r="DID72" s="1193"/>
      <c r="DIE72" s="1193"/>
      <c r="DIF72" s="1193"/>
      <c r="DIG72" s="1193"/>
      <c r="DIH72" s="1193"/>
      <c r="DII72" s="1193"/>
      <c r="DIJ72" s="1193"/>
      <c r="DIK72" s="1193"/>
      <c r="DIL72" s="1193"/>
      <c r="DIM72" s="1193"/>
      <c r="DIN72" s="1193"/>
      <c r="DIO72" s="1193"/>
      <c r="DIP72" s="1193"/>
      <c r="DIQ72" s="1193"/>
      <c r="DIR72" s="1193"/>
      <c r="DIS72" s="1193"/>
      <c r="DIT72" s="1193"/>
      <c r="DIU72" s="1193"/>
      <c r="DIV72" s="1193"/>
      <c r="DIW72" s="1193"/>
      <c r="DIX72" s="1193"/>
      <c r="DIY72" s="1193"/>
      <c r="DIZ72" s="1193"/>
      <c r="DJA72" s="1193"/>
      <c r="DJB72" s="1193"/>
      <c r="DJC72" s="1193"/>
      <c r="DJD72" s="1193"/>
      <c r="DJE72" s="1193"/>
      <c r="DJF72" s="1193"/>
      <c r="DJG72" s="1193"/>
      <c r="DJH72" s="1193"/>
      <c r="DJI72" s="1193"/>
      <c r="DJJ72" s="1193"/>
      <c r="DJK72" s="1193"/>
      <c r="DJL72" s="1193"/>
      <c r="DJM72" s="1193"/>
      <c r="DJN72" s="1193"/>
      <c r="DJO72" s="1193"/>
      <c r="DJP72" s="1193"/>
      <c r="DJQ72" s="1193"/>
      <c r="DJR72" s="1193"/>
      <c r="DJS72" s="1193"/>
      <c r="DJT72" s="1193"/>
      <c r="DJU72" s="1193"/>
      <c r="DJV72" s="1193"/>
      <c r="DJW72" s="1193"/>
      <c r="DJX72" s="1193"/>
      <c r="DJY72" s="1193"/>
      <c r="DJZ72" s="1193"/>
      <c r="DKA72" s="1193"/>
      <c r="DKB72" s="1193"/>
      <c r="DKC72" s="1193"/>
      <c r="DKD72" s="1193"/>
      <c r="DKE72" s="1193"/>
      <c r="DKF72" s="1193"/>
      <c r="DKG72" s="1193"/>
      <c r="DKH72" s="1193"/>
      <c r="DKI72" s="1193"/>
      <c r="DKJ72" s="1193"/>
      <c r="DKK72" s="1193"/>
      <c r="DKL72" s="1193"/>
      <c r="DKM72" s="1193"/>
      <c r="DKN72" s="1193"/>
      <c r="DKO72" s="1193"/>
      <c r="DKP72" s="1193"/>
      <c r="DKQ72" s="1193"/>
      <c r="DKR72" s="1193"/>
      <c r="DKS72" s="1193"/>
      <c r="DKT72" s="1193"/>
      <c r="DKU72" s="1193"/>
      <c r="DKV72" s="1193"/>
      <c r="DKW72" s="1193"/>
      <c r="DKX72" s="1193"/>
      <c r="DKY72" s="1193"/>
      <c r="DKZ72" s="1193"/>
      <c r="DLA72" s="1193"/>
      <c r="DLB72" s="1193"/>
      <c r="DLC72" s="1193"/>
      <c r="DLD72" s="1193"/>
      <c r="DLE72" s="1193"/>
      <c r="DLF72" s="1193"/>
      <c r="DLG72" s="1193"/>
      <c r="DLH72" s="1193"/>
      <c r="DLI72" s="1193"/>
      <c r="DLJ72" s="1193"/>
      <c r="DLK72" s="1193"/>
      <c r="DLL72" s="1193"/>
      <c r="DLM72" s="1193"/>
      <c r="DLN72" s="1193"/>
      <c r="DLO72" s="1193"/>
      <c r="DLP72" s="1193"/>
      <c r="DLQ72" s="1193"/>
      <c r="DLR72" s="1193"/>
      <c r="DLS72" s="1193"/>
      <c r="DLT72" s="1193"/>
      <c r="DLU72" s="1193"/>
      <c r="DLV72" s="1193"/>
      <c r="DLW72" s="1193"/>
      <c r="DLX72" s="1193"/>
      <c r="DLY72" s="1193"/>
      <c r="DLZ72" s="1193"/>
      <c r="DMA72" s="1193"/>
      <c r="DMB72" s="1193"/>
      <c r="DMC72" s="1193"/>
      <c r="DMD72" s="1193"/>
      <c r="DME72" s="1193"/>
      <c r="DMF72" s="1193"/>
      <c r="DMG72" s="1193"/>
      <c r="DMH72" s="1193"/>
      <c r="DMI72" s="1193"/>
      <c r="DMJ72" s="1193"/>
      <c r="DMK72" s="1193"/>
      <c r="DML72" s="1193"/>
      <c r="DMM72" s="1193"/>
      <c r="DMN72" s="1193"/>
      <c r="DMO72" s="1193"/>
      <c r="DMP72" s="1193"/>
      <c r="DMQ72" s="1193"/>
      <c r="DMR72" s="1193"/>
      <c r="DMS72" s="1193"/>
      <c r="DMT72" s="1193"/>
      <c r="DMU72" s="1193"/>
      <c r="DMV72" s="1193"/>
      <c r="DMW72" s="1193"/>
      <c r="DMX72" s="1193"/>
      <c r="DMY72" s="1193"/>
      <c r="DMZ72" s="1193"/>
      <c r="DNA72" s="1193"/>
      <c r="DNB72" s="1193"/>
      <c r="DNC72" s="1193"/>
      <c r="DND72" s="1193"/>
      <c r="DNE72" s="1193"/>
      <c r="DNF72" s="1193"/>
      <c r="DNG72" s="1193"/>
      <c r="DNH72" s="1193"/>
      <c r="DNI72" s="1193"/>
      <c r="DNJ72" s="1193"/>
      <c r="DNK72" s="1193"/>
      <c r="DNL72" s="1193"/>
      <c r="DNM72" s="1193"/>
      <c r="DNN72" s="1193"/>
      <c r="DNO72" s="1193"/>
      <c r="DNP72" s="1193"/>
      <c r="DNQ72" s="1193"/>
      <c r="DNR72" s="1193"/>
      <c r="DNS72" s="1193"/>
      <c r="DNT72" s="1193"/>
      <c r="DNU72" s="1193"/>
      <c r="DNV72" s="1193"/>
      <c r="DNW72" s="1193"/>
      <c r="DNX72" s="1193"/>
      <c r="DNY72" s="1193"/>
      <c r="DNZ72" s="1193"/>
      <c r="DOA72" s="1193"/>
      <c r="DOB72" s="1193"/>
      <c r="DOC72" s="1193"/>
      <c r="DOD72" s="1193"/>
      <c r="DOE72" s="1193"/>
      <c r="DOF72" s="1193"/>
      <c r="DOG72" s="1193"/>
      <c r="DOH72" s="1193"/>
      <c r="DOI72" s="1193"/>
      <c r="DOJ72" s="1193"/>
      <c r="DOK72" s="1193"/>
      <c r="DOL72" s="1193"/>
      <c r="DOM72" s="1193"/>
      <c r="DON72" s="1193"/>
      <c r="DOO72" s="1193"/>
      <c r="DOP72" s="1193"/>
      <c r="DOQ72" s="1193"/>
      <c r="DOR72" s="1193"/>
      <c r="DOS72" s="1193"/>
      <c r="DOT72" s="1193"/>
      <c r="DOU72" s="1193"/>
      <c r="DOV72" s="1193"/>
      <c r="DOW72" s="1193"/>
      <c r="DOX72" s="1193"/>
      <c r="DOY72" s="1193"/>
      <c r="DOZ72" s="1193"/>
      <c r="DPA72" s="1193"/>
      <c r="DPB72" s="1193"/>
      <c r="DPC72" s="1193"/>
      <c r="DPD72" s="1193"/>
      <c r="DPE72" s="1193"/>
      <c r="DPF72" s="1193"/>
      <c r="DPG72" s="1193"/>
      <c r="DPH72" s="1193"/>
      <c r="DPI72" s="1193"/>
      <c r="DPJ72" s="1193"/>
      <c r="DPK72" s="1193"/>
      <c r="DPL72" s="1193"/>
      <c r="DPM72" s="1193"/>
      <c r="DPN72" s="1193"/>
      <c r="DPO72" s="1193"/>
      <c r="DPP72" s="1193"/>
      <c r="DPQ72" s="1193"/>
      <c r="DPR72" s="1193"/>
      <c r="DPS72" s="1193"/>
      <c r="DPT72" s="1193"/>
      <c r="DPU72" s="1193"/>
      <c r="DPV72" s="1193"/>
      <c r="DPW72" s="1193"/>
      <c r="DPX72" s="1193"/>
      <c r="DPY72" s="1193"/>
      <c r="DPZ72" s="1193"/>
      <c r="DQA72" s="1193"/>
      <c r="DQB72" s="1193"/>
      <c r="DQC72" s="1193"/>
      <c r="DQD72" s="1193"/>
      <c r="DQE72" s="1193"/>
      <c r="DQF72" s="1193"/>
      <c r="DQG72" s="1193"/>
      <c r="DQH72" s="1193"/>
      <c r="DQI72" s="1193"/>
      <c r="DQJ72" s="1193"/>
      <c r="DQK72" s="1193"/>
      <c r="DQL72" s="1193"/>
      <c r="DQM72" s="1193"/>
      <c r="DQN72" s="1193"/>
      <c r="DQO72" s="1193"/>
      <c r="DQP72" s="1193"/>
      <c r="DQQ72" s="1193"/>
      <c r="DQR72" s="1193"/>
      <c r="DQS72" s="1193"/>
      <c r="DQT72" s="1193"/>
      <c r="DQU72" s="1193"/>
      <c r="DQV72" s="1193"/>
      <c r="DQW72" s="1193"/>
      <c r="DQX72" s="1193"/>
      <c r="DQY72" s="1193"/>
      <c r="DQZ72" s="1193"/>
      <c r="DRA72" s="1193"/>
      <c r="DRB72" s="1193"/>
      <c r="DRC72" s="1193"/>
      <c r="DRD72" s="1193"/>
      <c r="DRE72" s="1193"/>
      <c r="DRF72" s="1193"/>
      <c r="DRG72" s="1193"/>
      <c r="DRH72" s="1193"/>
      <c r="DRI72" s="1193"/>
      <c r="DRJ72" s="1193"/>
      <c r="DRK72" s="1193"/>
      <c r="DRL72" s="1193"/>
      <c r="DRM72" s="1193"/>
      <c r="DRN72" s="1193"/>
      <c r="DRO72" s="1193"/>
      <c r="DRP72" s="1193"/>
      <c r="DRQ72" s="1193"/>
      <c r="DRR72" s="1193"/>
      <c r="DRS72" s="1193"/>
      <c r="DRT72" s="1193"/>
      <c r="DRU72" s="1193"/>
      <c r="DRV72" s="1193"/>
      <c r="DRW72" s="1193"/>
      <c r="DRX72" s="1193"/>
      <c r="DRY72" s="1193"/>
      <c r="DRZ72" s="1193"/>
      <c r="DSA72" s="1193"/>
      <c r="DSB72" s="1193"/>
      <c r="DSC72" s="1193"/>
      <c r="DSD72" s="1193"/>
      <c r="DSE72" s="1193"/>
      <c r="DSF72" s="1193"/>
      <c r="DSG72" s="1193"/>
      <c r="DSH72" s="1193"/>
      <c r="DSI72" s="1193"/>
      <c r="DSJ72" s="1193"/>
      <c r="DSK72" s="1193"/>
      <c r="DSL72" s="1193"/>
      <c r="DSM72" s="1193"/>
      <c r="DSN72" s="1193"/>
      <c r="DSO72" s="1193"/>
      <c r="DSP72" s="1193"/>
      <c r="DSQ72" s="1193"/>
      <c r="DSR72" s="1193"/>
      <c r="DSS72" s="1193"/>
      <c r="DST72" s="1193"/>
      <c r="DSU72" s="1193"/>
      <c r="DSV72" s="1193"/>
      <c r="DSW72" s="1193"/>
      <c r="DSX72" s="1193"/>
      <c r="DSY72" s="1193"/>
      <c r="DSZ72" s="1193"/>
      <c r="DTA72" s="1193"/>
      <c r="DTB72" s="1193"/>
      <c r="DTC72" s="1193"/>
      <c r="DTD72" s="1193"/>
      <c r="DTE72" s="1193"/>
      <c r="DTF72" s="1193"/>
      <c r="DTG72" s="1193"/>
      <c r="DTH72" s="1193"/>
      <c r="DTI72" s="1193"/>
      <c r="DTJ72" s="1193"/>
      <c r="DTK72" s="1193"/>
      <c r="DTL72" s="1193"/>
      <c r="DTM72" s="1193"/>
      <c r="DTN72" s="1193"/>
      <c r="DTO72" s="1193"/>
      <c r="DTP72" s="1193"/>
      <c r="DTQ72" s="1193"/>
      <c r="DTR72" s="1193"/>
      <c r="DTS72" s="1193"/>
      <c r="DTT72" s="1193"/>
      <c r="DTU72" s="1193"/>
      <c r="DTV72" s="1193"/>
      <c r="DTW72" s="1193"/>
      <c r="DTX72" s="1193"/>
      <c r="DTY72" s="1193"/>
      <c r="DTZ72" s="1193"/>
      <c r="DUA72" s="1193"/>
      <c r="DUB72" s="1193"/>
      <c r="DUC72" s="1193"/>
      <c r="DUD72" s="1193"/>
      <c r="DUE72" s="1193"/>
      <c r="DUF72" s="1193"/>
      <c r="DUG72" s="1193"/>
      <c r="DUH72" s="1193"/>
      <c r="DUI72" s="1193"/>
      <c r="DUJ72" s="1193"/>
      <c r="DUK72" s="1193"/>
      <c r="DUL72" s="1193"/>
      <c r="DUM72" s="1193"/>
      <c r="DUN72" s="1193"/>
      <c r="DUO72" s="1193"/>
      <c r="DUP72" s="1193"/>
      <c r="DUQ72" s="1193"/>
      <c r="DUR72" s="1193"/>
      <c r="DUS72" s="1193"/>
      <c r="DUT72" s="1193"/>
      <c r="DUU72" s="1193"/>
      <c r="DUV72" s="1193"/>
      <c r="DUW72" s="1193"/>
      <c r="DUX72" s="1193"/>
      <c r="DUY72" s="1193"/>
      <c r="DUZ72" s="1193"/>
      <c r="DVA72" s="1193"/>
      <c r="DVB72" s="1193"/>
      <c r="DVC72" s="1193"/>
      <c r="DVD72" s="1193"/>
      <c r="DVE72" s="1193"/>
      <c r="DVF72" s="1193"/>
      <c r="DVG72" s="1193"/>
      <c r="DVH72" s="1193"/>
      <c r="DVI72" s="1193"/>
      <c r="DVJ72" s="1193"/>
      <c r="DVK72" s="1193"/>
      <c r="DVL72" s="1193"/>
      <c r="DVM72" s="1193"/>
      <c r="DVN72" s="1193"/>
      <c r="DVO72" s="1193"/>
      <c r="DVP72" s="1193"/>
      <c r="DVQ72" s="1193"/>
      <c r="DVR72" s="1193"/>
      <c r="DVS72" s="1193"/>
      <c r="DVT72" s="1193"/>
      <c r="DVU72" s="1193"/>
      <c r="DVV72" s="1193"/>
      <c r="DVW72" s="1193"/>
      <c r="DVX72" s="1193"/>
      <c r="DVY72" s="1193"/>
      <c r="DVZ72" s="1193"/>
      <c r="DWA72" s="1193"/>
      <c r="DWB72" s="1193"/>
      <c r="DWC72" s="1193"/>
      <c r="DWD72" s="1193"/>
      <c r="DWE72" s="1193"/>
      <c r="DWF72" s="1193"/>
      <c r="DWG72" s="1193"/>
      <c r="DWH72" s="1193"/>
      <c r="DWI72" s="1193"/>
      <c r="DWJ72" s="1193"/>
      <c r="DWK72" s="1193"/>
      <c r="DWL72" s="1193"/>
      <c r="DWM72" s="1193"/>
      <c r="DWN72" s="1193"/>
      <c r="DWO72" s="1193"/>
      <c r="DWP72" s="1193"/>
      <c r="DWQ72" s="1193"/>
      <c r="DWR72" s="1193"/>
      <c r="DWS72" s="1193"/>
      <c r="DWT72" s="1193"/>
      <c r="DWU72" s="1193"/>
      <c r="DWV72" s="1193"/>
      <c r="DWW72" s="1193"/>
      <c r="DWX72" s="1193"/>
      <c r="DWY72" s="1193"/>
      <c r="DWZ72" s="1193"/>
      <c r="DXA72" s="1193"/>
      <c r="DXB72" s="1193"/>
      <c r="DXC72" s="1193"/>
      <c r="DXD72" s="1193"/>
      <c r="DXE72" s="1193"/>
      <c r="DXF72" s="1193"/>
      <c r="DXG72" s="1193"/>
      <c r="DXH72" s="1193"/>
      <c r="DXI72" s="1193"/>
      <c r="DXJ72" s="1193"/>
      <c r="DXK72" s="1193"/>
      <c r="DXL72" s="1193"/>
      <c r="DXM72" s="1193"/>
      <c r="DXN72" s="1193"/>
      <c r="DXO72" s="1193"/>
      <c r="DXP72" s="1193"/>
      <c r="DXQ72" s="1193"/>
      <c r="DXR72" s="1193"/>
      <c r="DXS72" s="1193"/>
      <c r="DXT72" s="1193"/>
      <c r="DXU72" s="1193"/>
      <c r="DXV72" s="1193"/>
      <c r="DXW72" s="1193"/>
      <c r="DXX72" s="1193"/>
      <c r="DXY72" s="1193"/>
      <c r="DXZ72" s="1193"/>
      <c r="DYA72" s="1193"/>
      <c r="DYB72" s="1193"/>
      <c r="DYC72" s="1193"/>
      <c r="DYD72" s="1193"/>
      <c r="DYE72" s="1193"/>
      <c r="DYF72" s="1193"/>
      <c r="DYG72" s="1193"/>
      <c r="DYH72" s="1193"/>
      <c r="DYI72" s="1193"/>
      <c r="DYJ72" s="1193"/>
      <c r="DYK72" s="1193"/>
      <c r="DYL72" s="1193"/>
      <c r="DYM72" s="1193"/>
      <c r="DYN72" s="1193"/>
      <c r="DYO72" s="1193"/>
      <c r="DYP72" s="1193"/>
      <c r="DYQ72" s="1193"/>
      <c r="DYR72" s="1193"/>
      <c r="DYS72" s="1193"/>
      <c r="DYT72" s="1193"/>
      <c r="DYU72" s="1193"/>
      <c r="DYV72" s="1193"/>
      <c r="DYW72" s="1193"/>
      <c r="DYX72" s="1193"/>
      <c r="DYY72" s="1193"/>
      <c r="DYZ72" s="1193"/>
      <c r="DZA72" s="1193"/>
      <c r="DZB72" s="1193"/>
      <c r="DZC72" s="1193"/>
      <c r="DZD72" s="1193"/>
      <c r="DZE72" s="1193"/>
      <c r="DZF72" s="1193"/>
      <c r="DZG72" s="1193"/>
      <c r="DZH72" s="1193"/>
      <c r="DZI72" s="1193"/>
      <c r="DZJ72" s="1193"/>
      <c r="DZK72" s="1193"/>
      <c r="DZL72" s="1193"/>
      <c r="DZM72" s="1193"/>
      <c r="DZN72" s="1193"/>
      <c r="DZO72" s="1193"/>
      <c r="DZP72" s="1193"/>
      <c r="DZQ72" s="1193"/>
      <c r="DZR72" s="1193"/>
      <c r="DZS72" s="1193"/>
      <c r="DZT72" s="1193"/>
      <c r="DZU72" s="1193"/>
      <c r="DZV72" s="1193"/>
      <c r="DZW72" s="1193"/>
      <c r="DZX72" s="1193"/>
      <c r="DZY72" s="1193"/>
      <c r="DZZ72" s="1193"/>
      <c r="EAA72" s="1193"/>
      <c r="EAB72" s="1193"/>
      <c r="EAC72" s="1193"/>
      <c r="EAD72" s="1193"/>
      <c r="EAE72" s="1193"/>
      <c r="EAF72" s="1193"/>
      <c r="EAG72" s="1193"/>
      <c r="EAH72" s="1193"/>
      <c r="EAI72" s="1193"/>
      <c r="EAJ72" s="1193"/>
      <c r="EAK72" s="1193"/>
      <c r="EAL72" s="1193"/>
      <c r="EAM72" s="1193"/>
      <c r="EAN72" s="1193"/>
      <c r="EAO72" s="1193"/>
      <c r="EAP72" s="1193"/>
      <c r="EAQ72" s="1193"/>
      <c r="EAR72" s="1193"/>
      <c r="EAS72" s="1193"/>
      <c r="EAT72" s="1193"/>
      <c r="EAU72" s="1193"/>
      <c r="EAV72" s="1193"/>
      <c r="EAW72" s="1193"/>
      <c r="EAX72" s="1193"/>
      <c r="EAY72" s="1193"/>
      <c r="EAZ72" s="1193"/>
      <c r="EBA72" s="1193"/>
      <c r="EBB72" s="1193"/>
      <c r="EBC72" s="1193"/>
      <c r="EBD72" s="1193"/>
      <c r="EBE72" s="1193"/>
      <c r="EBF72" s="1193"/>
      <c r="EBG72" s="1193"/>
      <c r="EBH72" s="1193"/>
      <c r="EBI72" s="1193"/>
      <c r="EBJ72" s="1193"/>
      <c r="EBK72" s="1193"/>
      <c r="EBL72" s="1193"/>
      <c r="EBM72" s="1193"/>
      <c r="EBN72" s="1193"/>
      <c r="EBO72" s="1193"/>
      <c r="EBP72" s="1193"/>
      <c r="EBQ72" s="1193"/>
      <c r="EBR72" s="1193"/>
      <c r="EBS72" s="1193"/>
      <c r="EBT72" s="1193"/>
      <c r="EBU72" s="1193"/>
      <c r="EBV72" s="1193"/>
      <c r="EBW72" s="1193"/>
      <c r="EBX72" s="1193"/>
      <c r="EBY72" s="1193"/>
      <c r="EBZ72" s="1193"/>
      <c r="ECA72" s="1193"/>
      <c r="ECB72" s="1193"/>
      <c r="ECC72" s="1193"/>
      <c r="ECD72" s="1193"/>
      <c r="ECE72" s="1193"/>
      <c r="ECF72" s="1193"/>
      <c r="ECG72" s="1193"/>
      <c r="ECH72" s="1193"/>
      <c r="ECI72" s="1193"/>
      <c r="ECJ72" s="1193"/>
      <c r="ECK72" s="1193"/>
      <c r="ECL72" s="1193"/>
      <c r="ECM72" s="1193"/>
      <c r="ECN72" s="1193"/>
      <c r="ECO72" s="1193"/>
      <c r="ECP72" s="1193"/>
      <c r="ECQ72" s="1193"/>
      <c r="ECR72" s="1193"/>
      <c r="ECS72" s="1193"/>
      <c r="ECT72" s="1193"/>
      <c r="ECU72" s="1193"/>
      <c r="ECV72" s="1193"/>
      <c r="ECW72" s="1193"/>
      <c r="ECX72" s="1193"/>
      <c r="ECY72" s="1193"/>
      <c r="ECZ72" s="1193"/>
      <c r="EDA72" s="1193"/>
      <c r="EDB72" s="1193"/>
      <c r="EDC72" s="1193"/>
      <c r="EDD72" s="1193"/>
      <c r="EDE72" s="1193"/>
      <c r="EDF72" s="1193"/>
      <c r="EDG72" s="1193"/>
      <c r="EDH72" s="1193"/>
      <c r="EDI72" s="1193"/>
      <c r="EDJ72" s="1193"/>
      <c r="EDK72" s="1193"/>
      <c r="EDL72" s="1193"/>
      <c r="EDM72" s="1193"/>
      <c r="EDN72" s="1193"/>
      <c r="EDO72" s="1193"/>
      <c r="EDP72" s="1193"/>
      <c r="EDQ72" s="1193"/>
      <c r="EDR72" s="1193"/>
      <c r="EDS72" s="1193"/>
      <c r="EDT72" s="1193"/>
      <c r="EDU72" s="1193"/>
      <c r="EDV72" s="1193"/>
      <c r="EDW72" s="1193"/>
      <c r="EDX72" s="1193"/>
      <c r="EDY72" s="1193"/>
      <c r="EDZ72" s="1193"/>
      <c r="EEA72" s="1193"/>
      <c r="EEB72" s="1193"/>
      <c r="EEC72" s="1193"/>
      <c r="EED72" s="1193"/>
      <c r="EEE72" s="1193"/>
      <c r="EEF72" s="1193"/>
      <c r="EEG72" s="1193"/>
      <c r="EEH72" s="1193"/>
      <c r="EEI72" s="1193"/>
      <c r="EEJ72" s="1193"/>
      <c r="EEK72" s="1193"/>
      <c r="EEL72" s="1193"/>
      <c r="EEM72" s="1193"/>
      <c r="EEN72" s="1193"/>
      <c r="EEO72" s="1193"/>
      <c r="EEP72" s="1193"/>
      <c r="EEQ72" s="1193"/>
      <c r="EER72" s="1193"/>
      <c r="EES72" s="1193"/>
      <c r="EET72" s="1193"/>
      <c r="EEU72" s="1193"/>
      <c r="EEV72" s="1193"/>
      <c r="EEW72" s="1193"/>
      <c r="EEX72" s="1193"/>
      <c r="EEY72" s="1193"/>
      <c r="EEZ72" s="1193"/>
      <c r="EFA72" s="1193"/>
      <c r="EFB72" s="1193"/>
      <c r="EFC72" s="1193"/>
      <c r="EFD72" s="1193"/>
      <c r="EFE72" s="1193"/>
      <c r="EFF72" s="1193"/>
      <c r="EFG72" s="1193"/>
      <c r="EFH72" s="1193"/>
      <c r="EFI72" s="1193"/>
      <c r="EFJ72" s="1193"/>
      <c r="EFK72" s="1193"/>
      <c r="EFL72" s="1193"/>
      <c r="EFM72" s="1193"/>
      <c r="EFN72" s="1193"/>
      <c r="EFO72" s="1193"/>
      <c r="EFP72" s="1193"/>
      <c r="EFQ72" s="1193"/>
      <c r="EFR72" s="1193"/>
      <c r="EFS72" s="1193"/>
      <c r="EFT72" s="1193"/>
      <c r="EFU72" s="1193"/>
      <c r="EFV72" s="1193"/>
      <c r="EFW72" s="1193"/>
      <c r="EFX72" s="1193"/>
      <c r="EFY72" s="1193"/>
      <c r="EFZ72" s="1193"/>
      <c r="EGA72" s="1193"/>
      <c r="EGB72" s="1193"/>
      <c r="EGC72" s="1193"/>
      <c r="EGD72" s="1193"/>
      <c r="EGE72" s="1193"/>
      <c r="EGF72" s="1193"/>
      <c r="EGG72" s="1193"/>
      <c r="EGH72" s="1193"/>
      <c r="EGI72" s="1193"/>
      <c r="EGJ72" s="1193"/>
      <c r="EGK72" s="1193"/>
      <c r="EGL72" s="1193"/>
      <c r="EGM72" s="1193"/>
      <c r="EGN72" s="1193"/>
      <c r="EGO72" s="1193"/>
      <c r="EGP72" s="1193"/>
      <c r="EGQ72" s="1193"/>
      <c r="EGR72" s="1193"/>
      <c r="EGS72" s="1193"/>
      <c r="EGT72" s="1193"/>
      <c r="EGU72" s="1193"/>
      <c r="EGV72" s="1193"/>
      <c r="EGW72" s="1193"/>
      <c r="EGX72" s="1193"/>
      <c r="EGY72" s="1193"/>
      <c r="EGZ72" s="1193"/>
      <c r="EHA72" s="1193"/>
      <c r="EHB72" s="1193"/>
      <c r="EHC72" s="1193"/>
      <c r="EHD72" s="1193"/>
      <c r="EHE72" s="1193"/>
      <c r="EHF72" s="1193"/>
      <c r="EHG72" s="1193"/>
      <c r="EHH72" s="1193"/>
      <c r="EHI72" s="1193"/>
      <c r="EHJ72" s="1193"/>
      <c r="EHK72" s="1193"/>
      <c r="EHL72" s="1193"/>
      <c r="EHM72" s="1193"/>
      <c r="EHN72" s="1193"/>
      <c r="EHO72" s="1193"/>
      <c r="EHP72" s="1193"/>
      <c r="EHQ72" s="1193"/>
      <c r="EHR72" s="1193"/>
      <c r="EHS72" s="1193"/>
      <c r="EHT72" s="1193"/>
      <c r="EHU72" s="1193"/>
      <c r="EHV72" s="1193"/>
      <c r="EHW72" s="1193"/>
      <c r="EHX72" s="1193"/>
      <c r="EHY72" s="1193"/>
      <c r="EHZ72" s="1193"/>
      <c r="EIA72" s="1193"/>
      <c r="EIB72" s="1193"/>
      <c r="EIC72" s="1193"/>
      <c r="EID72" s="1193"/>
      <c r="EIE72" s="1193"/>
      <c r="EIF72" s="1193"/>
      <c r="EIG72" s="1193"/>
      <c r="EIH72" s="1193"/>
      <c r="EII72" s="1193"/>
      <c r="EIJ72" s="1193"/>
      <c r="EIK72" s="1193"/>
      <c r="EIL72" s="1193"/>
      <c r="EIM72" s="1193"/>
      <c r="EIN72" s="1193"/>
      <c r="EIO72" s="1193"/>
      <c r="EIP72" s="1193"/>
      <c r="EIQ72" s="1193"/>
      <c r="EIR72" s="1193"/>
      <c r="EIS72" s="1193"/>
      <c r="EIT72" s="1193"/>
      <c r="EIU72" s="1193"/>
      <c r="EIV72" s="1193"/>
      <c r="EIW72" s="1193"/>
      <c r="EIX72" s="1193"/>
      <c r="EIY72" s="1193"/>
      <c r="EIZ72" s="1193"/>
      <c r="EJA72" s="1193"/>
      <c r="EJB72" s="1193"/>
      <c r="EJC72" s="1193"/>
      <c r="EJD72" s="1193"/>
      <c r="EJE72" s="1193"/>
      <c r="EJF72" s="1193"/>
      <c r="EJG72" s="1193"/>
      <c r="EJH72" s="1193"/>
      <c r="EJI72" s="1193"/>
      <c r="EJJ72" s="1193"/>
      <c r="EJK72" s="1193"/>
      <c r="EJL72" s="1193"/>
      <c r="EJM72" s="1193"/>
      <c r="EJN72" s="1193"/>
      <c r="EJO72" s="1193"/>
      <c r="EJP72" s="1193"/>
      <c r="EJQ72" s="1193"/>
      <c r="EJR72" s="1193"/>
      <c r="EJS72" s="1193"/>
      <c r="EJT72" s="1193"/>
      <c r="EJU72" s="1193"/>
      <c r="EJV72" s="1193"/>
      <c r="EJW72" s="1193"/>
      <c r="EJX72" s="1193"/>
      <c r="EJY72" s="1193"/>
      <c r="EJZ72" s="1193"/>
      <c r="EKA72" s="1193"/>
      <c r="EKB72" s="1193"/>
      <c r="EKC72" s="1193"/>
      <c r="EKD72" s="1193"/>
      <c r="EKE72" s="1193"/>
      <c r="EKF72" s="1193"/>
      <c r="EKG72" s="1193"/>
      <c r="EKH72" s="1193"/>
      <c r="EKI72" s="1193"/>
      <c r="EKJ72" s="1193"/>
      <c r="EKK72" s="1193"/>
      <c r="EKL72" s="1193"/>
      <c r="EKM72" s="1193"/>
      <c r="EKN72" s="1193"/>
      <c r="EKO72" s="1193"/>
      <c r="EKP72" s="1193"/>
      <c r="EKQ72" s="1193"/>
      <c r="EKR72" s="1193"/>
      <c r="EKS72" s="1193"/>
      <c r="EKT72" s="1193"/>
      <c r="EKU72" s="1193"/>
      <c r="EKV72" s="1193"/>
      <c r="EKW72" s="1193"/>
      <c r="EKX72" s="1193"/>
      <c r="EKY72" s="1193"/>
      <c r="EKZ72" s="1193"/>
      <c r="ELA72" s="1193"/>
      <c r="ELB72" s="1193"/>
      <c r="ELC72" s="1193"/>
      <c r="ELD72" s="1193"/>
      <c r="ELE72" s="1193"/>
      <c r="ELF72" s="1193"/>
      <c r="ELG72" s="1193"/>
      <c r="ELH72" s="1193"/>
      <c r="ELI72" s="1193"/>
      <c r="ELJ72" s="1193"/>
      <c r="ELK72" s="1193"/>
      <c r="ELL72" s="1193"/>
      <c r="ELM72" s="1193"/>
      <c r="ELN72" s="1193"/>
      <c r="ELO72" s="1193"/>
      <c r="ELP72" s="1193"/>
      <c r="ELQ72" s="1193"/>
      <c r="ELR72" s="1193"/>
      <c r="ELS72" s="1193"/>
      <c r="ELT72" s="1193"/>
      <c r="ELU72" s="1193"/>
      <c r="ELV72" s="1193"/>
      <c r="ELW72" s="1193"/>
      <c r="ELX72" s="1193"/>
      <c r="ELY72" s="1193"/>
      <c r="ELZ72" s="1193"/>
      <c r="EMA72" s="1193"/>
      <c r="EMB72" s="1193"/>
      <c r="EMC72" s="1193"/>
      <c r="EMD72" s="1193"/>
      <c r="EME72" s="1193"/>
      <c r="EMF72" s="1193"/>
      <c r="EMG72" s="1193"/>
      <c r="EMH72" s="1193"/>
      <c r="EMI72" s="1193"/>
      <c r="EMJ72" s="1193"/>
      <c r="EMK72" s="1193"/>
      <c r="EML72" s="1193"/>
      <c r="EMM72" s="1193"/>
      <c r="EMN72" s="1193"/>
      <c r="EMO72" s="1193"/>
      <c r="EMP72" s="1193"/>
      <c r="EMQ72" s="1193"/>
      <c r="EMR72" s="1193"/>
      <c r="EMS72" s="1193"/>
      <c r="EMT72" s="1193"/>
      <c r="EMU72" s="1193"/>
      <c r="EMV72" s="1193"/>
      <c r="EMW72" s="1193"/>
      <c r="EMX72" s="1193"/>
      <c r="EMY72" s="1193"/>
      <c r="EMZ72" s="1193"/>
      <c r="ENA72" s="1193"/>
      <c r="ENB72" s="1193"/>
      <c r="ENC72" s="1193"/>
      <c r="END72" s="1193"/>
      <c r="ENE72" s="1193"/>
      <c r="ENF72" s="1193"/>
      <c r="ENG72" s="1193"/>
      <c r="ENH72" s="1193"/>
      <c r="ENI72" s="1193"/>
      <c r="ENJ72" s="1193"/>
      <c r="ENK72" s="1193"/>
      <c r="ENL72" s="1193"/>
      <c r="ENM72" s="1193"/>
      <c r="ENN72" s="1193"/>
      <c r="ENO72" s="1193"/>
      <c r="ENP72" s="1193"/>
      <c r="ENQ72" s="1193"/>
      <c r="ENR72" s="1193"/>
      <c r="ENS72" s="1193"/>
      <c r="ENT72" s="1193"/>
      <c r="ENU72" s="1193"/>
      <c r="ENV72" s="1193"/>
      <c r="ENW72" s="1193"/>
      <c r="ENX72" s="1193"/>
      <c r="ENY72" s="1193"/>
      <c r="ENZ72" s="1193"/>
      <c r="EOA72" s="1193"/>
      <c r="EOB72" s="1193"/>
      <c r="EOC72" s="1193"/>
      <c r="EOD72" s="1193"/>
      <c r="EOE72" s="1193"/>
      <c r="EOF72" s="1193"/>
      <c r="EOG72" s="1193"/>
      <c r="EOH72" s="1193"/>
      <c r="EOI72" s="1193"/>
      <c r="EOJ72" s="1193"/>
      <c r="EOK72" s="1193"/>
      <c r="EOL72" s="1193"/>
      <c r="EOM72" s="1193"/>
      <c r="EON72" s="1193"/>
      <c r="EOO72" s="1193"/>
      <c r="EOP72" s="1193"/>
      <c r="EOQ72" s="1193"/>
      <c r="EOR72" s="1193"/>
      <c r="EOS72" s="1193"/>
      <c r="EOT72" s="1193"/>
      <c r="EOU72" s="1193"/>
      <c r="EOV72" s="1193"/>
      <c r="EOW72" s="1193"/>
      <c r="EOX72" s="1193"/>
      <c r="EOY72" s="1193"/>
      <c r="EOZ72" s="1193"/>
      <c r="EPA72" s="1193"/>
      <c r="EPB72" s="1193"/>
      <c r="EPC72" s="1193"/>
      <c r="EPD72" s="1193"/>
      <c r="EPE72" s="1193"/>
      <c r="EPF72" s="1193"/>
      <c r="EPG72" s="1193"/>
      <c r="EPH72" s="1193"/>
      <c r="EPI72" s="1193"/>
      <c r="EPJ72" s="1193"/>
      <c r="EPK72" s="1193"/>
      <c r="EPL72" s="1193"/>
      <c r="EPM72" s="1193"/>
      <c r="EPN72" s="1193"/>
      <c r="EPO72" s="1193"/>
      <c r="EPP72" s="1193"/>
      <c r="EPQ72" s="1193"/>
      <c r="EPR72" s="1193"/>
      <c r="EPS72" s="1193"/>
      <c r="EPT72" s="1193"/>
      <c r="EPU72" s="1193"/>
      <c r="EPV72" s="1193"/>
      <c r="EPW72" s="1193"/>
      <c r="EPX72" s="1193"/>
      <c r="EPY72" s="1193"/>
      <c r="EPZ72" s="1193"/>
      <c r="EQA72" s="1193"/>
      <c r="EQB72" s="1193"/>
      <c r="EQC72" s="1193"/>
      <c r="EQD72" s="1193"/>
      <c r="EQE72" s="1193"/>
      <c r="EQF72" s="1193"/>
      <c r="EQG72" s="1193"/>
      <c r="EQH72" s="1193"/>
      <c r="EQI72" s="1193"/>
      <c r="EQJ72" s="1193"/>
      <c r="EQK72" s="1193"/>
      <c r="EQL72" s="1193"/>
      <c r="EQM72" s="1193"/>
      <c r="EQN72" s="1193"/>
      <c r="EQO72" s="1193"/>
      <c r="EQP72" s="1193"/>
      <c r="EQQ72" s="1193"/>
      <c r="EQR72" s="1193"/>
      <c r="EQS72" s="1193"/>
      <c r="EQT72" s="1193"/>
      <c r="EQU72" s="1193"/>
      <c r="EQV72" s="1193"/>
      <c r="EQW72" s="1193"/>
      <c r="EQX72" s="1193"/>
      <c r="EQY72" s="1193"/>
      <c r="EQZ72" s="1193"/>
      <c r="ERA72" s="1193"/>
      <c r="ERB72" s="1193"/>
      <c r="ERC72" s="1193"/>
      <c r="ERD72" s="1193"/>
      <c r="ERE72" s="1193"/>
      <c r="ERF72" s="1193"/>
      <c r="ERG72" s="1193"/>
      <c r="ERH72" s="1193"/>
      <c r="ERI72" s="1193"/>
      <c r="ERJ72" s="1193"/>
      <c r="ERK72" s="1193"/>
      <c r="ERL72" s="1193"/>
      <c r="ERM72" s="1193"/>
      <c r="ERN72" s="1193"/>
      <c r="ERO72" s="1193"/>
      <c r="ERP72" s="1193"/>
      <c r="ERQ72" s="1193"/>
      <c r="ERR72" s="1193"/>
      <c r="ERS72" s="1193"/>
      <c r="ERT72" s="1193"/>
      <c r="ERU72" s="1193"/>
      <c r="ERV72" s="1193"/>
      <c r="ERW72" s="1193"/>
      <c r="ERX72" s="1193"/>
      <c r="ERY72" s="1193"/>
      <c r="ERZ72" s="1193"/>
      <c r="ESA72" s="1193"/>
      <c r="ESB72" s="1193"/>
      <c r="ESC72" s="1193"/>
      <c r="ESD72" s="1193"/>
      <c r="ESE72" s="1193"/>
      <c r="ESF72" s="1193"/>
      <c r="ESG72" s="1193"/>
      <c r="ESH72" s="1193"/>
      <c r="ESI72" s="1193"/>
      <c r="ESJ72" s="1193"/>
      <c r="ESK72" s="1193"/>
      <c r="ESL72" s="1193"/>
      <c r="ESM72" s="1193"/>
      <c r="ESN72" s="1193"/>
      <c r="ESO72" s="1193"/>
      <c r="ESP72" s="1193"/>
      <c r="ESQ72" s="1193"/>
      <c r="ESR72" s="1193"/>
      <c r="ESS72" s="1193"/>
      <c r="EST72" s="1193"/>
      <c r="ESU72" s="1193"/>
      <c r="ESV72" s="1193"/>
      <c r="ESW72" s="1193"/>
      <c r="ESX72" s="1193"/>
      <c r="ESY72" s="1193"/>
      <c r="ESZ72" s="1193"/>
      <c r="ETA72" s="1193"/>
      <c r="ETB72" s="1193"/>
      <c r="ETC72" s="1193"/>
      <c r="ETD72" s="1193"/>
      <c r="ETE72" s="1193"/>
      <c r="ETF72" s="1193"/>
      <c r="ETG72" s="1193"/>
      <c r="ETH72" s="1193"/>
      <c r="ETI72" s="1193"/>
      <c r="ETJ72" s="1193"/>
      <c r="ETK72" s="1193"/>
      <c r="ETL72" s="1193"/>
      <c r="ETM72" s="1193"/>
      <c r="ETN72" s="1193"/>
      <c r="ETO72" s="1193"/>
      <c r="ETP72" s="1193"/>
      <c r="ETQ72" s="1193"/>
      <c r="ETR72" s="1193"/>
      <c r="ETS72" s="1193"/>
      <c r="ETT72" s="1193"/>
      <c r="ETU72" s="1193"/>
      <c r="ETV72" s="1193"/>
      <c r="ETW72" s="1193"/>
      <c r="ETX72" s="1193"/>
      <c r="ETY72" s="1193"/>
      <c r="ETZ72" s="1193"/>
      <c r="EUA72" s="1193"/>
      <c r="EUB72" s="1193"/>
      <c r="EUC72" s="1193"/>
      <c r="EUD72" s="1193"/>
      <c r="EUE72" s="1193"/>
      <c r="EUF72" s="1193"/>
      <c r="EUG72" s="1193"/>
      <c r="EUH72" s="1193"/>
      <c r="EUI72" s="1193"/>
      <c r="EUJ72" s="1193"/>
      <c r="EUK72" s="1193"/>
      <c r="EUL72" s="1193"/>
      <c r="EUM72" s="1193"/>
      <c r="EUN72" s="1193"/>
      <c r="EUO72" s="1193"/>
      <c r="EUP72" s="1193"/>
      <c r="EUQ72" s="1193"/>
      <c r="EUR72" s="1193"/>
      <c r="EUS72" s="1193"/>
      <c r="EUT72" s="1193"/>
      <c r="EUU72" s="1193"/>
      <c r="EUV72" s="1193"/>
      <c r="EUW72" s="1193"/>
      <c r="EUX72" s="1193"/>
      <c r="EUY72" s="1193"/>
      <c r="EUZ72" s="1193"/>
      <c r="EVA72" s="1193"/>
      <c r="EVB72" s="1193"/>
      <c r="EVC72" s="1193"/>
      <c r="EVD72" s="1193"/>
      <c r="EVE72" s="1193"/>
      <c r="EVF72" s="1193"/>
      <c r="EVG72" s="1193"/>
      <c r="EVH72" s="1193"/>
      <c r="EVI72" s="1193"/>
      <c r="EVJ72" s="1193"/>
      <c r="EVK72" s="1193"/>
      <c r="EVL72" s="1193"/>
      <c r="EVM72" s="1193"/>
      <c r="EVN72" s="1193"/>
      <c r="EVO72" s="1193"/>
      <c r="EVP72" s="1193"/>
      <c r="EVQ72" s="1193"/>
      <c r="EVR72" s="1193"/>
      <c r="EVS72" s="1193"/>
      <c r="EVT72" s="1193"/>
      <c r="EVU72" s="1193"/>
      <c r="EVV72" s="1193"/>
      <c r="EVW72" s="1193"/>
      <c r="EVX72" s="1193"/>
      <c r="EVY72" s="1193"/>
      <c r="EVZ72" s="1193"/>
      <c r="EWA72" s="1193"/>
      <c r="EWB72" s="1193"/>
      <c r="EWC72" s="1193"/>
      <c r="EWD72" s="1193"/>
      <c r="EWE72" s="1193"/>
      <c r="EWF72" s="1193"/>
      <c r="EWG72" s="1193"/>
      <c r="EWH72" s="1193"/>
      <c r="EWI72" s="1193"/>
      <c r="EWJ72" s="1193"/>
      <c r="EWK72" s="1193"/>
      <c r="EWL72" s="1193"/>
      <c r="EWM72" s="1193"/>
      <c r="EWN72" s="1193"/>
      <c r="EWO72" s="1193"/>
      <c r="EWP72" s="1193"/>
      <c r="EWQ72" s="1193"/>
      <c r="EWR72" s="1193"/>
      <c r="EWS72" s="1193"/>
      <c r="EWT72" s="1193"/>
      <c r="EWU72" s="1193"/>
      <c r="EWV72" s="1193"/>
      <c r="EWW72" s="1193"/>
      <c r="EWX72" s="1193"/>
      <c r="EWY72" s="1193"/>
      <c r="EWZ72" s="1193"/>
      <c r="EXA72" s="1193"/>
      <c r="EXB72" s="1193"/>
      <c r="EXC72" s="1193"/>
      <c r="EXD72" s="1193"/>
      <c r="EXE72" s="1193"/>
      <c r="EXF72" s="1193"/>
      <c r="EXG72" s="1193"/>
      <c r="EXH72" s="1193"/>
      <c r="EXI72" s="1193"/>
      <c r="EXJ72" s="1193"/>
      <c r="EXK72" s="1193"/>
      <c r="EXL72" s="1193"/>
      <c r="EXM72" s="1193"/>
      <c r="EXN72" s="1193"/>
      <c r="EXO72" s="1193"/>
      <c r="EXP72" s="1193"/>
      <c r="EXQ72" s="1193"/>
      <c r="EXR72" s="1193"/>
      <c r="EXS72" s="1193"/>
      <c r="EXT72" s="1193"/>
      <c r="EXU72" s="1193"/>
      <c r="EXV72" s="1193"/>
      <c r="EXW72" s="1193"/>
      <c r="EXX72" s="1193"/>
      <c r="EXY72" s="1193"/>
      <c r="EXZ72" s="1193"/>
      <c r="EYA72" s="1193"/>
      <c r="EYB72" s="1193"/>
      <c r="EYC72" s="1193"/>
      <c r="EYD72" s="1193"/>
      <c r="EYE72" s="1193"/>
      <c r="EYF72" s="1193"/>
      <c r="EYG72" s="1193"/>
      <c r="EYH72" s="1193"/>
      <c r="EYI72" s="1193"/>
      <c r="EYJ72" s="1193"/>
      <c r="EYK72" s="1193"/>
      <c r="EYL72" s="1193"/>
      <c r="EYM72" s="1193"/>
      <c r="EYN72" s="1193"/>
      <c r="EYO72" s="1193"/>
      <c r="EYP72" s="1193"/>
      <c r="EYQ72" s="1193"/>
      <c r="EYR72" s="1193"/>
      <c r="EYS72" s="1193"/>
      <c r="EYT72" s="1193"/>
      <c r="EYU72" s="1193"/>
      <c r="EYV72" s="1193"/>
      <c r="EYW72" s="1193"/>
      <c r="EYX72" s="1193"/>
      <c r="EYY72" s="1193"/>
      <c r="EYZ72" s="1193"/>
      <c r="EZA72" s="1193"/>
      <c r="EZB72" s="1193"/>
      <c r="EZC72" s="1193"/>
      <c r="EZD72" s="1193"/>
      <c r="EZE72" s="1193"/>
      <c r="EZF72" s="1193"/>
      <c r="EZG72" s="1193"/>
      <c r="EZH72" s="1193"/>
      <c r="EZI72" s="1193"/>
      <c r="EZJ72" s="1193"/>
      <c r="EZK72" s="1193"/>
      <c r="EZL72" s="1193"/>
      <c r="EZM72" s="1193"/>
      <c r="EZN72" s="1193"/>
      <c r="EZO72" s="1193"/>
      <c r="EZP72" s="1193"/>
      <c r="EZQ72" s="1193"/>
      <c r="EZR72" s="1193"/>
      <c r="EZS72" s="1193"/>
      <c r="EZT72" s="1193"/>
      <c r="EZU72" s="1193"/>
      <c r="EZV72" s="1193"/>
      <c r="EZW72" s="1193"/>
      <c r="EZX72" s="1193"/>
      <c r="EZY72" s="1193"/>
      <c r="EZZ72" s="1193"/>
      <c r="FAA72" s="1193"/>
      <c r="FAB72" s="1193"/>
      <c r="FAC72" s="1193"/>
      <c r="FAD72" s="1193"/>
      <c r="FAE72" s="1193"/>
      <c r="FAF72" s="1193"/>
      <c r="FAG72" s="1193"/>
      <c r="FAH72" s="1193"/>
      <c r="FAI72" s="1193"/>
      <c r="FAJ72" s="1193"/>
      <c r="FAK72" s="1193"/>
      <c r="FAL72" s="1193"/>
      <c r="FAM72" s="1193"/>
      <c r="FAN72" s="1193"/>
      <c r="FAO72" s="1193"/>
      <c r="FAP72" s="1193"/>
      <c r="FAQ72" s="1193"/>
      <c r="FAR72" s="1193"/>
      <c r="FAS72" s="1193"/>
      <c r="FAT72" s="1193"/>
      <c r="FAU72" s="1193"/>
      <c r="FAV72" s="1193"/>
      <c r="FAW72" s="1193"/>
      <c r="FAX72" s="1193"/>
      <c r="FAY72" s="1193"/>
      <c r="FAZ72" s="1193"/>
      <c r="FBA72" s="1193"/>
      <c r="FBB72" s="1193"/>
      <c r="FBC72" s="1193"/>
      <c r="FBD72" s="1193"/>
      <c r="FBE72" s="1193"/>
      <c r="FBF72" s="1193"/>
      <c r="FBG72" s="1193"/>
      <c r="FBH72" s="1193"/>
      <c r="FBI72" s="1193"/>
      <c r="FBJ72" s="1193"/>
      <c r="FBK72" s="1193"/>
      <c r="FBL72" s="1193"/>
      <c r="FBM72" s="1193"/>
      <c r="FBN72" s="1193"/>
      <c r="FBO72" s="1193"/>
      <c r="FBP72" s="1193"/>
      <c r="FBQ72" s="1193"/>
      <c r="FBR72" s="1193"/>
      <c r="FBS72" s="1193"/>
      <c r="FBT72" s="1193"/>
      <c r="FBU72" s="1193"/>
      <c r="FBV72" s="1193"/>
      <c r="FBW72" s="1193"/>
      <c r="FBX72" s="1193"/>
      <c r="FBY72" s="1193"/>
      <c r="FBZ72" s="1193"/>
      <c r="FCA72" s="1193"/>
      <c r="FCB72" s="1193"/>
      <c r="FCC72" s="1193"/>
      <c r="FCD72" s="1193"/>
      <c r="FCE72" s="1193"/>
      <c r="FCF72" s="1193"/>
      <c r="FCG72" s="1193"/>
      <c r="FCH72" s="1193"/>
      <c r="FCI72" s="1193"/>
      <c r="FCJ72" s="1193"/>
      <c r="FCK72" s="1193"/>
      <c r="FCL72" s="1193"/>
      <c r="FCM72" s="1193"/>
      <c r="FCN72" s="1193"/>
      <c r="FCO72" s="1193"/>
      <c r="FCP72" s="1193"/>
      <c r="FCQ72" s="1193"/>
      <c r="FCR72" s="1193"/>
      <c r="FCS72" s="1193"/>
      <c r="FCT72" s="1193"/>
      <c r="FCU72" s="1193"/>
      <c r="FCV72" s="1193"/>
      <c r="FCW72" s="1193"/>
      <c r="FCX72" s="1193"/>
      <c r="FCY72" s="1193"/>
      <c r="FCZ72" s="1193"/>
      <c r="FDA72" s="1193"/>
      <c r="FDB72" s="1193"/>
      <c r="FDC72" s="1193"/>
      <c r="FDD72" s="1193"/>
      <c r="FDE72" s="1193"/>
      <c r="FDF72" s="1193"/>
      <c r="FDG72" s="1193"/>
      <c r="FDH72" s="1193"/>
      <c r="FDI72" s="1193"/>
      <c r="FDJ72" s="1193"/>
      <c r="FDK72" s="1193"/>
      <c r="FDL72" s="1193"/>
      <c r="FDM72" s="1193"/>
      <c r="FDN72" s="1193"/>
      <c r="FDO72" s="1193"/>
      <c r="FDP72" s="1193"/>
      <c r="FDQ72" s="1193"/>
      <c r="FDR72" s="1193"/>
      <c r="FDS72" s="1193"/>
      <c r="FDT72" s="1193"/>
      <c r="FDU72" s="1193"/>
      <c r="FDV72" s="1193"/>
      <c r="FDW72" s="1193"/>
      <c r="FDX72" s="1193"/>
      <c r="FDY72" s="1193"/>
      <c r="FDZ72" s="1193"/>
      <c r="FEA72" s="1193"/>
      <c r="FEB72" s="1193"/>
      <c r="FEC72" s="1193"/>
      <c r="FED72" s="1193"/>
      <c r="FEE72" s="1193"/>
      <c r="FEF72" s="1193"/>
      <c r="FEG72" s="1193"/>
      <c r="FEH72" s="1193"/>
      <c r="FEI72" s="1193"/>
      <c r="FEJ72" s="1193"/>
      <c r="FEK72" s="1193"/>
      <c r="FEL72" s="1193"/>
      <c r="FEM72" s="1193"/>
      <c r="FEN72" s="1193"/>
      <c r="FEO72" s="1193"/>
      <c r="FEP72" s="1193"/>
      <c r="FEQ72" s="1193"/>
      <c r="FER72" s="1193"/>
      <c r="FES72" s="1193"/>
      <c r="FET72" s="1193"/>
      <c r="FEU72" s="1193"/>
      <c r="FEV72" s="1193"/>
      <c r="FEW72" s="1193"/>
      <c r="FEX72" s="1193"/>
      <c r="FEY72" s="1193"/>
      <c r="FEZ72" s="1193"/>
      <c r="FFA72" s="1193"/>
      <c r="FFB72" s="1193"/>
      <c r="FFC72" s="1193"/>
      <c r="FFD72" s="1193"/>
      <c r="FFE72" s="1193"/>
      <c r="FFF72" s="1193"/>
      <c r="FFG72" s="1193"/>
      <c r="FFH72" s="1193"/>
      <c r="FFI72" s="1193"/>
      <c r="FFJ72" s="1193"/>
      <c r="FFK72" s="1193"/>
      <c r="FFL72" s="1193"/>
      <c r="FFM72" s="1193"/>
      <c r="FFN72" s="1193"/>
      <c r="FFO72" s="1193"/>
      <c r="FFP72" s="1193"/>
      <c r="FFQ72" s="1193"/>
      <c r="FFR72" s="1193"/>
      <c r="FFS72" s="1193"/>
      <c r="FFT72" s="1193"/>
      <c r="FFU72" s="1193"/>
      <c r="FFV72" s="1193"/>
      <c r="FFW72" s="1193"/>
      <c r="FFX72" s="1193"/>
      <c r="FFY72" s="1193"/>
      <c r="FFZ72" s="1193"/>
      <c r="FGA72" s="1193"/>
      <c r="FGB72" s="1193"/>
      <c r="FGC72" s="1193"/>
      <c r="FGD72" s="1193"/>
      <c r="FGE72" s="1193"/>
      <c r="FGF72" s="1193"/>
      <c r="FGG72" s="1193"/>
      <c r="FGH72" s="1193"/>
      <c r="FGI72" s="1193"/>
      <c r="FGJ72" s="1193"/>
      <c r="FGK72" s="1193"/>
      <c r="FGL72" s="1193"/>
      <c r="FGM72" s="1193"/>
      <c r="FGN72" s="1193"/>
      <c r="FGO72" s="1193"/>
      <c r="FGP72" s="1193"/>
      <c r="FGQ72" s="1193"/>
      <c r="FGR72" s="1193"/>
      <c r="FGS72" s="1193"/>
      <c r="FGT72" s="1193"/>
      <c r="FGU72" s="1193"/>
      <c r="FGV72" s="1193"/>
      <c r="FGW72" s="1193"/>
      <c r="FGX72" s="1193"/>
      <c r="FGY72" s="1193"/>
      <c r="FGZ72" s="1193"/>
      <c r="FHA72" s="1193"/>
      <c r="FHB72" s="1193"/>
      <c r="FHC72" s="1193"/>
      <c r="FHD72" s="1193"/>
      <c r="FHE72" s="1193"/>
      <c r="FHF72" s="1193"/>
      <c r="FHG72" s="1193"/>
      <c r="FHH72" s="1193"/>
      <c r="FHI72" s="1193"/>
      <c r="FHJ72" s="1193"/>
      <c r="FHK72" s="1193"/>
      <c r="FHL72" s="1193"/>
      <c r="FHM72" s="1193"/>
      <c r="FHN72" s="1193"/>
      <c r="FHO72" s="1193"/>
      <c r="FHP72" s="1193"/>
      <c r="FHQ72" s="1193"/>
      <c r="FHR72" s="1193"/>
      <c r="FHS72" s="1193"/>
      <c r="FHT72" s="1193"/>
      <c r="FHU72" s="1193"/>
      <c r="FHV72" s="1193"/>
      <c r="FHW72" s="1193"/>
      <c r="FHX72" s="1193"/>
      <c r="FHY72" s="1193"/>
      <c r="FHZ72" s="1193"/>
      <c r="FIA72" s="1193"/>
      <c r="FIB72" s="1193"/>
      <c r="FIC72" s="1193"/>
      <c r="FID72" s="1193"/>
      <c r="FIE72" s="1193"/>
      <c r="FIF72" s="1193"/>
      <c r="FIG72" s="1193"/>
      <c r="FIH72" s="1193"/>
      <c r="FII72" s="1193"/>
      <c r="FIJ72" s="1193"/>
      <c r="FIK72" s="1193"/>
      <c r="FIL72" s="1193"/>
      <c r="FIM72" s="1193"/>
      <c r="FIN72" s="1193"/>
      <c r="FIO72" s="1193"/>
      <c r="FIP72" s="1193"/>
      <c r="FIQ72" s="1193"/>
      <c r="FIR72" s="1193"/>
      <c r="FIS72" s="1193"/>
      <c r="FIT72" s="1193"/>
      <c r="FIU72" s="1193"/>
      <c r="FIV72" s="1193"/>
      <c r="FIW72" s="1193"/>
      <c r="FIX72" s="1193"/>
      <c r="FIY72" s="1193"/>
      <c r="FIZ72" s="1193"/>
      <c r="FJA72" s="1193"/>
      <c r="FJB72" s="1193"/>
      <c r="FJC72" s="1193"/>
      <c r="FJD72" s="1193"/>
      <c r="FJE72" s="1193"/>
      <c r="FJF72" s="1193"/>
      <c r="FJG72" s="1193"/>
      <c r="FJH72" s="1193"/>
      <c r="FJI72" s="1193"/>
      <c r="FJJ72" s="1193"/>
      <c r="FJK72" s="1193"/>
      <c r="FJL72" s="1193"/>
      <c r="FJM72" s="1193"/>
      <c r="FJN72" s="1193"/>
      <c r="FJO72" s="1193"/>
      <c r="FJP72" s="1193"/>
      <c r="FJQ72" s="1193"/>
      <c r="FJR72" s="1193"/>
      <c r="FJS72" s="1193"/>
      <c r="FJT72" s="1193"/>
      <c r="FJU72" s="1193"/>
      <c r="FJV72" s="1193"/>
      <c r="FJW72" s="1193"/>
      <c r="FJX72" s="1193"/>
      <c r="FJY72" s="1193"/>
      <c r="FJZ72" s="1193"/>
      <c r="FKA72" s="1193"/>
      <c r="FKB72" s="1193"/>
      <c r="FKC72" s="1193"/>
      <c r="FKD72" s="1193"/>
      <c r="FKE72" s="1193"/>
      <c r="FKF72" s="1193"/>
      <c r="FKG72" s="1193"/>
      <c r="FKH72" s="1193"/>
      <c r="FKI72" s="1193"/>
      <c r="FKJ72" s="1193"/>
      <c r="FKK72" s="1193"/>
      <c r="FKL72" s="1193"/>
      <c r="FKM72" s="1193"/>
      <c r="FKN72" s="1193"/>
      <c r="FKO72" s="1193"/>
      <c r="FKP72" s="1193"/>
      <c r="FKQ72" s="1193"/>
      <c r="FKR72" s="1193"/>
      <c r="FKS72" s="1193"/>
      <c r="FKT72" s="1193"/>
      <c r="FKU72" s="1193"/>
      <c r="FKV72" s="1193"/>
      <c r="FKW72" s="1193"/>
      <c r="FKX72" s="1193"/>
      <c r="FKY72" s="1193"/>
      <c r="FKZ72" s="1193"/>
      <c r="FLA72" s="1193"/>
      <c r="FLB72" s="1193"/>
      <c r="FLC72" s="1193"/>
      <c r="FLD72" s="1193"/>
      <c r="FLE72" s="1193"/>
      <c r="FLF72" s="1193"/>
      <c r="FLG72" s="1193"/>
      <c r="FLH72" s="1193"/>
      <c r="FLI72" s="1193"/>
      <c r="FLJ72" s="1193"/>
      <c r="FLK72" s="1193"/>
      <c r="FLL72" s="1193"/>
      <c r="FLM72" s="1193"/>
      <c r="FLN72" s="1193"/>
      <c r="FLO72" s="1193"/>
      <c r="FLP72" s="1193"/>
      <c r="FLQ72" s="1193"/>
      <c r="FLR72" s="1193"/>
      <c r="FLS72" s="1193"/>
      <c r="FLT72" s="1193"/>
      <c r="FLU72" s="1193"/>
      <c r="FLV72" s="1193"/>
      <c r="FLW72" s="1193"/>
      <c r="FLX72" s="1193"/>
      <c r="FLY72" s="1193"/>
      <c r="FLZ72" s="1193"/>
      <c r="FMA72" s="1193"/>
      <c r="FMB72" s="1193"/>
      <c r="FMC72" s="1193"/>
      <c r="FMD72" s="1193"/>
      <c r="FME72" s="1193"/>
      <c r="FMF72" s="1193"/>
      <c r="FMG72" s="1193"/>
      <c r="FMH72" s="1193"/>
      <c r="FMI72" s="1193"/>
      <c r="FMJ72" s="1193"/>
      <c r="FMK72" s="1193"/>
      <c r="FML72" s="1193"/>
      <c r="FMM72" s="1193"/>
      <c r="FMN72" s="1193"/>
      <c r="FMO72" s="1193"/>
      <c r="FMP72" s="1193"/>
      <c r="FMQ72" s="1193"/>
      <c r="FMR72" s="1193"/>
      <c r="FMS72" s="1193"/>
      <c r="FMT72" s="1193"/>
      <c r="FMU72" s="1193"/>
      <c r="FMV72" s="1193"/>
      <c r="FMW72" s="1193"/>
      <c r="FMX72" s="1193"/>
      <c r="FMY72" s="1193"/>
      <c r="FMZ72" s="1193"/>
      <c r="FNA72" s="1193"/>
      <c r="FNB72" s="1193"/>
      <c r="FNC72" s="1193"/>
      <c r="FND72" s="1193"/>
      <c r="FNE72" s="1193"/>
      <c r="FNF72" s="1193"/>
      <c r="FNG72" s="1193"/>
      <c r="FNH72" s="1193"/>
      <c r="FNI72" s="1193"/>
      <c r="FNJ72" s="1193"/>
      <c r="FNK72" s="1193"/>
      <c r="FNL72" s="1193"/>
      <c r="FNM72" s="1193"/>
      <c r="FNN72" s="1193"/>
      <c r="FNO72" s="1193"/>
      <c r="FNP72" s="1193"/>
      <c r="FNQ72" s="1193"/>
      <c r="FNR72" s="1193"/>
      <c r="FNS72" s="1193"/>
      <c r="FNT72" s="1193"/>
      <c r="FNU72" s="1193"/>
      <c r="FNV72" s="1193"/>
      <c r="FNW72" s="1193"/>
      <c r="FNX72" s="1193"/>
      <c r="FNY72" s="1193"/>
      <c r="FNZ72" s="1193"/>
      <c r="FOA72" s="1193"/>
      <c r="FOB72" s="1193"/>
      <c r="FOC72" s="1193"/>
      <c r="FOD72" s="1193"/>
      <c r="FOE72" s="1193"/>
      <c r="FOF72" s="1193"/>
      <c r="FOG72" s="1193"/>
      <c r="FOH72" s="1193"/>
      <c r="FOI72" s="1193"/>
      <c r="FOJ72" s="1193"/>
      <c r="FOK72" s="1193"/>
      <c r="FOL72" s="1193"/>
      <c r="FOM72" s="1193"/>
      <c r="FON72" s="1193"/>
      <c r="FOO72" s="1193"/>
      <c r="FOP72" s="1193"/>
      <c r="FOQ72" s="1193"/>
      <c r="FOR72" s="1193"/>
      <c r="FOS72" s="1193"/>
      <c r="FOT72" s="1193"/>
      <c r="FOU72" s="1193"/>
      <c r="FOV72" s="1193"/>
      <c r="FOW72" s="1193"/>
      <c r="FOX72" s="1193"/>
      <c r="FOY72" s="1193"/>
      <c r="FOZ72" s="1193"/>
      <c r="FPA72" s="1193"/>
      <c r="FPB72" s="1193"/>
      <c r="FPC72" s="1193"/>
      <c r="FPD72" s="1193"/>
      <c r="FPE72" s="1193"/>
      <c r="FPF72" s="1193"/>
      <c r="FPG72" s="1193"/>
      <c r="FPH72" s="1193"/>
      <c r="FPI72" s="1193"/>
      <c r="FPJ72" s="1193"/>
      <c r="FPK72" s="1193"/>
      <c r="FPL72" s="1193"/>
      <c r="FPM72" s="1193"/>
      <c r="FPN72" s="1193"/>
      <c r="FPO72" s="1193"/>
      <c r="FPP72" s="1193"/>
      <c r="FPQ72" s="1193"/>
      <c r="FPR72" s="1193"/>
      <c r="FPS72" s="1193"/>
      <c r="FPT72" s="1193"/>
      <c r="FPU72" s="1193"/>
      <c r="FPV72" s="1193"/>
      <c r="FPW72" s="1193"/>
      <c r="FPX72" s="1193"/>
      <c r="FPY72" s="1193"/>
      <c r="FPZ72" s="1193"/>
      <c r="FQA72" s="1193"/>
      <c r="FQB72" s="1193"/>
      <c r="FQC72" s="1193"/>
      <c r="FQD72" s="1193"/>
      <c r="FQE72" s="1193"/>
      <c r="FQF72" s="1193"/>
      <c r="FQG72" s="1193"/>
      <c r="FQH72" s="1193"/>
      <c r="FQI72" s="1193"/>
      <c r="FQJ72" s="1193"/>
      <c r="FQK72" s="1193"/>
      <c r="FQL72" s="1193"/>
      <c r="FQM72" s="1193"/>
      <c r="FQN72" s="1193"/>
      <c r="FQO72" s="1193"/>
      <c r="FQP72" s="1193"/>
      <c r="FQQ72" s="1193"/>
      <c r="FQR72" s="1193"/>
      <c r="FQS72" s="1193"/>
      <c r="FQT72" s="1193"/>
      <c r="FQU72" s="1193"/>
      <c r="FQV72" s="1193"/>
      <c r="FQW72" s="1193"/>
      <c r="FQX72" s="1193"/>
      <c r="FQY72" s="1193"/>
      <c r="FQZ72" s="1193"/>
      <c r="FRA72" s="1193"/>
      <c r="FRB72" s="1193"/>
      <c r="FRC72" s="1193"/>
      <c r="FRD72" s="1193"/>
      <c r="FRE72" s="1193"/>
      <c r="FRF72" s="1193"/>
      <c r="FRG72" s="1193"/>
      <c r="FRH72" s="1193"/>
      <c r="FRI72" s="1193"/>
      <c r="FRJ72" s="1193"/>
      <c r="FRK72" s="1193"/>
      <c r="FRL72" s="1193"/>
      <c r="FRM72" s="1193"/>
      <c r="FRN72" s="1193"/>
      <c r="FRO72" s="1193"/>
      <c r="FRP72" s="1193"/>
      <c r="FRQ72" s="1193"/>
      <c r="FRR72" s="1193"/>
      <c r="FRS72" s="1193"/>
      <c r="FRT72" s="1193"/>
      <c r="FRU72" s="1193"/>
      <c r="FRV72" s="1193"/>
      <c r="FRW72" s="1193"/>
      <c r="FRX72" s="1193"/>
      <c r="FRY72" s="1193"/>
      <c r="FRZ72" s="1193"/>
      <c r="FSA72" s="1193"/>
      <c r="FSB72" s="1193"/>
      <c r="FSC72" s="1193"/>
      <c r="FSD72" s="1193"/>
      <c r="FSE72" s="1193"/>
      <c r="FSF72" s="1193"/>
      <c r="FSG72" s="1193"/>
      <c r="FSH72" s="1193"/>
      <c r="FSI72" s="1193"/>
      <c r="FSJ72" s="1193"/>
      <c r="FSK72" s="1193"/>
      <c r="FSL72" s="1193"/>
      <c r="FSM72" s="1193"/>
      <c r="FSN72" s="1193"/>
      <c r="FSO72" s="1193"/>
      <c r="FSP72" s="1193"/>
      <c r="FSQ72" s="1193"/>
      <c r="FSR72" s="1193"/>
      <c r="FSS72" s="1193"/>
      <c r="FST72" s="1193"/>
      <c r="FSU72" s="1193"/>
      <c r="FSV72" s="1193"/>
      <c r="FSW72" s="1193"/>
      <c r="FSX72" s="1193"/>
      <c r="FSY72" s="1193"/>
      <c r="FSZ72" s="1193"/>
      <c r="FTA72" s="1193"/>
      <c r="FTB72" s="1193"/>
      <c r="FTC72" s="1193"/>
      <c r="FTD72" s="1193"/>
      <c r="FTE72" s="1193"/>
      <c r="FTF72" s="1193"/>
      <c r="FTG72" s="1193"/>
      <c r="FTH72" s="1193"/>
      <c r="FTI72" s="1193"/>
      <c r="FTJ72" s="1193"/>
      <c r="FTK72" s="1193"/>
      <c r="FTL72" s="1193"/>
      <c r="FTM72" s="1193"/>
      <c r="FTN72" s="1193"/>
      <c r="FTO72" s="1193"/>
      <c r="FTP72" s="1193"/>
      <c r="FTQ72" s="1193"/>
      <c r="FTR72" s="1193"/>
      <c r="FTS72" s="1193"/>
      <c r="FTT72" s="1193"/>
      <c r="FTU72" s="1193"/>
      <c r="FTV72" s="1193"/>
      <c r="FTW72" s="1193"/>
      <c r="FTX72" s="1193"/>
      <c r="FTY72" s="1193"/>
      <c r="FTZ72" s="1193"/>
      <c r="FUA72" s="1193"/>
      <c r="FUB72" s="1193"/>
      <c r="FUC72" s="1193"/>
      <c r="FUD72" s="1193"/>
      <c r="FUE72" s="1193"/>
      <c r="FUF72" s="1193"/>
      <c r="FUG72" s="1193"/>
      <c r="FUH72" s="1193"/>
      <c r="FUI72" s="1193"/>
      <c r="FUJ72" s="1193"/>
      <c r="FUK72" s="1193"/>
      <c r="FUL72" s="1193"/>
      <c r="FUM72" s="1193"/>
      <c r="FUN72" s="1193"/>
      <c r="FUO72" s="1193"/>
      <c r="FUP72" s="1193"/>
      <c r="FUQ72" s="1193"/>
      <c r="FUR72" s="1193"/>
      <c r="FUS72" s="1193"/>
      <c r="FUT72" s="1193"/>
      <c r="FUU72" s="1193"/>
      <c r="FUV72" s="1193"/>
      <c r="FUW72" s="1193"/>
      <c r="FUX72" s="1193"/>
      <c r="FUY72" s="1193"/>
      <c r="FUZ72" s="1193"/>
      <c r="FVA72" s="1193"/>
      <c r="FVB72" s="1193"/>
      <c r="FVC72" s="1193"/>
      <c r="FVD72" s="1193"/>
      <c r="FVE72" s="1193"/>
      <c r="FVF72" s="1193"/>
      <c r="FVG72" s="1193"/>
      <c r="FVH72" s="1193"/>
      <c r="FVI72" s="1193"/>
      <c r="FVJ72" s="1193"/>
      <c r="FVK72" s="1193"/>
      <c r="FVL72" s="1193"/>
      <c r="FVM72" s="1193"/>
      <c r="FVN72" s="1193"/>
      <c r="FVO72" s="1193"/>
      <c r="FVP72" s="1193"/>
      <c r="FVQ72" s="1193"/>
      <c r="FVR72" s="1193"/>
      <c r="FVS72" s="1193"/>
      <c r="FVT72" s="1193"/>
      <c r="FVU72" s="1193"/>
      <c r="FVV72" s="1193"/>
      <c r="FVW72" s="1193"/>
      <c r="FVX72" s="1193"/>
      <c r="FVY72" s="1193"/>
      <c r="FVZ72" s="1193"/>
      <c r="FWA72" s="1193"/>
      <c r="FWB72" s="1193"/>
      <c r="FWC72" s="1193"/>
      <c r="FWD72" s="1193"/>
      <c r="FWE72" s="1193"/>
      <c r="FWF72" s="1193"/>
      <c r="FWG72" s="1193"/>
      <c r="FWH72" s="1193"/>
      <c r="FWI72" s="1193"/>
      <c r="FWJ72" s="1193"/>
      <c r="FWK72" s="1193"/>
      <c r="FWL72" s="1193"/>
      <c r="FWM72" s="1193"/>
      <c r="FWN72" s="1193"/>
      <c r="FWO72" s="1193"/>
      <c r="FWP72" s="1193"/>
      <c r="FWQ72" s="1193"/>
      <c r="FWR72" s="1193"/>
      <c r="FWS72" s="1193"/>
      <c r="FWT72" s="1193"/>
      <c r="FWU72" s="1193"/>
      <c r="FWV72" s="1193"/>
      <c r="FWW72" s="1193"/>
      <c r="FWX72" s="1193"/>
      <c r="FWY72" s="1193"/>
      <c r="FWZ72" s="1193"/>
      <c r="FXA72" s="1193"/>
      <c r="FXB72" s="1193"/>
      <c r="FXC72" s="1193"/>
      <c r="FXD72" s="1193"/>
      <c r="FXE72" s="1193"/>
      <c r="FXF72" s="1193"/>
      <c r="FXG72" s="1193"/>
      <c r="FXH72" s="1193"/>
      <c r="FXI72" s="1193"/>
      <c r="FXJ72" s="1193"/>
      <c r="FXK72" s="1193"/>
      <c r="FXL72" s="1193"/>
      <c r="FXM72" s="1193"/>
      <c r="FXN72" s="1193"/>
      <c r="FXO72" s="1193"/>
      <c r="FXP72" s="1193"/>
      <c r="FXQ72" s="1193"/>
      <c r="FXR72" s="1193"/>
      <c r="FXS72" s="1193"/>
      <c r="FXT72" s="1193"/>
      <c r="FXU72" s="1193"/>
      <c r="FXV72" s="1193"/>
      <c r="FXW72" s="1193"/>
      <c r="FXX72" s="1193"/>
      <c r="FXY72" s="1193"/>
      <c r="FXZ72" s="1193"/>
      <c r="FYA72" s="1193"/>
      <c r="FYB72" s="1193"/>
      <c r="FYC72" s="1193"/>
      <c r="FYD72" s="1193"/>
      <c r="FYE72" s="1193"/>
      <c r="FYF72" s="1193"/>
      <c r="FYG72" s="1193"/>
      <c r="FYH72" s="1193"/>
      <c r="FYI72" s="1193"/>
      <c r="FYJ72" s="1193"/>
      <c r="FYK72" s="1193"/>
      <c r="FYL72" s="1193"/>
      <c r="FYM72" s="1193"/>
      <c r="FYN72" s="1193"/>
      <c r="FYO72" s="1193"/>
      <c r="FYP72" s="1193"/>
      <c r="FYQ72" s="1193"/>
      <c r="FYR72" s="1193"/>
      <c r="FYS72" s="1193"/>
      <c r="FYT72" s="1193"/>
      <c r="FYU72" s="1193"/>
      <c r="FYV72" s="1193"/>
      <c r="FYW72" s="1193"/>
      <c r="FYX72" s="1193"/>
      <c r="FYY72" s="1193"/>
      <c r="FYZ72" s="1193"/>
      <c r="FZA72" s="1193"/>
      <c r="FZB72" s="1193"/>
      <c r="FZC72" s="1193"/>
      <c r="FZD72" s="1193"/>
      <c r="FZE72" s="1193"/>
      <c r="FZF72" s="1193"/>
      <c r="FZG72" s="1193"/>
      <c r="FZH72" s="1193"/>
      <c r="FZI72" s="1193"/>
      <c r="FZJ72" s="1193"/>
      <c r="FZK72" s="1193"/>
      <c r="FZL72" s="1193"/>
      <c r="FZM72" s="1193"/>
      <c r="FZN72" s="1193"/>
      <c r="FZO72" s="1193"/>
      <c r="FZP72" s="1193"/>
      <c r="FZQ72" s="1193"/>
      <c r="FZR72" s="1193"/>
      <c r="FZS72" s="1193"/>
      <c r="FZT72" s="1193"/>
      <c r="FZU72" s="1193"/>
      <c r="FZV72" s="1193"/>
      <c r="FZW72" s="1193"/>
      <c r="FZX72" s="1193"/>
      <c r="FZY72" s="1193"/>
      <c r="FZZ72" s="1193"/>
      <c r="GAA72" s="1193"/>
      <c r="GAB72" s="1193"/>
      <c r="GAC72" s="1193"/>
      <c r="GAD72" s="1193"/>
      <c r="GAE72" s="1193"/>
      <c r="GAF72" s="1193"/>
      <c r="GAG72" s="1193"/>
      <c r="GAH72" s="1193"/>
      <c r="GAI72" s="1193"/>
      <c r="GAJ72" s="1193"/>
      <c r="GAK72" s="1193"/>
      <c r="GAL72" s="1193"/>
      <c r="GAM72" s="1193"/>
      <c r="GAN72" s="1193"/>
      <c r="GAO72" s="1193"/>
      <c r="GAP72" s="1193"/>
      <c r="GAQ72" s="1193"/>
      <c r="GAR72" s="1193"/>
      <c r="GAS72" s="1193"/>
      <c r="GAT72" s="1193"/>
      <c r="GAU72" s="1193"/>
      <c r="GAV72" s="1193"/>
      <c r="GAW72" s="1193"/>
      <c r="GAX72" s="1193"/>
      <c r="GAY72" s="1193"/>
      <c r="GAZ72" s="1193"/>
      <c r="GBA72" s="1193"/>
      <c r="GBB72" s="1193"/>
      <c r="GBC72" s="1193"/>
      <c r="GBD72" s="1193"/>
      <c r="GBE72" s="1193"/>
      <c r="GBF72" s="1193"/>
      <c r="GBG72" s="1193"/>
      <c r="GBH72" s="1193"/>
      <c r="GBI72" s="1193"/>
      <c r="GBJ72" s="1193"/>
      <c r="GBK72" s="1193"/>
      <c r="GBL72" s="1193"/>
      <c r="GBM72" s="1193"/>
      <c r="GBN72" s="1193"/>
      <c r="GBO72" s="1193"/>
      <c r="GBP72" s="1193"/>
      <c r="GBQ72" s="1193"/>
      <c r="GBR72" s="1193"/>
      <c r="GBS72" s="1193"/>
      <c r="GBT72" s="1193"/>
      <c r="GBU72" s="1193"/>
      <c r="GBV72" s="1193"/>
      <c r="GBW72" s="1193"/>
      <c r="GBX72" s="1193"/>
      <c r="GBY72" s="1193"/>
      <c r="GBZ72" s="1193"/>
      <c r="GCA72" s="1193"/>
      <c r="GCB72" s="1193"/>
      <c r="GCC72" s="1193"/>
      <c r="GCD72" s="1193"/>
      <c r="GCE72" s="1193"/>
      <c r="GCF72" s="1193"/>
      <c r="GCG72" s="1193"/>
      <c r="GCH72" s="1193"/>
      <c r="GCI72" s="1193"/>
      <c r="GCJ72" s="1193"/>
      <c r="GCK72" s="1193"/>
      <c r="GCL72" s="1193"/>
      <c r="GCM72" s="1193"/>
      <c r="GCN72" s="1193"/>
      <c r="GCO72" s="1193"/>
      <c r="GCP72" s="1193"/>
      <c r="GCQ72" s="1193"/>
      <c r="GCR72" s="1193"/>
      <c r="GCS72" s="1193"/>
      <c r="GCT72" s="1193"/>
      <c r="GCU72" s="1193"/>
      <c r="GCV72" s="1193"/>
      <c r="GCW72" s="1193"/>
      <c r="GCX72" s="1193"/>
      <c r="GCY72" s="1193"/>
      <c r="GCZ72" s="1193"/>
      <c r="GDA72" s="1193"/>
      <c r="GDB72" s="1193"/>
      <c r="GDC72" s="1193"/>
      <c r="GDD72" s="1193"/>
      <c r="GDE72" s="1193"/>
      <c r="GDF72" s="1193"/>
      <c r="GDG72" s="1193"/>
      <c r="GDH72" s="1193"/>
      <c r="GDI72" s="1193"/>
      <c r="GDJ72" s="1193"/>
      <c r="GDK72" s="1193"/>
      <c r="GDL72" s="1193"/>
      <c r="GDM72" s="1193"/>
      <c r="GDN72" s="1193"/>
      <c r="GDO72" s="1193"/>
      <c r="GDP72" s="1193"/>
      <c r="GDQ72" s="1193"/>
      <c r="GDR72" s="1193"/>
      <c r="GDS72" s="1193"/>
      <c r="GDT72" s="1193"/>
      <c r="GDU72" s="1193"/>
      <c r="GDV72" s="1193"/>
      <c r="GDW72" s="1193"/>
      <c r="GDX72" s="1193"/>
      <c r="GDY72" s="1193"/>
      <c r="GDZ72" s="1193"/>
      <c r="GEA72" s="1193"/>
      <c r="GEB72" s="1193"/>
      <c r="GEC72" s="1193"/>
      <c r="GED72" s="1193"/>
      <c r="GEE72" s="1193"/>
      <c r="GEF72" s="1193"/>
      <c r="GEG72" s="1193"/>
      <c r="GEH72" s="1193"/>
      <c r="GEI72" s="1193"/>
      <c r="GEJ72" s="1193"/>
      <c r="GEK72" s="1193"/>
      <c r="GEL72" s="1193"/>
      <c r="GEM72" s="1193"/>
      <c r="GEN72" s="1193"/>
      <c r="GEO72" s="1193"/>
      <c r="GEP72" s="1193"/>
      <c r="GEQ72" s="1193"/>
      <c r="GER72" s="1193"/>
      <c r="GES72" s="1193"/>
      <c r="GET72" s="1193"/>
      <c r="GEU72" s="1193"/>
      <c r="GEV72" s="1193"/>
      <c r="GEW72" s="1193"/>
      <c r="GEX72" s="1193"/>
      <c r="GEY72" s="1193"/>
      <c r="GEZ72" s="1193"/>
      <c r="GFA72" s="1193"/>
      <c r="GFB72" s="1193"/>
      <c r="GFC72" s="1193"/>
      <c r="GFD72" s="1193"/>
      <c r="GFE72" s="1193"/>
      <c r="GFF72" s="1193"/>
      <c r="GFG72" s="1193"/>
      <c r="GFH72" s="1193"/>
      <c r="GFI72" s="1193"/>
      <c r="GFJ72" s="1193"/>
      <c r="GFK72" s="1193"/>
      <c r="GFL72" s="1193"/>
      <c r="GFM72" s="1193"/>
      <c r="GFN72" s="1193"/>
      <c r="GFO72" s="1193"/>
      <c r="GFP72" s="1193"/>
      <c r="GFQ72" s="1193"/>
      <c r="GFR72" s="1193"/>
      <c r="GFS72" s="1193"/>
      <c r="GFT72" s="1193"/>
      <c r="GFU72" s="1193"/>
      <c r="GFV72" s="1193"/>
      <c r="GFW72" s="1193"/>
      <c r="GFX72" s="1193"/>
      <c r="GFY72" s="1193"/>
      <c r="GFZ72" s="1193"/>
      <c r="GGA72" s="1193"/>
      <c r="GGB72" s="1193"/>
      <c r="GGC72" s="1193"/>
      <c r="GGD72" s="1193"/>
      <c r="GGE72" s="1193"/>
      <c r="GGF72" s="1193"/>
      <c r="GGG72" s="1193"/>
      <c r="GGH72" s="1193"/>
      <c r="GGI72" s="1193"/>
      <c r="GGJ72" s="1193"/>
      <c r="GGK72" s="1193"/>
      <c r="GGL72" s="1193"/>
      <c r="GGM72" s="1193"/>
      <c r="GGN72" s="1193"/>
      <c r="GGO72" s="1193"/>
      <c r="GGP72" s="1193"/>
      <c r="GGQ72" s="1193"/>
      <c r="GGR72" s="1193"/>
      <c r="GGS72" s="1193"/>
      <c r="GGT72" s="1193"/>
      <c r="GGU72" s="1193"/>
      <c r="GGV72" s="1193"/>
      <c r="GGW72" s="1193"/>
      <c r="GGX72" s="1193"/>
      <c r="GGY72" s="1193"/>
      <c r="GGZ72" s="1193"/>
      <c r="GHA72" s="1193"/>
      <c r="GHB72" s="1193"/>
      <c r="GHC72" s="1193"/>
      <c r="GHD72" s="1193"/>
      <c r="GHE72" s="1193"/>
      <c r="GHF72" s="1193"/>
      <c r="GHG72" s="1193"/>
      <c r="GHH72" s="1193"/>
      <c r="GHI72" s="1193"/>
      <c r="GHJ72" s="1193"/>
      <c r="GHK72" s="1193"/>
      <c r="GHL72" s="1193"/>
      <c r="GHM72" s="1193"/>
      <c r="GHN72" s="1193"/>
      <c r="GHO72" s="1193"/>
      <c r="GHP72" s="1193"/>
      <c r="GHQ72" s="1193"/>
      <c r="GHR72" s="1193"/>
      <c r="GHS72" s="1193"/>
      <c r="GHT72" s="1193"/>
      <c r="GHU72" s="1193"/>
      <c r="GHV72" s="1193"/>
      <c r="GHW72" s="1193"/>
      <c r="GHX72" s="1193"/>
      <c r="GHY72" s="1193"/>
      <c r="GHZ72" s="1193"/>
      <c r="GIA72" s="1193"/>
      <c r="GIB72" s="1193"/>
      <c r="GIC72" s="1193"/>
      <c r="GID72" s="1193"/>
      <c r="GIE72" s="1193"/>
      <c r="GIF72" s="1193"/>
      <c r="GIG72" s="1193"/>
      <c r="GIH72" s="1193"/>
      <c r="GII72" s="1193"/>
      <c r="GIJ72" s="1193"/>
      <c r="GIK72" s="1193"/>
      <c r="GIL72" s="1193"/>
      <c r="GIM72" s="1193"/>
      <c r="GIN72" s="1193"/>
      <c r="GIO72" s="1193"/>
      <c r="GIP72" s="1193"/>
      <c r="GIQ72" s="1193"/>
      <c r="GIR72" s="1193"/>
      <c r="GIS72" s="1193"/>
      <c r="GIT72" s="1193"/>
      <c r="GIU72" s="1193"/>
      <c r="GIV72" s="1193"/>
      <c r="GIW72" s="1193"/>
      <c r="GIX72" s="1193"/>
      <c r="GIY72" s="1193"/>
      <c r="GIZ72" s="1193"/>
      <c r="GJA72" s="1193"/>
      <c r="GJB72" s="1193"/>
      <c r="GJC72" s="1193"/>
      <c r="GJD72" s="1193"/>
      <c r="GJE72" s="1193"/>
      <c r="GJF72" s="1193"/>
      <c r="GJG72" s="1193"/>
      <c r="GJH72" s="1193"/>
      <c r="GJI72" s="1193"/>
      <c r="GJJ72" s="1193"/>
      <c r="GJK72" s="1193"/>
      <c r="GJL72" s="1193"/>
      <c r="GJM72" s="1193"/>
      <c r="GJN72" s="1193"/>
      <c r="GJO72" s="1193"/>
      <c r="GJP72" s="1193"/>
      <c r="GJQ72" s="1193"/>
      <c r="GJR72" s="1193"/>
      <c r="GJS72" s="1193"/>
      <c r="GJT72" s="1193"/>
      <c r="GJU72" s="1193"/>
      <c r="GJV72" s="1193"/>
      <c r="GJW72" s="1193"/>
      <c r="GJX72" s="1193"/>
      <c r="GJY72" s="1193"/>
      <c r="GJZ72" s="1193"/>
      <c r="GKA72" s="1193"/>
      <c r="GKB72" s="1193"/>
      <c r="GKC72" s="1193"/>
      <c r="GKD72" s="1193"/>
      <c r="GKE72" s="1193"/>
      <c r="GKF72" s="1193"/>
      <c r="GKG72" s="1193"/>
      <c r="GKH72" s="1193"/>
      <c r="GKI72" s="1193"/>
      <c r="GKJ72" s="1193"/>
      <c r="GKK72" s="1193"/>
      <c r="GKL72" s="1193"/>
      <c r="GKM72" s="1193"/>
      <c r="GKN72" s="1193"/>
      <c r="GKO72" s="1193"/>
      <c r="GKP72" s="1193"/>
      <c r="GKQ72" s="1193"/>
      <c r="GKR72" s="1193"/>
      <c r="GKS72" s="1193"/>
      <c r="GKT72" s="1193"/>
      <c r="GKU72" s="1193"/>
      <c r="GKV72" s="1193"/>
      <c r="GKW72" s="1193"/>
      <c r="GKX72" s="1193"/>
      <c r="GKY72" s="1193"/>
      <c r="GKZ72" s="1193"/>
      <c r="GLA72" s="1193"/>
      <c r="GLB72" s="1193"/>
      <c r="GLC72" s="1193"/>
      <c r="GLD72" s="1193"/>
      <c r="GLE72" s="1193"/>
      <c r="GLF72" s="1193"/>
      <c r="GLG72" s="1193"/>
      <c r="GLH72" s="1193"/>
      <c r="GLI72" s="1193"/>
      <c r="GLJ72" s="1193"/>
      <c r="GLK72" s="1193"/>
      <c r="GLL72" s="1193"/>
      <c r="GLM72" s="1193"/>
      <c r="GLN72" s="1193"/>
      <c r="GLO72" s="1193"/>
      <c r="GLP72" s="1193"/>
      <c r="GLQ72" s="1193"/>
      <c r="GLR72" s="1193"/>
      <c r="GLS72" s="1193"/>
      <c r="GLT72" s="1193"/>
      <c r="GLU72" s="1193"/>
      <c r="GLV72" s="1193"/>
      <c r="GLW72" s="1193"/>
      <c r="GLX72" s="1193"/>
      <c r="GLY72" s="1193"/>
      <c r="GLZ72" s="1193"/>
      <c r="GMA72" s="1193"/>
      <c r="GMB72" s="1193"/>
      <c r="GMC72" s="1193"/>
      <c r="GMD72" s="1193"/>
      <c r="GME72" s="1193"/>
      <c r="GMF72" s="1193"/>
      <c r="GMG72" s="1193"/>
      <c r="GMH72" s="1193"/>
      <c r="GMI72" s="1193"/>
      <c r="GMJ72" s="1193"/>
      <c r="GMK72" s="1193"/>
      <c r="GML72" s="1193"/>
      <c r="GMM72" s="1193"/>
      <c r="GMN72" s="1193"/>
      <c r="GMO72" s="1193"/>
      <c r="GMP72" s="1193"/>
      <c r="GMQ72" s="1193"/>
      <c r="GMR72" s="1193"/>
      <c r="GMS72" s="1193"/>
      <c r="GMT72" s="1193"/>
      <c r="GMU72" s="1193"/>
      <c r="GMV72" s="1193"/>
      <c r="GMW72" s="1193"/>
      <c r="GMX72" s="1193"/>
      <c r="GMY72" s="1193"/>
      <c r="GMZ72" s="1193"/>
      <c r="GNA72" s="1193"/>
      <c r="GNB72" s="1193"/>
      <c r="GNC72" s="1193"/>
      <c r="GND72" s="1193"/>
      <c r="GNE72" s="1193"/>
      <c r="GNF72" s="1193"/>
      <c r="GNG72" s="1193"/>
      <c r="GNH72" s="1193"/>
      <c r="GNI72" s="1193"/>
      <c r="GNJ72" s="1193"/>
      <c r="GNK72" s="1193"/>
      <c r="GNL72" s="1193"/>
      <c r="GNM72" s="1193"/>
      <c r="GNN72" s="1193"/>
      <c r="GNO72" s="1193"/>
      <c r="GNP72" s="1193"/>
      <c r="GNQ72" s="1193"/>
      <c r="GNR72" s="1193"/>
      <c r="GNS72" s="1193"/>
      <c r="GNT72" s="1193"/>
      <c r="GNU72" s="1193"/>
      <c r="GNV72" s="1193"/>
      <c r="GNW72" s="1193"/>
      <c r="GNX72" s="1193"/>
      <c r="GNY72" s="1193"/>
      <c r="GNZ72" s="1193"/>
      <c r="GOA72" s="1193"/>
      <c r="GOB72" s="1193"/>
      <c r="GOC72" s="1193"/>
      <c r="GOD72" s="1193"/>
      <c r="GOE72" s="1193"/>
      <c r="GOF72" s="1193"/>
      <c r="GOG72" s="1193"/>
      <c r="GOH72" s="1193"/>
      <c r="GOI72" s="1193"/>
      <c r="GOJ72" s="1193"/>
      <c r="GOK72" s="1193"/>
      <c r="GOL72" s="1193"/>
      <c r="GOM72" s="1193"/>
      <c r="GON72" s="1193"/>
      <c r="GOO72" s="1193"/>
      <c r="GOP72" s="1193"/>
      <c r="GOQ72" s="1193"/>
      <c r="GOR72" s="1193"/>
      <c r="GOS72" s="1193"/>
      <c r="GOT72" s="1193"/>
      <c r="GOU72" s="1193"/>
      <c r="GOV72" s="1193"/>
      <c r="GOW72" s="1193"/>
      <c r="GOX72" s="1193"/>
      <c r="GOY72" s="1193"/>
      <c r="GOZ72" s="1193"/>
      <c r="GPA72" s="1193"/>
      <c r="GPB72" s="1193"/>
      <c r="GPC72" s="1193"/>
      <c r="GPD72" s="1193"/>
      <c r="GPE72" s="1193"/>
      <c r="GPF72" s="1193"/>
      <c r="GPG72" s="1193"/>
      <c r="GPH72" s="1193"/>
      <c r="GPI72" s="1193"/>
      <c r="GPJ72" s="1193"/>
      <c r="GPK72" s="1193"/>
      <c r="GPL72" s="1193"/>
      <c r="GPM72" s="1193"/>
      <c r="GPN72" s="1193"/>
      <c r="GPO72" s="1193"/>
      <c r="GPP72" s="1193"/>
      <c r="GPQ72" s="1193"/>
      <c r="GPR72" s="1193"/>
      <c r="GPS72" s="1193"/>
      <c r="GPT72" s="1193"/>
      <c r="GPU72" s="1193"/>
      <c r="GPV72" s="1193"/>
      <c r="GPW72" s="1193"/>
      <c r="GPX72" s="1193"/>
      <c r="GPY72" s="1193"/>
      <c r="GPZ72" s="1193"/>
      <c r="GQA72" s="1193"/>
      <c r="GQB72" s="1193"/>
      <c r="GQC72" s="1193"/>
      <c r="GQD72" s="1193"/>
      <c r="GQE72" s="1193"/>
      <c r="GQF72" s="1193"/>
      <c r="GQG72" s="1193"/>
      <c r="GQH72" s="1193"/>
      <c r="GQI72" s="1193"/>
      <c r="GQJ72" s="1193"/>
      <c r="GQK72" s="1193"/>
      <c r="GQL72" s="1193"/>
      <c r="GQM72" s="1193"/>
      <c r="GQN72" s="1193"/>
      <c r="GQO72" s="1193"/>
      <c r="GQP72" s="1193"/>
      <c r="GQQ72" s="1193"/>
      <c r="GQR72" s="1193"/>
      <c r="GQS72" s="1193"/>
      <c r="GQT72" s="1193"/>
      <c r="GQU72" s="1193"/>
      <c r="GQV72" s="1193"/>
      <c r="GQW72" s="1193"/>
      <c r="GQX72" s="1193"/>
      <c r="GQY72" s="1193"/>
      <c r="GQZ72" s="1193"/>
      <c r="GRA72" s="1193"/>
      <c r="GRB72" s="1193"/>
      <c r="GRC72" s="1193"/>
      <c r="GRD72" s="1193"/>
      <c r="GRE72" s="1193"/>
      <c r="GRF72" s="1193"/>
      <c r="GRG72" s="1193"/>
      <c r="GRH72" s="1193"/>
      <c r="GRI72" s="1193"/>
      <c r="GRJ72" s="1193"/>
      <c r="GRK72" s="1193"/>
      <c r="GRL72" s="1193"/>
      <c r="GRM72" s="1193"/>
      <c r="GRN72" s="1193"/>
      <c r="GRO72" s="1193"/>
      <c r="GRP72" s="1193"/>
      <c r="GRQ72" s="1193"/>
      <c r="GRR72" s="1193"/>
      <c r="GRS72" s="1193"/>
      <c r="GRT72" s="1193"/>
      <c r="GRU72" s="1193"/>
      <c r="GRV72" s="1193"/>
      <c r="GRW72" s="1193"/>
      <c r="GRX72" s="1193"/>
      <c r="GRY72" s="1193"/>
      <c r="GRZ72" s="1193"/>
      <c r="GSA72" s="1193"/>
      <c r="GSB72" s="1193"/>
      <c r="GSC72" s="1193"/>
      <c r="GSD72" s="1193"/>
      <c r="GSE72" s="1193"/>
      <c r="GSF72" s="1193"/>
      <c r="GSG72" s="1193"/>
      <c r="GSH72" s="1193"/>
      <c r="GSI72" s="1193"/>
      <c r="GSJ72" s="1193"/>
      <c r="GSK72" s="1193"/>
      <c r="GSL72" s="1193"/>
      <c r="GSM72" s="1193"/>
      <c r="GSN72" s="1193"/>
      <c r="GSO72" s="1193"/>
      <c r="GSP72" s="1193"/>
      <c r="GSQ72" s="1193"/>
      <c r="GSR72" s="1193"/>
      <c r="GSS72" s="1193"/>
      <c r="GST72" s="1193"/>
      <c r="GSU72" s="1193"/>
      <c r="GSV72" s="1193"/>
      <c r="GSW72" s="1193"/>
      <c r="GSX72" s="1193"/>
      <c r="GSY72" s="1193"/>
      <c r="GSZ72" s="1193"/>
      <c r="GTA72" s="1193"/>
      <c r="GTB72" s="1193"/>
      <c r="GTC72" s="1193"/>
      <c r="GTD72" s="1193"/>
      <c r="GTE72" s="1193"/>
      <c r="GTF72" s="1193"/>
      <c r="GTG72" s="1193"/>
      <c r="GTH72" s="1193"/>
      <c r="GTI72" s="1193"/>
      <c r="GTJ72" s="1193"/>
      <c r="GTK72" s="1193"/>
      <c r="GTL72" s="1193"/>
      <c r="GTM72" s="1193"/>
      <c r="GTN72" s="1193"/>
      <c r="GTO72" s="1193"/>
      <c r="GTP72" s="1193"/>
      <c r="GTQ72" s="1193"/>
      <c r="GTR72" s="1193"/>
      <c r="GTS72" s="1193"/>
      <c r="GTT72" s="1193"/>
      <c r="GTU72" s="1193"/>
      <c r="GTV72" s="1193"/>
      <c r="GTW72" s="1193"/>
      <c r="GTX72" s="1193"/>
      <c r="GTY72" s="1193"/>
      <c r="GTZ72" s="1193"/>
      <c r="GUA72" s="1193"/>
      <c r="GUB72" s="1193"/>
      <c r="GUC72" s="1193"/>
      <c r="GUD72" s="1193"/>
      <c r="GUE72" s="1193"/>
      <c r="GUF72" s="1193"/>
      <c r="GUG72" s="1193"/>
      <c r="GUH72" s="1193"/>
      <c r="GUI72" s="1193"/>
      <c r="GUJ72" s="1193"/>
      <c r="GUK72" s="1193"/>
      <c r="GUL72" s="1193"/>
      <c r="GUM72" s="1193"/>
      <c r="GUN72" s="1193"/>
      <c r="GUO72" s="1193"/>
      <c r="GUP72" s="1193"/>
      <c r="GUQ72" s="1193"/>
      <c r="GUR72" s="1193"/>
      <c r="GUS72" s="1193"/>
      <c r="GUT72" s="1193"/>
      <c r="GUU72" s="1193"/>
      <c r="GUV72" s="1193"/>
      <c r="GUW72" s="1193"/>
      <c r="GUX72" s="1193"/>
      <c r="GUY72" s="1193"/>
      <c r="GUZ72" s="1193"/>
      <c r="GVA72" s="1193"/>
      <c r="GVB72" s="1193"/>
      <c r="GVC72" s="1193"/>
      <c r="GVD72" s="1193"/>
      <c r="GVE72" s="1193"/>
      <c r="GVF72" s="1193"/>
      <c r="GVG72" s="1193"/>
      <c r="GVH72" s="1193"/>
      <c r="GVI72" s="1193"/>
      <c r="GVJ72" s="1193"/>
      <c r="GVK72" s="1193"/>
      <c r="GVL72" s="1193"/>
      <c r="GVM72" s="1193"/>
      <c r="GVN72" s="1193"/>
      <c r="GVO72" s="1193"/>
      <c r="GVP72" s="1193"/>
      <c r="GVQ72" s="1193"/>
      <c r="GVR72" s="1193"/>
      <c r="GVS72" s="1193"/>
      <c r="GVT72" s="1193"/>
      <c r="GVU72" s="1193"/>
      <c r="GVV72" s="1193"/>
      <c r="GVW72" s="1193"/>
      <c r="GVX72" s="1193"/>
      <c r="GVY72" s="1193"/>
      <c r="GVZ72" s="1193"/>
      <c r="GWA72" s="1193"/>
      <c r="GWB72" s="1193"/>
      <c r="GWC72" s="1193"/>
      <c r="GWD72" s="1193"/>
      <c r="GWE72" s="1193"/>
      <c r="GWF72" s="1193"/>
      <c r="GWG72" s="1193"/>
      <c r="GWH72" s="1193"/>
      <c r="GWI72" s="1193"/>
      <c r="GWJ72" s="1193"/>
      <c r="GWK72" s="1193"/>
      <c r="GWL72" s="1193"/>
      <c r="GWM72" s="1193"/>
      <c r="GWN72" s="1193"/>
      <c r="GWO72" s="1193"/>
      <c r="GWP72" s="1193"/>
      <c r="GWQ72" s="1193"/>
      <c r="GWR72" s="1193"/>
      <c r="GWS72" s="1193"/>
      <c r="GWT72" s="1193"/>
      <c r="GWU72" s="1193"/>
      <c r="GWV72" s="1193"/>
      <c r="GWW72" s="1193"/>
      <c r="GWX72" s="1193"/>
      <c r="GWY72" s="1193"/>
      <c r="GWZ72" s="1193"/>
      <c r="GXA72" s="1193"/>
      <c r="GXB72" s="1193"/>
      <c r="GXC72" s="1193"/>
      <c r="GXD72" s="1193"/>
      <c r="GXE72" s="1193"/>
      <c r="GXF72" s="1193"/>
      <c r="GXG72" s="1193"/>
      <c r="GXH72" s="1193"/>
      <c r="GXI72" s="1193"/>
      <c r="GXJ72" s="1193"/>
      <c r="GXK72" s="1193"/>
      <c r="GXL72" s="1193"/>
      <c r="GXM72" s="1193"/>
      <c r="GXN72" s="1193"/>
      <c r="GXO72" s="1193"/>
      <c r="GXP72" s="1193"/>
      <c r="GXQ72" s="1193"/>
      <c r="GXR72" s="1193"/>
      <c r="GXS72" s="1193"/>
      <c r="GXT72" s="1193"/>
      <c r="GXU72" s="1193"/>
      <c r="GXV72" s="1193"/>
      <c r="GXW72" s="1193"/>
      <c r="GXX72" s="1193"/>
      <c r="GXY72" s="1193"/>
      <c r="GXZ72" s="1193"/>
      <c r="GYA72" s="1193"/>
      <c r="GYB72" s="1193"/>
      <c r="GYC72" s="1193"/>
      <c r="GYD72" s="1193"/>
      <c r="GYE72" s="1193"/>
      <c r="GYF72" s="1193"/>
      <c r="GYG72" s="1193"/>
      <c r="GYH72" s="1193"/>
      <c r="GYI72" s="1193"/>
      <c r="GYJ72" s="1193"/>
      <c r="GYK72" s="1193"/>
      <c r="GYL72" s="1193"/>
      <c r="GYM72" s="1193"/>
      <c r="GYN72" s="1193"/>
      <c r="GYO72" s="1193"/>
      <c r="GYP72" s="1193"/>
      <c r="GYQ72" s="1193"/>
      <c r="GYR72" s="1193"/>
      <c r="GYS72" s="1193"/>
      <c r="GYT72" s="1193"/>
      <c r="GYU72" s="1193"/>
      <c r="GYV72" s="1193"/>
      <c r="GYW72" s="1193"/>
      <c r="GYX72" s="1193"/>
      <c r="GYY72" s="1193"/>
      <c r="GYZ72" s="1193"/>
      <c r="GZA72" s="1193"/>
      <c r="GZB72" s="1193"/>
      <c r="GZC72" s="1193"/>
      <c r="GZD72" s="1193"/>
      <c r="GZE72" s="1193"/>
      <c r="GZF72" s="1193"/>
      <c r="GZG72" s="1193"/>
      <c r="GZH72" s="1193"/>
      <c r="GZI72" s="1193"/>
      <c r="GZJ72" s="1193"/>
      <c r="GZK72" s="1193"/>
      <c r="GZL72" s="1193"/>
      <c r="GZM72" s="1193"/>
      <c r="GZN72" s="1193"/>
      <c r="GZO72" s="1193"/>
      <c r="GZP72" s="1193"/>
      <c r="GZQ72" s="1193"/>
      <c r="GZR72" s="1193"/>
      <c r="GZS72" s="1193"/>
      <c r="GZT72" s="1193"/>
      <c r="GZU72" s="1193"/>
      <c r="GZV72" s="1193"/>
      <c r="GZW72" s="1193"/>
      <c r="GZX72" s="1193"/>
      <c r="GZY72" s="1193"/>
      <c r="GZZ72" s="1193"/>
      <c r="HAA72" s="1193"/>
      <c r="HAB72" s="1193"/>
      <c r="HAC72" s="1193"/>
      <c r="HAD72" s="1193"/>
      <c r="HAE72" s="1193"/>
      <c r="HAF72" s="1193"/>
      <c r="HAG72" s="1193"/>
      <c r="HAH72" s="1193"/>
      <c r="HAI72" s="1193"/>
      <c r="HAJ72" s="1193"/>
      <c r="HAK72" s="1193"/>
      <c r="HAL72" s="1193"/>
      <c r="HAM72" s="1193"/>
      <c r="HAN72" s="1193"/>
      <c r="HAO72" s="1193"/>
      <c r="HAP72" s="1193"/>
      <c r="HAQ72" s="1193"/>
      <c r="HAR72" s="1193"/>
      <c r="HAS72" s="1193"/>
      <c r="HAT72" s="1193"/>
      <c r="HAU72" s="1193"/>
      <c r="HAV72" s="1193"/>
      <c r="HAW72" s="1193"/>
      <c r="HAX72" s="1193"/>
      <c r="HAY72" s="1193"/>
      <c r="HAZ72" s="1193"/>
      <c r="HBA72" s="1193"/>
      <c r="HBB72" s="1193"/>
      <c r="HBC72" s="1193"/>
      <c r="HBD72" s="1193"/>
      <c r="HBE72" s="1193"/>
      <c r="HBF72" s="1193"/>
      <c r="HBG72" s="1193"/>
      <c r="HBH72" s="1193"/>
      <c r="HBI72" s="1193"/>
      <c r="HBJ72" s="1193"/>
      <c r="HBK72" s="1193"/>
      <c r="HBL72" s="1193"/>
      <c r="HBM72" s="1193"/>
      <c r="HBN72" s="1193"/>
      <c r="HBO72" s="1193"/>
      <c r="HBP72" s="1193"/>
      <c r="HBQ72" s="1193"/>
      <c r="HBR72" s="1193"/>
      <c r="HBS72" s="1193"/>
      <c r="HBT72" s="1193"/>
      <c r="HBU72" s="1193"/>
      <c r="HBV72" s="1193"/>
      <c r="HBW72" s="1193"/>
      <c r="HBX72" s="1193"/>
      <c r="HBY72" s="1193"/>
      <c r="HBZ72" s="1193"/>
      <c r="HCA72" s="1193"/>
      <c r="HCB72" s="1193"/>
      <c r="HCC72" s="1193"/>
      <c r="HCD72" s="1193"/>
      <c r="HCE72" s="1193"/>
      <c r="HCF72" s="1193"/>
      <c r="HCG72" s="1193"/>
      <c r="HCH72" s="1193"/>
      <c r="HCI72" s="1193"/>
      <c r="HCJ72" s="1193"/>
      <c r="HCK72" s="1193"/>
      <c r="HCL72" s="1193"/>
      <c r="HCM72" s="1193"/>
      <c r="HCN72" s="1193"/>
      <c r="HCO72" s="1193"/>
      <c r="HCP72" s="1193"/>
      <c r="HCQ72" s="1193"/>
      <c r="HCR72" s="1193"/>
      <c r="HCS72" s="1193"/>
      <c r="HCT72" s="1193"/>
      <c r="HCU72" s="1193"/>
      <c r="HCV72" s="1193"/>
      <c r="HCW72" s="1193"/>
      <c r="HCX72" s="1193"/>
      <c r="HCY72" s="1193"/>
      <c r="HCZ72" s="1193"/>
      <c r="HDA72" s="1193"/>
      <c r="HDB72" s="1193"/>
      <c r="HDC72" s="1193"/>
      <c r="HDD72" s="1193"/>
      <c r="HDE72" s="1193"/>
      <c r="HDF72" s="1193"/>
      <c r="HDG72" s="1193"/>
      <c r="HDH72" s="1193"/>
      <c r="HDI72" s="1193"/>
      <c r="HDJ72" s="1193"/>
      <c r="HDK72" s="1193"/>
      <c r="HDL72" s="1193"/>
      <c r="HDM72" s="1193"/>
      <c r="HDN72" s="1193"/>
      <c r="HDO72" s="1193"/>
      <c r="HDP72" s="1193"/>
      <c r="HDQ72" s="1193"/>
      <c r="HDR72" s="1193"/>
      <c r="HDS72" s="1193"/>
      <c r="HDT72" s="1193"/>
      <c r="HDU72" s="1193"/>
      <c r="HDV72" s="1193"/>
      <c r="HDW72" s="1193"/>
      <c r="HDX72" s="1193"/>
      <c r="HDY72" s="1193"/>
      <c r="HDZ72" s="1193"/>
      <c r="HEA72" s="1193"/>
      <c r="HEB72" s="1193"/>
      <c r="HEC72" s="1193"/>
      <c r="HED72" s="1193"/>
      <c r="HEE72" s="1193"/>
      <c r="HEF72" s="1193"/>
      <c r="HEG72" s="1193"/>
      <c r="HEH72" s="1193"/>
      <c r="HEI72" s="1193"/>
      <c r="HEJ72" s="1193"/>
      <c r="HEK72" s="1193"/>
      <c r="HEL72" s="1193"/>
      <c r="HEM72" s="1193"/>
      <c r="HEN72" s="1193"/>
      <c r="HEO72" s="1193"/>
      <c r="HEP72" s="1193"/>
      <c r="HEQ72" s="1193"/>
      <c r="HER72" s="1193"/>
      <c r="HES72" s="1193"/>
      <c r="HET72" s="1193"/>
      <c r="HEU72" s="1193"/>
      <c r="HEV72" s="1193"/>
      <c r="HEW72" s="1193"/>
      <c r="HEX72" s="1193"/>
      <c r="HEY72" s="1193"/>
      <c r="HEZ72" s="1193"/>
      <c r="HFA72" s="1193"/>
      <c r="HFB72" s="1193"/>
      <c r="HFC72" s="1193"/>
      <c r="HFD72" s="1193"/>
      <c r="HFE72" s="1193"/>
      <c r="HFF72" s="1193"/>
      <c r="HFG72" s="1193"/>
      <c r="HFH72" s="1193"/>
      <c r="HFI72" s="1193"/>
      <c r="HFJ72" s="1193"/>
      <c r="HFK72" s="1193"/>
      <c r="HFL72" s="1193"/>
      <c r="HFM72" s="1193"/>
      <c r="HFN72" s="1193"/>
      <c r="HFO72" s="1193"/>
      <c r="HFP72" s="1193"/>
      <c r="HFQ72" s="1193"/>
      <c r="HFR72" s="1193"/>
      <c r="HFS72" s="1193"/>
      <c r="HFT72" s="1193"/>
      <c r="HFU72" s="1193"/>
      <c r="HFV72" s="1193"/>
      <c r="HFW72" s="1193"/>
      <c r="HFX72" s="1193"/>
      <c r="HFY72" s="1193"/>
      <c r="HFZ72" s="1193"/>
      <c r="HGA72" s="1193"/>
      <c r="HGB72" s="1193"/>
      <c r="HGC72" s="1193"/>
      <c r="HGD72" s="1193"/>
      <c r="HGE72" s="1193"/>
      <c r="HGF72" s="1193"/>
      <c r="HGG72" s="1193"/>
      <c r="HGH72" s="1193"/>
      <c r="HGI72" s="1193"/>
      <c r="HGJ72" s="1193"/>
      <c r="HGK72" s="1193"/>
      <c r="HGL72" s="1193"/>
      <c r="HGM72" s="1193"/>
      <c r="HGN72" s="1193"/>
      <c r="HGO72" s="1193"/>
      <c r="HGP72" s="1193"/>
      <c r="HGQ72" s="1193"/>
      <c r="HGR72" s="1193"/>
      <c r="HGS72" s="1193"/>
      <c r="HGT72" s="1193"/>
      <c r="HGU72" s="1193"/>
      <c r="HGV72" s="1193"/>
      <c r="HGW72" s="1193"/>
      <c r="HGX72" s="1193"/>
      <c r="HGY72" s="1193"/>
      <c r="HGZ72" s="1193"/>
      <c r="HHA72" s="1193"/>
      <c r="HHB72" s="1193"/>
      <c r="HHC72" s="1193"/>
      <c r="HHD72" s="1193"/>
      <c r="HHE72" s="1193"/>
      <c r="HHF72" s="1193"/>
      <c r="HHG72" s="1193"/>
      <c r="HHH72" s="1193"/>
      <c r="HHI72" s="1193"/>
      <c r="HHJ72" s="1193"/>
      <c r="HHK72" s="1193"/>
      <c r="HHL72" s="1193"/>
      <c r="HHM72" s="1193"/>
      <c r="HHN72" s="1193"/>
      <c r="HHO72" s="1193"/>
      <c r="HHP72" s="1193"/>
      <c r="HHQ72" s="1193"/>
      <c r="HHR72" s="1193"/>
      <c r="HHS72" s="1193"/>
      <c r="HHT72" s="1193"/>
      <c r="HHU72" s="1193"/>
      <c r="HHV72" s="1193"/>
      <c r="HHW72" s="1193"/>
      <c r="HHX72" s="1193"/>
      <c r="HHY72" s="1193"/>
      <c r="HHZ72" s="1193"/>
      <c r="HIA72" s="1193"/>
      <c r="HIB72" s="1193"/>
      <c r="HIC72" s="1193"/>
      <c r="HID72" s="1193"/>
      <c r="HIE72" s="1193"/>
      <c r="HIF72" s="1193"/>
      <c r="HIG72" s="1193"/>
      <c r="HIH72" s="1193"/>
      <c r="HII72" s="1193"/>
      <c r="HIJ72" s="1193"/>
      <c r="HIK72" s="1193"/>
      <c r="HIL72" s="1193"/>
      <c r="HIM72" s="1193"/>
      <c r="HIN72" s="1193"/>
      <c r="HIO72" s="1193"/>
      <c r="HIP72" s="1193"/>
      <c r="HIQ72" s="1193"/>
      <c r="HIR72" s="1193"/>
      <c r="HIS72" s="1193"/>
      <c r="HIT72" s="1193"/>
      <c r="HIU72" s="1193"/>
      <c r="HIV72" s="1193"/>
      <c r="HIW72" s="1193"/>
      <c r="HIX72" s="1193"/>
      <c r="HIY72" s="1193"/>
      <c r="HIZ72" s="1193"/>
      <c r="HJA72" s="1193"/>
      <c r="HJB72" s="1193"/>
      <c r="HJC72" s="1193"/>
      <c r="HJD72" s="1193"/>
      <c r="HJE72" s="1193"/>
      <c r="HJF72" s="1193"/>
      <c r="HJG72" s="1193"/>
      <c r="HJH72" s="1193"/>
      <c r="HJI72" s="1193"/>
      <c r="HJJ72" s="1193"/>
      <c r="HJK72" s="1193"/>
      <c r="HJL72" s="1193"/>
      <c r="HJM72" s="1193"/>
      <c r="HJN72" s="1193"/>
      <c r="HJO72" s="1193"/>
      <c r="HJP72" s="1193"/>
      <c r="HJQ72" s="1193"/>
      <c r="HJR72" s="1193"/>
      <c r="HJS72" s="1193"/>
      <c r="HJT72" s="1193"/>
      <c r="HJU72" s="1193"/>
      <c r="HJV72" s="1193"/>
      <c r="HJW72" s="1193"/>
      <c r="HJX72" s="1193"/>
      <c r="HJY72" s="1193"/>
      <c r="HJZ72" s="1193"/>
      <c r="HKA72" s="1193"/>
      <c r="HKB72" s="1193"/>
      <c r="HKC72" s="1193"/>
      <c r="HKD72" s="1193"/>
      <c r="HKE72" s="1193"/>
      <c r="HKF72" s="1193"/>
      <c r="HKG72" s="1193"/>
      <c r="HKH72" s="1193"/>
      <c r="HKI72" s="1193"/>
      <c r="HKJ72" s="1193"/>
      <c r="HKK72" s="1193"/>
      <c r="HKL72" s="1193"/>
      <c r="HKM72" s="1193"/>
      <c r="HKN72" s="1193"/>
      <c r="HKO72" s="1193"/>
      <c r="HKP72" s="1193"/>
      <c r="HKQ72" s="1193"/>
      <c r="HKR72" s="1193"/>
      <c r="HKS72" s="1193"/>
      <c r="HKT72" s="1193"/>
      <c r="HKU72" s="1193"/>
      <c r="HKV72" s="1193"/>
      <c r="HKW72" s="1193"/>
      <c r="HKX72" s="1193"/>
      <c r="HKY72" s="1193"/>
      <c r="HKZ72" s="1193"/>
      <c r="HLA72" s="1193"/>
      <c r="HLB72" s="1193"/>
      <c r="HLC72" s="1193"/>
      <c r="HLD72" s="1193"/>
      <c r="HLE72" s="1193"/>
      <c r="HLF72" s="1193"/>
      <c r="HLG72" s="1193"/>
      <c r="HLH72" s="1193"/>
      <c r="HLI72" s="1193"/>
      <c r="HLJ72" s="1193"/>
      <c r="HLK72" s="1193"/>
      <c r="HLL72" s="1193"/>
      <c r="HLM72" s="1193"/>
      <c r="HLN72" s="1193"/>
      <c r="HLO72" s="1193"/>
      <c r="HLP72" s="1193"/>
      <c r="HLQ72" s="1193"/>
      <c r="HLR72" s="1193"/>
      <c r="HLS72" s="1193"/>
      <c r="HLT72" s="1193"/>
      <c r="HLU72" s="1193"/>
      <c r="HLV72" s="1193"/>
      <c r="HLW72" s="1193"/>
      <c r="HLX72" s="1193"/>
      <c r="HLY72" s="1193"/>
      <c r="HLZ72" s="1193"/>
      <c r="HMA72" s="1193"/>
      <c r="HMB72" s="1193"/>
      <c r="HMC72" s="1193"/>
      <c r="HMD72" s="1193"/>
      <c r="HME72" s="1193"/>
      <c r="HMF72" s="1193"/>
      <c r="HMG72" s="1193"/>
      <c r="HMH72" s="1193"/>
      <c r="HMI72" s="1193"/>
      <c r="HMJ72" s="1193"/>
      <c r="HMK72" s="1193"/>
      <c r="HML72" s="1193"/>
      <c r="HMM72" s="1193"/>
      <c r="HMN72" s="1193"/>
      <c r="HMO72" s="1193"/>
      <c r="HMP72" s="1193"/>
      <c r="HMQ72" s="1193"/>
      <c r="HMR72" s="1193"/>
      <c r="HMS72" s="1193"/>
      <c r="HMT72" s="1193"/>
      <c r="HMU72" s="1193"/>
      <c r="HMV72" s="1193"/>
      <c r="HMW72" s="1193"/>
      <c r="HMX72" s="1193"/>
      <c r="HMY72" s="1193"/>
      <c r="HMZ72" s="1193"/>
      <c r="HNA72" s="1193"/>
      <c r="HNB72" s="1193"/>
      <c r="HNC72" s="1193"/>
      <c r="HND72" s="1193"/>
      <c r="HNE72" s="1193"/>
      <c r="HNF72" s="1193"/>
      <c r="HNG72" s="1193"/>
      <c r="HNH72" s="1193"/>
      <c r="HNI72" s="1193"/>
      <c r="HNJ72" s="1193"/>
      <c r="HNK72" s="1193"/>
      <c r="HNL72" s="1193"/>
      <c r="HNM72" s="1193"/>
      <c r="HNN72" s="1193"/>
      <c r="HNO72" s="1193"/>
      <c r="HNP72" s="1193"/>
      <c r="HNQ72" s="1193"/>
      <c r="HNR72" s="1193"/>
      <c r="HNS72" s="1193"/>
      <c r="HNT72" s="1193"/>
      <c r="HNU72" s="1193"/>
      <c r="HNV72" s="1193"/>
      <c r="HNW72" s="1193"/>
      <c r="HNX72" s="1193"/>
      <c r="HNY72" s="1193"/>
      <c r="HNZ72" s="1193"/>
      <c r="HOA72" s="1193"/>
      <c r="HOB72" s="1193"/>
      <c r="HOC72" s="1193"/>
      <c r="HOD72" s="1193"/>
      <c r="HOE72" s="1193"/>
      <c r="HOF72" s="1193"/>
      <c r="HOG72" s="1193"/>
      <c r="HOH72" s="1193"/>
      <c r="HOI72" s="1193"/>
      <c r="HOJ72" s="1193"/>
      <c r="HOK72" s="1193"/>
      <c r="HOL72" s="1193"/>
      <c r="HOM72" s="1193"/>
      <c r="HON72" s="1193"/>
      <c r="HOO72" s="1193"/>
      <c r="HOP72" s="1193"/>
      <c r="HOQ72" s="1193"/>
      <c r="HOR72" s="1193"/>
      <c r="HOS72" s="1193"/>
      <c r="HOT72" s="1193"/>
      <c r="HOU72" s="1193"/>
      <c r="HOV72" s="1193"/>
      <c r="HOW72" s="1193"/>
      <c r="HOX72" s="1193"/>
      <c r="HOY72" s="1193"/>
      <c r="HOZ72" s="1193"/>
      <c r="HPA72" s="1193"/>
      <c r="HPB72" s="1193"/>
      <c r="HPC72" s="1193"/>
      <c r="HPD72" s="1193"/>
      <c r="HPE72" s="1193"/>
      <c r="HPF72" s="1193"/>
      <c r="HPG72" s="1193"/>
      <c r="HPH72" s="1193"/>
      <c r="HPI72" s="1193"/>
      <c r="HPJ72" s="1193"/>
      <c r="HPK72" s="1193"/>
      <c r="HPL72" s="1193"/>
      <c r="HPM72" s="1193"/>
      <c r="HPN72" s="1193"/>
      <c r="HPO72" s="1193"/>
      <c r="HPP72" s="1193"/>
      <c r="HPQ72" s="1193"/>
      <c r="HPR72" s="1193"/>
      <c r="HPS72" s="1193"/>
      <c r="HPT72" s="1193"/>
      <c r="HPU72" s="1193"/>
      <c r="HPV72" s="1193"/>
      <c r="HPW72" s="1193"/>
      <c r="HPX72" s="1193"/>
      <c r="HPY72" s="1193"/>
      <c r="HPZ72" s="1193"/>
      <c r="HQA72" s="1193"/>
      <c r="HQB72" s="1193"/>
      <c r="HQC72" s="1193"/>
      <c r="HQD72" s="1193"/>
      <c r="HQE72" s="1193"/>
      <c r="HQF72" s="1193"/>
      <c r="HQG72" s="1193"/>
      <c r="HQH72" s="1193"/>
      <c r="HQI72" s="1193"/>
      <c r="HQJ72" s="1193"/>
      <c r="HQK72" s="1193"/>
      <c r="HQL72" s="1193"/>
      <c r="HQM72" s="1193"/>
      <c r="HQN72" s="1193"/>
      <c r="HQO72" s="1193"/>
      <c r="HQP72" s="1193"/>
      <c r="HQQ72" s="1193"/>
      <c r="HQR72" s="1193"/>
      <c r="HQS72" s="1193"/>
      <c r="HQT72" s="1193"/>
      <c r="HQU72" s="1193"/>
      <c r="HQV72" s="1193"/>
      <c r="HQW72" s="1193"/>
      <c r="HQX72" s="1193"/>
      <c r="HQY72" s="1193"/>
      <c r="HQZ72" s="1193"/>
      <c r="HRA72" s="1193"/>
      <c r="HRB72" s="1193"/>
      <c r="HRC72" s="1193"/>
      <c r="HRD72" s="1193"/>
      <c r="HRE72" s="1193"/>
      <c r="HRF72" s="1193"/>
      <c r="HRG72" s="1193"/>
      <c r="HRH72" s="1193"/>
      <c r="HRI72" s="1193"/>
      <c r="HRJ72" s="1193"/>
      <c r="HRK72" s="1193"/>
      <c r="HRL72" s="1193"/>
      <c r="HRM72" s="1193"/>
      <c r="HRN72" s="1193"/>
      <c r="HRO72" s="1193"/>
      <c r="HRP72" s="1193"/>
      <c r="HRQ72" s="1193"/>
      <c r="HRR72" s="1193"/>
      <c r="HRS72" s="1193"/>
      <c r="HRT72" s="1193"/>
      <c r="HRU72" s="1193"/>
      <c r="HRV72" s="1193"/>
      <c r="HRW72" s="1193"/>
      <c r="HRX72" s="1193"/>
      <c r="HRY72" s="1193"/>
      <c r="HRZ72" s="1193"/>
      <c r="HSA72" s="1193"/>
      <c r="HSB72" s="1193"/>
      <c r="HSC72" s="1193"/>
      <c r="HSD72" s="1193"/>
      <c r="HSE72" s="1193"/>
      <c r="HSF72" s="1193"/>
      <c r="HSG72" s="1193"/>
      <c r="HSH72" s="1193"/>
      <c r="HSI72" s="1193"/>
      <c r="HSJ72" s="1193"/>
      <c r="HSK72" s="1193"/>
      <c r="HSL72" s="1193"/>
      <c r="HSM72" s="1193"/>
      <c r="HSN72" s="1193"/>
      <c r="HSO72" s="1193"/>
      <c r="HSP72" s="1193"/>
      <c r="HSQ72" s="1193"/>
      <c r="HSR72" s="1193"/>
      <c r="HSS72" s="1193"/>
      <c r="HST72" s="1193"/>
      <c r="HSU72" s="1193"/>
      <c r="HSV72" s="1193"/>
      <c r="HSW72" s="1193"/>
      <c r="HSX72" s="1193"/>
      <c r="HSY72" s="1193"/>
      <c r="HSZ72" s="1193"/>
      <c r="HTA72" s="1193"/>
      <c r="HTB72" s="1193"/>
      <c r="HTC72" s="1193"/>
      <c r="HTD72" s="1193"/>
      <c r="HTE72" s="1193"/>
      <c r="HTF72" s="1193"/>
      <c r="HTG72" s="1193"/>
      <c r="HTH72" s="1193"/>
      <c r="HTI72" s="1193"/>
      <c r="HTJ72" s="1193"/>
      <c r="HTK72" s="1193"/>
      <c r="HTL72" s="1193"/>
      <c r="HTM72" s="1193"/>
      <c r="HTN72" s="1193"/>
      <c r="HTO72" s="1193"/>
      <c r="HTP72" s="1193"/>
      <c r="HTQ72" s="1193"/>
      <c r="HTR72" s="1193"/>
      <c r="HTS72" s="1193"/>
      <c r="HTT72" s="1193"/>
      <c r="HTU72" s="1193"/>
      <c r="HTV72" s="1193"/>
      <c r="HTW72" s="1193"/>
      <c r="HTX72" s="1193"/>
      <c r="HTY72" s="1193"/>
      <c r="HTZ72" s="1193"/>
      <c r="HUA72" s="1193"/>
      <c r="HUB72" s="1193"/>
      <c r="HUC72" s="1193"/>
      <c r="HUD72" s="1193"/>
      <c r="HUE72" s="1193"/>
      <c r="HUF72" s="1193"/>
      <c r="HUG72" s="1193"/>
      <c r="HUH72" s="1193"/>
      <c r="HUI72" s="1193"/>
      <c r="HUJ72" s="1193"/>
      <c r="HUK72" s="1193"/>
      <c r="HUL72" s="1193"/>
      <c r="HUM72" s="1193"/>
      <c r="HUN72" s="1193"/>
      <c r="HUO72" s="1193"/>
      <c r="HUP72" s="1193"/>
      <c r="HUQ72" s="1193"/>
      <c r="HUR72" s="1193"/>
      <c r="HUS72" s="1193"/>
      <c r="HUT72" s="1193"/>
      <c r="HUU72" s="1193"/>
      <c r="HUV72" s="1193"/>
      <c r="HUW72" s="1193"/>
      <c r="HUX72" s="1193"/>
      <c r="HUY72" s="1193"/>
      <c r="HUZ72" s="1193"/>
      <c r="HVA72" s="1193"/>
      <c r="HVB72" s="1193"/>
      <c r="HVC72" s="1193"/>
      <c r="HVD72" s="1193"/>
      <c r="HVE72" s="1193"/>
      <c r="HVF72" s="1193"/>
      <c r="HVG72" s="1193"/>
      <c r="HVH72" s="1193"/>
      <c r="HVI72" s="1193"/>
      <c r="HVJ72" s="1193"/>
      <c r="HVK72" s="1193"/>
      <c r="HVL72" s="1193"/>
      <c r="HVM72" s="1193"/>
      <c r="HVN72" s="1193"/>
      <c r="HVO72" s="1193"/>
      <c r="HVP72" s="1193"/>
      <c r="HVQ72" s="1193"/>
      <c r="HVR72" s="1193"/>
      <c r="HVS72" s="1193"/>
      <c r="HVT72" s="1193"/>
      <c r="HVU72" s="1193"/>
      <c r="HVV72" s="1193"/>
      <c r="HVW72" s="1193"/>
      <c r="HVX72" s="1193"/>
      <c r="HVY72" s="1193"/>
      <c r="HVZ72" s="1193"/>
      <c r="HWA72" s="1193"/>
      <c r="HWB72" s="1193"/>
      <c r="HWC72" s="1193"/>
      <c r="HWD72" s="1193"/>
      <c r="HWE72" s="1193"/>
      <c r="HWF72" s="1193"/>
      <c r="HWG72" s="1193"/>
      <c r="HWH72" s="1193"/>
      <c r="HWI72" s="1193"/>
      <c r="HWJ72" s="1193"/>
      <c r="HWK72" s="1193"/>
      <c r="HWL72" s="1193"/>
      <c r="HWM72" s="1193"/>
      <c r="HWN72" s="1193"/>
      <c r="HWO72" s="1193"/>
      <c r="HWP72" s="1193"/>
      <c r="HWQ72" s="1193"/>
      <c r="HWR72" s="1193"/>
      <c r="HWS72" s="1193"/>
      <c r="HWT72" s="1193"/>
      <c r="HWU72" s="1193"/>
      <c r="HWV72" s="1193"/>
      <c r="HWW72" s="1193"/>
      <c r="HWX72" s="1193"/>
      <c r="HWY72" s="1193"/>
      <c r="HWZ72" s="1193"/>
      <c r="HXA72" s="1193"/>
      <c r="HXB72" s="1193"/>
      <c r="HXC72" s="1193"/>
      <c r="HXD72" s="1193"/>
      <c r="HXE72" s="1193"/>
      <c r="HXF72" s="1193"/>
      <c r="HXG72" s="1193"/>
      <c r="HXH72" s="1193"/>
      <c r="HXI72" s="1193"/>
      <c r="HXJ72" s="1193"/>
      <c r="HXK72" s="1193"/>
      <c r="HXL72" s="1193"/>
      <c r="HXM72" s="1193"/>
      <c r="HXN72" s="1193"/>
      <c r="HXO72" s="1193"/>
      <c r="HXP72" s="1193"/>
      <c r="HXQ72" s="1193"/>
      <c r="HXR72" s="1193"/>
      <c r="HXS72" s="1193"/>
      <c r="HXT72" s="1193"/>
      <c r="HXU72" s="1193"/>
      <c r="HXV72" s="1193"/>
      <c r="HXW72" s="1193"/>
      <c r="HXX72" s="1193"/>
      <c r="HXY72" s="1193"/>
      <c r="HXZ72" s="1193"/>
      <c r="HYA72" s="1193"/>
      <c r="HYB72" s="1193"/>
      <c r="HYC72" s="1193"/>
      <c r="HYD72" s="1193"/>
      <c r="HYE72" s="1193"/>
      <c r="HYF72" s="1193"/>
      <c r="HYG72" s="1193"/>
      <c r="HYH72" s="1193"/>
      <c r="HYI72" s="1193"/>
      <c r="HYJ72" s="1193"/>
      <c r="HYK72" s="1193"/>
      <c r="HYL72" s="1193"/>
      <c r="HYM72" s="1193"/>
      <c r="HYN72" s="1193"/>
      <c r="HYO72" s="1193"/>
      <c r="HYP72" s="1193"/>
      <c r="HYQ72" s="1193"/>
      <c r="HYR72" s="1193"/>
      <c r="HYS72" s="1193"/>
      <c r="HYT72" s="1193"/>
      <c r="HYU72" s="1193"/>
      <c r="HYV72" s="1193"/>
      <c r="HYW72" s="1193"/>
      <c r="HYX72" s="1193"/>
      <c r="HYY72" s="1193"/>
      <c r="HYZ72" s="1193"/>
      <c r="HZA72" s="1193"/>
      <c r="HZB72" s="1193"/>
      <c r="HZC72" s="1193"/>
      <c r="HZD72" s="1193"/>
      <c r="HZE72" s="1193"/>
      <c r="HZF72" s="1193"/>
      <c r="HZG72" s="1193"/>
      <c r="HZH72" s="1193"/>
      <c r="HZI72" s="1193"/>
      <c r="HZJ72" s="1193"/>
      <c r="HZK72" s="1193"/>
      <c r="HZL72" s="1193"/>
      <c r="HZM72" s="1193"/>
      <c r="HZN72" s="1193"/>
      <c r="HZO72" s="1193"/>
      <c r="HZP72" s="1193"/>
      <c r="HZQ72" s="1193"/>
      <c r="HZR72" s="1193"/>
      <c r="HZS72" s="1193"/>
      <c r="HZT72" s="1193"/>
      <c r="HZU72" s="1193"/>
      <c r="HZV72" s="1193"/>
      <c r="HZW72" s="1193"/>
      <c r="HZX72" s="1193"/>
      <c r="HZY72" s="1193"/>
      <c r="HZZ72" s="1193"/>
      <c r="IAA72" s="1193"/>
      <c r="IAB72" s="1193"/>
      <c r="IAC72" s="1193"/>
      <c r="IAD72" s="1193"/>
      <c r="IAE72" s="1193"/>
      <c r="IAF72" s="1193"/>
      <c r="IAG72" s="1193"/>
      <c r="IAH72" s="1193"/>
      <c r="IAI72" s="1193"/>
      <c r="IAJ72" s="1193"/>
      <c r="IAK72" s="1193"/>
      <c r="IAL72" s="1193"/>
      <c r="IAM72" s="1193"/>
      <c r="IAN72" s="1193"/>
      <c r="IAO72" s="1193"/>
      <c r="IAP72" s="1193"/>
      <c r="IAQ72" s="1193"/>
      <c r="IAR72" s="1193"/>
      <c r="IAS72" s="1193"/>
      <c r="IAT72" s="1193"/>
      <c r="IAU72" s="1193"/>
      <c r="IAV72" s="1193"/>
      <c r="IAW72" s="1193"/>
      <c r="IAX72" s="1193"/>
      <c r="IAY72" s="1193"/>
      <c r="IAZ72" s="1193"/>
      <c r="IBA72" s="1193"/>
      <c r="IBB72" s="1193"/>
      <c r="IBC72" s="1193"/>
      <c r="IBD72" s="1193"/>
      <c r="IBE72" s="1193"/>
      <c r="IBF72" s="1193"/>
      <c r="IBG72" s="1193"/>
      <c r="IBH72" s="1193"/>
      <c r="IBI72" s="1193"/>
      <c r="IBJ72" s="1193"/>
      <c r="IBK72" s="1193"/>
      <c r="IBL72" s="1193"/>
      <c r="IBM72" s="1193"/>
      <c r="IBN72" s="1193"/>
      <c r="IBO72" s="1193"/>
      <c r="IBP72" s="1193"/>
      <c r="IBQ72" s="1193"/>
      <c r="IBR72" s="1193"/>
      <c r="IBS72" s="1193"/>
      <c r="IBT72" s="1193"/>
      <c r="IBU72" s="1193"/>
      <c r="IBV72" s="1193"/>
      <c r="IBW72" s="1193"/>
      <c r="IBX72" s="1193"/>
      <c r="IBY72" s="1193"/>
      <c r="IBZ72" s="1193"/>
      <c r="ICA72" s="1193"/>
      <c r="ICB72" s="1193"/>
      <c r="ICC72" s="1193"/>
      <c r="ICD72" s="1193"/>
      <c r="ICE72" s="1193"/>
      <c r="ICF72" s="1193"/>
      <c r="ICG72" s="1193"/>
      <c r="ICH72" s="1193"/>
      <c r="ICI72" s="1193"/>
      <c r="ICJ72" s="1193"/>
      <c r="ICK72" s="1193"/>
      <c r="ICL72" s="1193"/>
      <c r="ICM72" s="1193"/>
      <c r="ICN72" s="1193"/>
      <c r="ICO72" s="1193"/>
      <c r="ICP72" s="1193"/>
      <c r="ICQ72" s="1193"/>
      <c r="ICR72" s="1193"/>
      <c r="ICS72" s="1193"/>
      <c r="ICT72" s="1193"/>
      <c r="ICU72" s="1193"/>
      <c r="ICV72" s="1193"/>
      <c r="ICW72" s="1193"/>
      <c r="ICX72" s="1193"/>
      <c r="ICY72" s="1193"/>
      <c r="ICZ72" s="1193"/>
      <c r="IDA72" s="1193"/>
      <c r="IDB72" s="1193"/>
      <c r="IDC72" s="1193"/>
      <c r="IDD72" s="1193"/>
      <c r="IDE72" s="1193"/>
      <c r="IDF72" s="1193"/>
      <c r="IDG72" s="1193"/>
      <c r="IDH72" s="1193"/>
      <c r="IDI72" s="1193"/>
      <c r="IDJ72" s="1193"/>
      <c r="IDK72" s="1193"/>
      <c r="IDL72" s="1193"/>
      <c r="IDM72" s="1193"/>
      <c r="IDN72" s="1193"/>
      <c r="IDO72" s="1193"/>
      <c r="IDP72" s="1193"/>
      <c r="IDQ72" s="1193"/>
      <c r="IDR72" s="1193"/>
      <c r="IDS72" s="1193"/>
      <c r="IDT72" s="1193"/>
      <c r="IDU72" s="1193"/>
      <c r="IDV72" s="1193"/>
      <c r="IDW72" s="1193"/>
      <c r="IDX72" s="1193"/>
      <c r="IDY72" s="1193"/>
      <c r="IDZ72" s="1193"/>
      <c r="IEA72" s="1193"/>
      <c r="IEB72" s="1193"/>
      <c r="IEC72" s="1193"/>
      <c r="IED72" s="1193"/>
      <c r="IEE72" s="1193"/>
      <c r="IEF72" s="1193"/>
      <c r="IEG72" s="1193"/>
      <c r="IEH72" s="1193"/>
      <c r="IEI72" s="1193"/>
      <c r="IEJ72" s="1193"/>
      <c r="IEK72" s="1193"/>
      <c r="IEL72" s="1193"/>
      <c r="IEM72" s="1193"/>
      <c r="IEN72" s="1193"/>
      <c r="IEO72" s="1193"/>
      <c r="IEP72" s="1193"/>
      <c r="IEQ72" s="1193"/>
      <c r="IER72" s="1193"/>
      <c r="IES72" s="1193"/>
      <c r="IET72" s="1193"/>
      <c r="IEU72" s="1193"/>
      <c r="IEV72" s="1193"/>
      <c r="IEW72" s="1193"/>
      <c r="IEX72" s="1193"/>
      <c r="IEY72" s="1193"/>
      <c r="IEZ72" s="1193"/>
      <c r="IFA72" s="1193"/>
      <c r="IFB72" s="1193"/>
      <c r="IFC72" s="1193"/>
      <c r="IFD72" s="1193"/>
      <c r="IFE72" s="1193"/>
      <c r="IFF72" s="1193"/>
      <c r="IFG72" s="1193"/>
      <c r="IFH72" s="1193"/>
      <c r="IFI72" s="1193"/>
      <c r="IFJ72" s="1193"/>
      <c r="IFK72" s="1193"/>
      <c r="IFL72" s="1193"/>
      <c r="IFM72" s="1193"/>
      <c r="IFN72" s="1193"/>
      <c r="IFO72" s="1193"/>
      <c r="IFP72" s="1193"/>
      <c r="IFQ72" s="1193"/>
      <c r="IFR72" s="1193"/>
      <c r="IFS72" s="1193"/>
      <c r="IFT72" s="1193"/>
      <c r="IFU72" s="1193"/>
      <c r="IFV72" s="1193"/>
      <c r="IFW72" s="1193"/>
      <c r="IFX72" s="1193"/>
      <c r="IFY72" s="1193"/>
      <c r="IFZ72" s="1193"/>
      <c r="IGA72" s="1193"/>
      <c r="IGB72" s="1193"/>
      <c r="IGC72" s="1193"/>
      <c r="IGD72" s="1193"/>
      <c r="IGE72" s="1193"/>
      <c r="IGF72" s="1193"/>
      <c r="IGG72" s="1193"/>
      <c r="IGH72" s="1193"/>
      <c r="IGI72" s="1193"/>
      <c r="IGJ72" s="1193"/>
      <c r="IGK72" s="1193"/>
      <c r="IGL72" s="1193"/>
      <c r="IGM72" s="1193"/>
      <c r="IGN72" s="1193"/>
      <c r="IGO72" s="1193"/>
      <c r="IGP72" s="1193"/>
      <c r="IGQ72" s="1193"/>
      <c r="IGR72" s="1193"/>
      <c r="IGS72" s="1193"/>
      <c r="IGT72" s="1193"/>
      <c r="IGU72" s="1193"/>
      <c r="IGV72" s="1193"/>
      <c r="IGW72" s="1193"/>
      <c r="IGX72" s="1193"/>
      <c r="IGY72" s="1193"/>
      <c r="IGZ72" s="1193"/>
      <c r="IHA72" s="1193"/>
      <c r="IHB72" s="1193"/>
      <c r="IHC72" s="1193"/>
      <c r="IHD72" s="1193"/>
      <c r="IHE72" s="1193"/>
      <c r="IHF72" s="1193"/>
      <c r="IHG72" s="1193"/>
      <c r="IHH72" s="1193"/>
      <c r="IHI72" s="1193"/>
      <c r="IHJ72" s="1193"/>
      <c r="IHK72" s="1193"/>
      <c r="IHL72" s="1193"/>
      <c r="IHM72" s="1193"/>
      <c r="IHN72" s="1193"/>
      <c r="IHO72" s="1193"/>
      <c r="IHP72" s="1193"/>
      <c r="IHQ72" s="1193"/>
      <c r="IHR72" s="1193"/>
      <c r="IHS72" s="1193"/>
      <c r="IHT72" s="1193"/>
      <c r="IHU72" s="1193"/>
      <c r="IHV72" s="1193"/>
      <c r="IHW72" s="1193"/>
      <c r="IHX72" s="1193"/>
      <c r="IHY72" s="1193"/>
      <c r="IHZ72" s="1193"/>
      <c r="IIA72" s="1193"/>
      <c r="IIB72" s="1193"/>
      <c r="IIC72" s="1193"/>
      <c r="IID72" s="1193"/>
      <c r="IIE72" s="1193"/>
      <c r="IIF72" s="1193"/>
      <c r="IIG72" s="1193"/>
      <c r="IIH72" s="1193"/>
      <c r="III72" s="1193"/>
      <c r="IIJ72" s="1193"/>
      <c r="IIK72" s="1193"/>
      <c r="IIL72" s="1193"/>
      <c r="IIM72" s="1193"/>
      <c r="IIN72" s="1193"/>
      <c r="IIO72" s="1193"/>
      <c r="IIP72" s="1193"/>
      <c r="IIQ72" s="1193"/>
      <c r="IIR72" s="1193"/>
      <c r="IIS72" s="1193"/>
      <c r="IIT72" s="1193"/>
      <c r="IIU72" s="1193"/>
      <c r="IIV72" s="1193"/>
      <c r="IIW72" s="1193"/>
      <c r="IIX72" s="1193"/>
      <c r="IIY72" s="1193"/>
      <c r="IIZ72" s="1193"/>
      <c r="IJA72" s="1193"/>
      <c r="IJB72" s="1193"/>
      <c r="IJC72" s="1193"/>
      <c r="IJD72" s="1193"/>
      <c r="IJE72" s="1193"/>
      <c r="IJF72" s="1193"/>
      <c r="IJG72" s="1193"/>
      <c r="IJH72" s="1193"/>
      <c r="IJI72" s="1193"/>
      <c r="IJJ72" s="1193"/>
      <c r="IJK72" s="1193"/>
      <c r="IJL72" s="1193"/>
      <c r="IJM72" s="1193"/>
      <c r="IJN72" s="1193"/>
      <c r="IJO72" s="1193"/>
      <c r="IJP72" s="1193"/>
      <c r="IJQ72" s="1193"/>
      <c r="IJR72" s="1193"/>
      <c r="IJS72" s="1193"/>
      <c r="IJT72" s="1193"/>
      <c r="IJU72" s="1193"/>
      <c r="IJV72" s="1193"/>
      <c r="IJW72" s="1193"/>
      <c r="IJX72" s="1193"/>
      <c r="IJY72" s="1193"/>
      <c r="IJZ72" s="1193"/>
      <c r="IKA72" s="1193"/>
      <c r="IKB72" s="1193"/>
      <c r="IKC72" s="1193"/>
      <c r="IKD72" s="1193"/>
      <c r="IKE72" s="1193"/>
      <c r="IKF72" s="1193"/>
      <c r="IKG72" s="1193"/>
      <c r="IKH72" s="1193"/>
      <c r="IKI72" s="1193"/>
      <c r="IKJ72" s="1193"/>
      <c r="IKK72" s="1193"/>
      <c r="IKL72" s="1193"/>
      <c r="IKM72" s="1193"/>
      <c r="IKN72" s="1193"/>
      <c r="IKO72" s="1193"/>
      <c r="IKP72" s="1193"/>
      <c r="IKQ72" s="1193"/>
      <c r="IKR72" s="1193"/>
      <c r="IKS72" s="1193"/>
      <c r="IKT72" s="1193"/>
      <c r="IKU72" s="1193"/>
      <c r="IKV72" s="1193"/>
      <c r="IKW72" s="1193"/>
      <c r="IKX72" s="1193"/>
      <c r="IKY72" s="1193"/>
      <c r="IKZ72" s="1193"/>
      <c r="ILA72" s="1193"/>
      <c r="ILB72" s="1193"/>
      <c r="ILC72" s="1193"/>
      <c r="ILD72" s="1193"/>
      <c r="ILE72" s="1193"/>
      <c r="ILF72" s="1193"/>
      <c r="ILG72" s="1193"/>
      <c r="ILH72" s="1193"/>
      <c r="ILI72" s="1193"/>
      <c r="ILJ72" s="1193"/>
      <c r="ILK72" s="1193"/>
      <c r="ILL72" s="1193"/>
      <c r="ILM72" s="1193"/>
      <c r="ILN72" s="1193"/>
      <c r="ILO72" s="1193"/>
      <c r="ILP72" s="1193"/>
      <c r="ILQ72" s="1193"/>
      <c r="ILR72" s="1193"/>
      <c r="ILS72" s="1193"/>
      <c r="ILT72" s="1193"/>
      <c r="ILU72" s="1193"/>
      <c r="ILV72" s="1193"/>
      <c r="ILW72" s="1193"/>
      <c r="ILX72" s="1193"/>
      <c r="ILY72" s="1193"/>
      <c r="ILZ72" s="1193"/>
      <c r="IMA72" s="1193"/>
      <c r="IMB72" s="1193"/>
      <c r="IMC72" s="1193"/>
      <c r="IMD72" s="1193"/>
      <c r="IME72" s="1193"/>
      <c r="IMF72" s="1193"/>
      <c r="IMG72" s="1193"/>
      <c r="IMH72" s="1193"/>
      <c r="IMI72" s="1193"/>
      <c r="IMJ72" s="1193"/>
      <c r="IMK72" s="1193"/>
      <c r="IML72" s="1193"/>
      <c r="IMM72" s="1193"/>
      <c r="IMN72" s="1193"/>
      <c r="IMO72" s="1193"/>
      <c r="IMP72" s="1193"/>
      <c r="IMQ72" s="1193"/>
      <c r="IMR72" s="1193"/>
      <c r="IMS72" s="1193"/>
      <c r="IMT72" s="1193"/>
      <c r="IMU72" s="1193"/>
      <c r="IMV72" s="1193"/>
      <c r="IMW72" s="1193"/>
      <c r="IMX72" s="1193"/>
      <c r="IMY72" s="1193"/>
      <c r="IMZ72" s="1193"/>
      <c r="INA72" s="1193"/>
      <c r="INB72" s="1193"/>
      <c r="INC72" s="1193"/>
      <c r="IND72" s="1193"/>
      <c r="INE72" s="1193"/>
      <c r="INF72" s="1193"/>
      <c r="ING72" s="1193"/>
      <c r="INH72" s="1193"/>
      <c r="INI72" s="1193"/>
      <c r="INJ72" s="1193"/>
      <c r="INK72" s="1193"/>
      <c r="INL72" s="1193"/>
      <c r="INM72" s="1193"/>
      <c r="INN72" s="1193"/>
      <c r="INO72" s="1193"/>
      <c r="INP72" s="1193"/>
      <c r="INQ72" s="1193"/>
      <c r="INR72" s="1193"/>
      <c r="INS72" s="1193"/>
      <c r="INT72" s="1193"/>
      <c r="INU72" s="1193"/>
      <c r="INV72" s="1193"/>
      <c r="INW72" s="1193"/>
      <c r="INX72" s="1193"/>
      <c r="INY72" s="1193"/>
      <c r="INZ72" s="1193"/>
      <c r="IOA72" s="1193"/>
      <c r="IOB72" s="1193"/>
      <c r="IOC72" s="1193"/>
      <c r="IOD72" s="1193"/>
      <c r="IOE72" s="1193"/>
      <c r="IOF72" s="1193"/>
      <c r="IOG72" s="1193"/>
      <c r="IOH72" s="1193"/>
      <c r="IOI72" s="1193"/>
      <c r="IOJ72" s="1193"/>
      <c r="IOK72" s="1193"/>
      <c r="IOL72" s="1193"/>
      <c r="IOM72" s="1193"/>
      <c r="ION72" s="1193"/>
      <c r="IOO72" s="1193"/>
      <c r="IOP72" s="1193"/>
      <c r="IOQ72" s="1193"/>
      <c r="IOR72" s="1193"/>
      <c r="IOS72" s="1193"/>
      <c r="IOT72" s="1193"/>
      <c r="IOU72" s="1193"/>
      <c r="IOV72" s="1193"/>
      <c r="IOW72" s="1193"/>
      <c r="IOX72" s="1193"/>
      <c r="IOY72" s="1193"/>
      <c r="IOZ72" s="1193"/>
      <c r="IPA72" s="1193"/>
      <c r="IPB72" s="1193"/>
      <c r="IPC72" s="1193"/>
      <c r="IPD72" s="1193"/>
      <c r="IPE72" s="1193"/>
      <c r="IPF72" s="1193"/>
      <c r="IPG72" s="1193"/>
      <c r="IPH72" s="1193"/>
      <c r="IPI72" s="1193"/>
      <c r="IPJ72" s="1193"/>
      <c r="IPK72" s="1193"/>
      <c r="IPL72" s="1193"/>
      <c r="IPM72" s="1193"/>
      <c r="IPN72" s="1193"/>
      <c r="IPO72" s="1193"/>
      <c r="IPP72" s="1193"/>
      <c r="IPQ72" s="1193"/>
      <c r="IPR72" s="1193"/>
      <c r="IPS72" s="1193"/>
      <c r="IPT72" s="1193"/>
      <c r="IPU72" s="1193"/>
      <c r="IPV72" s="1193"/>
      <c r="IPW72" s="1193"/>
      <c r="IPX72" s="1193"/>
      <c r="IPY72" s="1193"/>
      <c r="IPZ72" s="1193"/>
      <c r="IQA72" s="1193"/>
      <c r="IQB72" s="1193"/>
      <c r="IQC72" s="1193"/>
      <c r="IQD72" s="1193"/>
      <c r="IQE72" s="1193"/>
      <c r="IQF72" s="1193"/>
      <c r="IQG72" s="1193"/>
      <c r="IQH72" s="1193"/>
      <c r="IQI72" s="1193"/>
      <c r="IQJ72" s="1193"/>
      <c r="IQK72" s="1193"/>
      <c r="IQL72" s="1193"/>
      <c r="IQM72" s="1193"/>
      <c r="IQN72" s="1193"/>
      <c r="IQO72" s="1193"/>
      <c r="IQP72" s="1193"/>
      <c r="IQQ72" s="1193"/>
      <c r="IQR72" s="1193"/>
      <c r="IQS72" s="1193"/>
      <c r="IQT72" s="1193"/>
      <c r="IQU72" s="1193"/>
      <c r="IQV72" s="1193"/>
      <c r="IQW72" s="1193"/>
      <c r="IQX72" s="1193"/>
      <c r="IQY72" s="1193"/>
      <c r="IQZ72" s="1193"/>
      <c r="IRA72" s="1193"/>
      <c r="IRB72" s="1193"/>
      <c r="IRC72" s="1193"/>
      <c r="IRD72" s="1193"/>
      <c r="IRE72" s="1193"/>
      <c r="IRF72" s="1193"/>
      <c r="IRG72" s="1193"/>
      <c r="IRH72" s="1193"/>
      <c r="IRI72" s="1193"/>
      <c r="IRJ72" s="1193"/>
      <c r="IRK72" s="1193"/>
      <c r="IRL72" s="1193"/>
      <c r="IRM72" s="1193"/>
      <c r="IRN72" s="1193"/>
      <c r="IRO72" s="1193"/>
      <c r="IRP72" s="1193"/>
      <c r="IRQ72" s="1193"/>
      <c r="IRR72" s="1193"/>
      <c r="IRS72" s="1193"/>
      <c r="IRT72" s="1193"/>
      <c r="IRU72" s="1193"/>
      <c r="IRV72" s="1193"/>
      <c r="IRW72" s="1193"/>
      <c r="IRX72" s="1193"/>
      <c r="IRY72" s="1193"/>
      <c r="IRZ72" s="1193"/>
      <c r="ISA72" s="1193"/>
      <c r="ISB72" s="1193"/>
      <c r="ISC72" s="1193"/>
      <c r="ISD72" s="1193"/>
      <c r="ISE72" s="1193"/>
      <c r="ISF72" s="1193"/>
      <c r="ISG72" s="1193"/>
      <c r="ISH72" s="1193"/>
      <c r="ISI72" s="1193"/>
      <c r="ISJ72" s="1193"/>
      <c r="ISK72" s="1193"/>
      <c r="ISL72" s="1193"/>
      <c r="ISM72" s="1193"/>
      <c r="ISN72" s="1193"/>
      <c r="ISO72" s="1193"/>
      <c r="ISP72" s="1193"/>
      <c r="ISQ72" s="1193"/>
      <c r="ISR72" s="1193"/>
      <c r="ISS72" s="1193"/>
      <c r="IST72" s="1193"/>
      <c r="ISU72" s="1193"/>
      <c r="ISV72" s="1193"/>
      <c r="ISW72" s="1193"/>
      <c r="ISX72" s="1193"/>
      <c r="ISY72" s="1193"/>
      <c r="ISZ72" s="1193"/>
      <c r="ITA72" s="1193"/>
      <c r="ITB72" s="1193"/>
      <c r="ITC72" s="1193"/>
      <c r="ITD72" s="1193"/>
      <c r="ITE72" s="1193"/>
      <c r="ITF72" s="1193"/>
      <c r="ITG72" s="1193"/>
      <c r="ITH72" s="1193"/>
      <c r="ITI72" s="1193"/>
      <c r="ITJ72" s="1193"/>
      <c r="ITK72" s="1193"/>
      <c r="ITL72" s="1193"/>
      <c r="ITM72" s="1193"/>
      <c r="ITN72" s="1193"/>
      <c r="ITO72" s="1193"/>
      <c r="ITP72" s="1193"/>
      <c r="ITQ72" s="1193"/>
      <c r="ITR72" s="1193"/>
      <c r="ITS72" s="1193"/>
      <c r="ITT72" s="1193"/>
      <c r="ITU72" s="1193"/>
      <c r="ITV72" s="1193"/>
      <c r="ITW72" s="1193"/>
      <c r="ITX72" s="1193"/>
      <c r="ITY72" s="1193"/>
      <c r="ITZ72" s="1193"/>
      <c r="IUA72" s="1193"/>
      <c r="IUB72" s="1193"/>
      <c r="IUC72" s="1193"/>
      <c r="IUD72" s="1193"/>
      <c r="IUE72" s="1193"/>
      <c r="IUF72" s="1193"/>
      <c r="IUG72" s="1193"/>
      <c r="IUH72" s="1193"/>
      <c r="IUI72" s="1193"/>
      <c r="IUJ72" s="1193"/>
      <c r="IUK72" s="1193"/>
      <c r="IUL72" s="1193"/>
      <c r="IUM72" s="1193"/>
      <c r="IUN72" s="1193"/>
      <c r="IUO72" s="1193"/>
      <c r="IUP72" s="1193"/>
      <c r="IUQ72" s="1193"/>
      <c r="IUR72" s="1193"/>
      <c r="IUS72" s="1193"/>
      <c r="IUT72" s="1193"/>
      <c r="IUU72" s="1193"/>
      <c r="IUV72" s="1193"/>
      <c r="IUW72" s="1193"/>
      <c r="IUX72" s="1193"/>
      <c r="IUY72" s="1193"/>
      <c r="IUZ72" s="1193"/>
      <c r="IVA72" s="1193"/>
      <c r="IVB72" s="1193"/>
      <c r="IVC72" s="1193"/>
      <c r="IVD72" s="1193"/>
      <c r="IVE72" s="1193"/>
      <c r="IVF72" s="1193"/>
      <c r="IVG72" s="1193"/>
      <c r="IVH72" s="1193"/>
      <c r="IVI72" s="1193"/>
      <c r="IVJ72" s="1193"/>
      <c r="IVK72" s="1193"/>
      <c r="IVL72" s="1193"/>
      <c r="IVM72" s="1193"/>
      <c r="IVN72" s="1193"/>
      <c r="IVO72" s="1193"/>
      <c r="IVP72" s="1193"/>
      <c r="IVQ72" s="1193"/>
      <c r="IVR72" s="1193"/>
      <c r="IVS72" s="1193"/>
      <c r="IVT72" s="1193"/>
      <c r="IVU72" s="1193"/>
      <c r="IVV72" s="1193"/>
      <c r="IVW72" s="1193"/>
      <c r="IVX72" s="1193"/>
      <c r="IVY72" s="1193"/>
      <c r="IVZ72" s="1193"/>
      <c r="IWA72" s="1193"/>
      <c r="IWB72" s="1193"/>
      <c r="IWC72" s="1193"/>
      <c r="IWD72" s="1193"/>
      <c r="IWE72" s="1193"/>
      <c r="IWF72" s="1193"/>
      <c r="IWG72" s="1193"/>
      <c r="IWH72" s="1193"/>
      <c r="IWI72" s="1193"/>
      <c r="IWJ72" s="1193"/>
      <c r="IWK72" s="1193"/>
      <c r="IWL72" s="1193"/>
      <c r="IWM72" s="1193"/>
      <c r="IWN72" s="1193"/>
      <c r="IWO72" s="1193"/>
      <c r="IWP72" s="1193"/>
      <c r="IWQ72" s="1193"/>
      <c r="IWR72" s="1193"/>
      <c r="IWS72" s="1193"/>
      <c r="IWT72" s="1193"/>
      <c r="IWU72" s="1193"/>
      <c r="IWV72" s="1193"/>
      <c r="IWW72" s="1193"/>
      <c r="IWX72" s="1193"/>
      <c r="IWY72" s="1193"/>
      <c r="IWZ72" s="1193"/>
      <c r="IXA72" s="1193"/>
      <c r="IXB72" s="1193"/>
      <c r="IXC72" s="1193"/>
      <c r="IXD72" s="1193"/>
      <c r="IXE72" s="1193"/>
      <c r="IXF72" s="1193"/>
      <c r="IXG72" s="1193"/>
      <c r="IXH72" s="1193"/>
      <c r="IXI72" s="1193"/>
      <c r="IXJ72" s="1193"/>
      <c r="IXK72" s="1193"/>
      <c r="IXL72" s="1193"/>
      <c r="IXM72" s="1193"/>
      <c r="IXN72" s="1193"/>
      <c r="IXO72" s="1193"/>
      <c r="IXP72" s="1193"/>
      <c r="IXQ72" s="1193"/>
      <c r="IXR72" s="1193"/>
      <c r="IXS72" s="1193"/>
      <c r="IXT72" s="1193"/>
      <c r="IXU72" s="1193"/>
      <c r="IXV72" s="1193"/>
      <c r="IXW72" s="1193"/>
      <c r="IXX72" s="1193"/>
      <c r="IXY72" s="1193"/>
      <c r="IXZ72" s="1193"/>
      <c r="IYA72" s="1193"/>
      <c r="IYB72" s="1193"/>
      <c r="IYC72" s="1193"/>
      <c r="IYD72" s="1193"/>
      <c r="IYE72" s="1193"/>
      <c r="IYF72" s="1193"/>
      <c r="IYG72" s="1193"/>
      <c r="IYH72" s="1193"/>
      <c r="IYI72" s="1193"/>
      <c r="IYJ72" s="1193"/>
      <c r="IYK72" s="1193"/>
      <c r="IYL72" s="1193"/>
      <c r="IYM72" s="1193"/>
      <c r="IYN72" s="1193"/>
      <c r="IYO72" s="1193"/>
      <c r="IYP72" s="1193"/>
      <c r="IYQ72" s="1193"/>
      <c r="IYR72" s="1193"/>
      <c r="IYS72" s="1193"/>
      <c r="IYT72" s="1193"/>
      <c r="IYU72" s="1193"/>
      <c r="IYV72" s="1193"/>
      <c r="IYW72" s="1193"/>
      <c r="IYX72" s="1193"/>
      <c r="IYY72" s="1193"/>
      <c r="IYZ72" s="1193"/>
      <c r="IZA72" s="1193"/>
      <c r="IZB72" s="1193"/>
      <c r="IZC72" s="1193"/>
      <c r="IZD72" s="1193"/>
      <c r="IZE72" s="1193"/>
      <c r="IZF72" s="1193"/>
      <c r="IZG72" s="1193"/>
      <c r="IZH72" s="1193"/>
      <c r="IZI72" s="1193"/>
      <c r="IZJ72" s="1193"/>
      <c r="IZK72" s="1193"/>
      <c r="IZL72" s="1193"/>
      <c r="IZM72" s="1193"/>
      <c r="IZN72" s="1193"/>
      <c r="IZO72" s="1193"/>
      <c r="IZP72" s="1193"/>
      <c r="IZQ72" s="1193"/>
      <c r="IZR72" s="1193"/>
      <c r="IZS72" s="1193"/>
      <c r="IZT72" s="1193"/>
      <c r="IZU72" s="1193"/>
      <c r="IZV72" s="1193"/>
      <c r="IZW72" s="1193"/>
      <c r="IZX72" s="1193"/>
      <c r="IZY72" s="1193"/>
      <c r="IZZ72" s="1193"/>
      <c r="JAA72" s="1193"/>
      <c r="JAB72" s="1193"/>
      <c r="JAC72" s="1193"/>
      <c r="JAD72" s="1193"/>
      <c r="JAE72" s="1193"/>
      <c r="JAF72" s="1193"/>
      <c r="JAG72" s="1193"/>
      <c r="JAH72" s="1193"/>
      <c r="JAI72" s="1193"/>
      <c r="JAJ72" s="1193"/>
      <c r="JAK72" s="1193"/>
      <c r="JAL72" s="1193"/>
      <c r="JAM72" s="1193"/>
      <c r="JAN72" s="1193"/>
      <c r="JAO72" s="1193"/>
      <c r="JAP72" s="1193"/>
      <c r="JAQ72" s="1193"/>
      <c r="JAR72" s="1193"/>
      <c r="JAS72" s="1193"/>
      <c r="JAT72" s="1193"/>
      <c r="JAU72" s="1193"/>
      <c r="JAV72" s="1193"/>
      <c r="JAW72" s="1193"/>
      <c r="JAX72" s="1193"/>
      <c r="JAY72" s="1193"/>
      <c r="JAZ72" s="1193"/>
      <c r="JBA72" s="1193"/>
      <c r="JBB72" s="1193"/>
      <c r="JBC72" s="1193"/>
      <c r="JBD72" s="1193"/>
      <c r="JBE72" s="1193"/>
      <c r="JBF72" s="1193"/>
      <c r="JBG72" s="1193"/>
      <c r="JBH72" s="1193"/>
      <c r="JBI72" s="1193"/>
      <c r="JBJ72" s="1193"/>
      <c r="JBK72" s="1193"/>
      <c r="JBL72" s="1193"/>
      <c r="JBM72" s="1193"/>
      <c r="JBN72" s="1193"/>
      <c r="JBO72" s="1193"/>
      <c r="JBP72" s="1193"/>
      <c r="JBQ72" s="1193"/>
      <c r="JBR72" s="1193"/>
      <c r="JBS72" s="1193"/>
      <c r="JBT72" s="1193"/>
      <c r="JBU72" s="1193"/>
      <c r="JBV72" s="1193"/>
      <c r="JBW72" s="1193"/>
      <c r="JBX72" s="1193"/>
      <c r="JBY72" s="1193"/>
      <c r="JBZ72" s="1193"/>
      <c r="JCA72" s="1193"/>
      <c r="JCB72" s="1193"/>
      <c r="JCC72" s="1193"/>
      <c r="JCD72" s="1193"/>
      <c r="JCE72" s="1193"/>
      <c r="JCF72" s="1193"/>
      <c r="JCG72" s="1193"/>
      <c r="JCH72" s="1193"/>
      <c r="JCI72" s="1193"/>
      <c r="JCJ72" s="1193"/>
      <c r="JCK72" s="1193"/>
      <c r="JCL72" s="1193"/>
      <c r="JCM72" s="1193"/>
      <c r="JCN72" s="1193"/>
      <c r="JCO72" s="1193"/>
      <c r="JCP72" s="1193"/>
      <c r="JCQ72" s="1193"/>
      <c r="JCR72" s="1193"/>
      <c r="JCS72" s="1193"/>
      <c r="JCT72" s="1193"/>
      <c r="JCU72" s="1193"/>
      <c r="JCV72" s="1193"/>
      <c r="JCW72" s="1193"/>
      <c r="JCX72" s="1193"/>
      <c r="JCY72" s="1193"/>
      <c r="JCZ72" s="1193"/>
      <c r="JDA72" s="1193"/>
      <c r="JDB72" s="1193"/>
      <c r="JDC72" s="1193"/>
      <c r="JDD72" s="1193"/>
      <c r="JDE72" s="1193"/>
      <c r="JDF72" s="1193"/>
      <c r="JDG72" s="1193"/>
      <c r="JDH72" s="1193"/>
      <c r="JDI72" s="1193"/>
      <c r="JDJ72" s="1193"/>
      <c r="JDK72" s="1193"/>
      <c r="JDL72" s="1193"/>
      <c r="JDM72" s="1193"/>
      <c r="JDN72" s="1193"/>
      <c r="JDO72" s="1193"/>
      <c r="JDP72" s="1193"/>
      <c r="JDQ72" s="1193"/>
      <c r="JDR72" s="1193"/>
      <c r="JDS72" s="1193"/>
      <c r="JDT72" s="1193"/>
      <c r="JDU72" s="1193"/>
      <c r="JDV72" s="1193"/>
      <c r="JDW72" s="1193"/>
      <c r="JDX72" s="1193"/>
      <c r="JDY72" s="1193"/>
      <c r="JDZ72" s="1193"/>
      <c r="JEA72" s="1193"/>
      <c r="JEB72" s="1193"/>
      <c r="JEC72" s="1193"/>
      <c r="JED72" s="1193"/>
      <c r="JEE72" s="1193"/>
      <c r="JEF72" s="1193"/>
      <c r="JEG72" s="1193"/>
      <c r="JEH72" s="1193"/>
      <c r="JEI72" s="1193"/>
      <c r="JEJ72" s="1193"/>
      <c r="JEK72" s="1193"/>
      <c r="JEL72" s="1193"/>
      <c r="JEM72" s="1193"/>
      <c r="JEN72" s="1193"/>
      <c r="JEO72" s="1193"/>
      <c r="JEP72" s="1193"/>
      <c r="JEQ72" s="1193"/>
      <c r="JER72" s="1193"/>
      <c r="JES72" s="1193"/>
      <c r="JET72" s="1193"/>
      <c r="JEU72" s="1193"/>
      <c r="JEV72" s="1193"/>
      <c r="JEW72" s="1193"/>
      <c r="JEX72" s="1193"/>
      <c r="JEY72" s="1193"/>
      <c r="JEZ72" s="1193"/>
      <c r="JFA72" s="1193"/>
      <c r="JFB72" s="1193"/>
      <c r="JFC72" s="1193"/>
      <c r="JFD72" s="1193"/>
      <c r="JFE72" s="1193"/>
      <c r="JFF72" s="1193"/>
      <c r="JFG72" s="1193"/>
      <c r="JFH72" s="1193"/>
      <c r="JFI72" s="1193"/>
      <c r="JFJ72" s="1193"/>
      <c r="JFK72" s="1193"/>
      <c r="JFL72" s="1193"/>
      <c r="JFM72" s="1193"/>
      <c r="JFN72" s="1193"/>
      <c r="JFO72" s="1193"/>
      <c r="JFP72" s="1193"/>
      <c r="JFQ72" s="1193"/>
      <c r="JFR72" s="1193"/>
      <c r="JFS72" s="1193"/>
      <c r="JFT72" s="1193"/>
      <c r="JFU72" s="1193"/>
      <c r="JFV72" s="1193"/>
      <c r="JFW72" s="1193"/>
      <c r="JFX72" s="1193"/>
      <c r="JFY72" s="1193"/>
      <c r="JFZ72" s="1193"/>
      <c r="JGA72" s="1193"/>
      <c r="JGB72" s="1193"/>
      <c r="JGC72" s="1193"/>
      <c r="JGD72" s="1193"/>
      <c r="JGE72" s="1193"/>
      <c r="JGF72" s="1193"/>
      <c r="JGG72" s="1193"/>
      <c r="JGH72" s="1193"/>
      <c r="JGI72" s="1193"/>
      <c r="JGJ72" s="1193"/>
      <c r="JGK72" s="1193"/>
      <c r="JGL72" s="1193"/>
      <c r="JGM72" s="1193"/>
      <c r="JGN72" s="1193"/>
      <c r="JGO72" s="1193"/>
      <c r="JGP72" s="1193"/>
      <c r="JGQ72" s="1193"/>
      <c r="JGR72" s="1193"/>
      <c r="JGS72" s="1193"/>
      <c r="JGT72" s="1193"/>
      <c r="JGU72" s="1193"/>
      <c r="JGV72" s="1193"/>
      <c r="JGW72" s="1193"/>
      <c r="JGX72" s="1193"/>
      <c r="JGY72" s="1193"/>
      <c r="JGZ72" s="1193"/>
      <c r="JHA72" s="1193"/>
      <c r="JHB72" s="1193"/>
      <c r="JHC72" s="1193"/>
      <c r="JHD72" s="1193"/>
      <c r="JHE72" s="1193"/>
      <c r="JHF72" s="1193"/>
      <c r="JHG72" s="1193"/>
      <c r="JHH72" s="1193"/>
      <c r="JHI72" s="1193"/>
      <c r="JHJ72" s="1193"/>
      <c r="JHK72" s="1193"/>
      <c r="JHL72" s="1193"/>
      <c r="JHM72" s="1193"/>
      <c r="JHN72" s="1193"/>
      <c r="JHO72" s="1193"/>
      <c r="JHP72" s="1193"/>
      <c r="JHQ72" s="1193"/>
      <c r="JHR72" s="1193"/>
      <c r="JHS72" s="1193"/>
      <c r="JHT72" s="1193"/>
      <c r="JHU72" s="1193"/>
      <c r="JHV72" s="1193"/>
      <c r="JHW72" s="1193"/>
      <c r="JHX72" s="1193"/>
      <c r="JHY72" s="1193"/>
      <c r="JHZ72" s="1193"/>
      <c r="JIA72" s="1193"/>
      <c r="JIB72" s="1193"/>
      <c r="JIC72" s="1193"/>
      <c r="JID72" s="1193"/>
      <c r="JIE72" s="1193"/>
      <c r="JIF72" s="1193"/>
      <c r="JIG72" s="1193"/>
      <c r="JIH72" s="1193"/>
      <c r="JII72" s="1193"/>
      <c r="JIJ72" s="1193"/>
      <c r="JIK72" s="1193"/>
      <c r="JIL72" s="1193"/>
      <c r="JIM72" s="1193"/>
      <c r="JIN72" s="1193"/>
      <c r="JIO72" s="1193"/>
      <c r="JIP72" s="1193"/>
      <c r="JIQ72" s="1193"/>
      <c r="JIR72" s="1193"/>
      <c r="JIS72" s="1193"/>
      <c r="JIT72" s="1193"/>
      <c r="JIU72" s="1193"/>
      <c r="JIV72" s="1193"/>
      <c r="JIW72" s="1193"/>
      <c r="JIX72" s="1193"/>
      <c r="JIY72" s="1193"/>
      <c r="JIZ72" s="1193"/>
      <c r="JJA72" s="1193"/>
      <c r="JJB72" s="1193"/>
      <c r="JJC72" s="1193"/>
      <c r="JJD72" s="1193"/>
      <c r="JJE72" s="1193"/>
      <c r="JJF72" s="1193"/>
      <c r="JJG72" s="1193"/>
      <c r="JJH72" s="1193"/>
      <c r="JJI72" s="1193"/>
      <c r="JJJ72" s="1193"/>
      <c r="JJK72" s="1193"/>
      <c r="JJL72" s="1193"/>
      <c r="JJM72" s="1193"/>
      <c r="JJN72" s="1193"/>
      <c r="JJO72" s="1193"/>
      <c r="JJP72" s="1193"/>
      <c r="JJQ72" s="1193"/>
      <c r="JJR72" s="1193"/>
      <c r="JJS72" s="1193"/>
      <c r="JJT72" s="1193"/>
      <c r="JJU72" s="1193"/>
      <c r="JJV72" s="1193"/>
      <c r="JJW72" s="1193"/>
      <c r="JJX72" s="1193"/>
      <c r="JJY72" s="1193"/>
      <c r="JJZ72" s="1193"/>
      <c r="JKA72" s="1193"/>
      <c r="JKB72" s="1193"/>
      <c r="JKC72" s="1193"/>
      <c r="JKD72" s="1193"/>
      <c r="JKE72" s="1193"/>
      <c r="JKF72" s="1193"/>
      <c r="JKG72" s="1193"/>
      <c r="JKH72" s="1193"/>
      <c r="JKI72" s="1193"/>
      <c r="JKJ72" s="1193"/>
      <c r="JKK72" s="1193"/>
      <c r="JKL72" s="1193"/>
      <c r="JKM72" s="1193"/>
      <c r="JKN72" s="1193"/>
      <c r="JKO72" s="1193"/>
      <c r="JKP72" s="1193"/>
      <c r="JKQ72" s="1193"/>
      <c r="JKR72" s="1193"/>
      <c r="JKS72" s="1193"/>
      <c r="JKT72" s="1193"/>
      <c r="JKU72" s="1193"/>
      <c r="JKV72" s="1193"/>
      <c r="JKW72" s="1193"/>
      <c r="JKX72" s="1193"/>
      <c r="JKY72" s="1193"/>
      <c r="JKZ72" s="1193"/>
      <c r="JLA72" s="1193"/>
      <c r="JLB72" s="1193"/>
      <c r="JLC72" s="1193"/>
      <c r="JLD72" s="1193"/>
      <c r="JLE72" s="1193"/>
      <c r="JLF72" s="1193"/>
      <c r="JLG72" s="1193"/>
      <c r="JLH72" s="1193"/>
      <c r="JLI72" s="1193"/>
      <c r="JLJ72" s="1193"/>
      <c r="JLK72" s="1193"/>
      <c r="JLL72" s="1193"/>
      <c r="JLM72" s="1193"/>
      <c r="JLN72" s="1193"/>
      <c r="JLO72" s="1193"/>
      <c r="JLP72" s="1193"/>
      <c r="JLQ72" s="1193"/>
      <c r="JLR72" s="1193"/>
      <c r="JLS72" s="1193"/>
      <c r="JLT72" s="1193"/>
      <c r="JLU72" s="1193"/>
      <c r="JLV72" s="1193"/>
      <c r="JLW72" s="1193"/>
      <c r="JLX72" s="1193"/>
      <c r="JLY72" s="1193"/>
      <c r="JLZ72" s="1193"/>
      <c r="JMA72" s="1193"/>
      <c r="JMB72" s="1193"/>
      <c r="JMC72" s="1193"/>
      <c r="JMD72" s="1193"/>
      <c r="JME72" s="1193"/>
      <c r="JMF72" s="1193"/>
      <c r="JMG72" s="1193"/>
      <c r="JMH72" s="1193"/>
      <c r="JMI72" s="1193"/>
      <c r="JMJ72" s="1193"/>
      <c r="JMK72" s="1193"/>
      <c r="JML72" s="1193"/>
      <c r="JMM72" s="1193"/>
      <c r="JMN72" s="1193"/>
      <c r="JMO72" s="1193"/>
      <c r="JMP72" s="1193"/>
      <c r="JMQ72" s="1193"/>
      <c r="JMR72" s="1193"/>
      <c r="JMS72" s="1193"/>
      <c r="JMT72" s="1193"/>
      <c r="JMU72" s="1193"/>
      <c r="JMV72" s="1193"/>
      <c r="JMW72" s="1193"/>
      <c r="JMX72" s="1193"/>
      <c r="JMY72" s="1193"/>
      <c r="JMZ72" s="1193"/>
      <c r="JNA72" s="1193"/>
      <c r="JNB72" s="1193"/>
      <c r="JNC72" s="1193"/>
      <c r="JND72" s="1193"/>
      <c r="JNE72" s="1193"/>
      <c r="JNF72" s="1193"/>
      <c r="JNG72" s="1193"/>
      <c r="JNH72" s="1193"/>
      <c r="JNI72" s="1193"/>
      <c r="JNJ72" s="1193"/>
      <c r="JNK72" s="1193"/>
      <c r="JNL72" s="1193"/>
      <c r="JNM72" s="1193"/>
      <c r="JNN72" s="1193"/>
      <c r="JNO72" s="1193"/>
      <c r="JNP72" s="1193"/>
      <c r="JNQ72" s="1193"/>
      <c r="JNR72" s="1193"/>
      <c r="JNS72" s="1193"/>
      <c r="JNT72" s="1193"/>
      <c r="JNU72" s="1193"/>
      <c r="JNV72" s="1193"/>
      <c r="JNW72" s="1193"/>
      <c r="JNX72" s="1193"/>
      <c r="JNY72" s="1193"/>
      <c r="JNZ72" s="1193"/>
      <c r="JOA72" s="1193"/>
      <c r="JOB72" s="1193"/>
      <c r="JOC72" s="1193"/>
      <c r="JOD72" s="1193"/>
      <c r="JOE72" s="1193"/>
      <c r="JOF72" s="1193"/>
      <c r="JOG72" s="1193"/>
      <c r="JOH72" s="1193"/>
      <c r="JOI72" s="1193"/>
      <c r="JOJ72" s="1193"/>
      <c r="JOK72" s="1193"/>
      <c r="JOL72" s="1193"/>
      <c r="JOM72" s="1193"/>
      <c r="JON72" s="1193"/>
      <c r="JOO72" s="1193"/>
      <c r="JOP72" s="1193"/>
      <c r="JOQ72" s="1193"/>
      <c r="JOR72" s="1193"/>
      <c r="JOS72" s="1193"/>
      <c r="JOT72" s="1193"/>
      <c r="JOU72" s="1193"/>
      <c r="JOV72" s="1193"/>
      <c r="JOW72" s="1193"/>
      <c r="JOX72" s="1193"/>
      <c r="JOY72" s="1193"/>
      <c r="JOZ72" s="1193"/>
      <c r="JPA72" s="1193"/>
      <c r="JPB72" s="1193"/>
      <c r="JPC72" s="1193"/>
      <c r="JPD72" s="1193"/>
      <c r="JPE72" s="1193"/>
      <c r="JPF72" s="1193"/>
      <c r="JPG72" s="1193"/>
      <c r="JPH72" s="1193"/>
      <c r="JPI72" s="1193"/>
      <c r="JPJ72" s="1193"/>
      <c r="JPK72" s="1193"/>
      <c r="JPL72" s="1193"/>
      <c r="JPM72" s="1193"/>
      <c r="JPN72" s="1193"/>
      <c r="JPO72" s="1193"/>
      <c r="JPP72" s="1193"/>
      <c r="JPQ72" s="1193"/>
      <c r="JPR72" s="1193"/>
      <c r="JPS72" s="1193"/>
      <c r="JPT72" s="1193"/>
      <c r="JPU72" s="1193"/>
      <c r="JPV72" s="1193"/>
      <c r="JPW72" s="1193"/>
      <c r="JPX72" s="1193"/>
      <c r="JPY72" s="1193"/>
      <c r="JPZ72" s="1193"/>
      <c r="JQA72" s="1193"/>
      <c r="JQB72" s="1193"/>
      <c r="JQC72" s="1193"/>
      <c r="JQD72" s="1193"/>
      <c r="JQE72" s="1193"/>
      <c r="JQF72" s="1193"/>
      <c r="JQG72" s="1193"/>
      <c r="JQH72" s="1193"/>
      <c r="JQI72" s="1193"/>
      <c r="JQJ72" s="1193"/>
      <c r="JQK72" s="1193"/>
      <c r="JQL72" s="1193"/>
      <c r="JQM72" s="1193"/>
      <c r="JQN72" s="1193"/>
      <c r="JQO72" s="1193"/>
      <c r="JQP72" s="1193"/>
      <c r="JQQ72" s="1193"/>
      <c r="JQR72" s="1193"/>
      <c r="JQS72" s="1193"/>
      <c r="JQT72" s="1193"/>
      <c r="JQU72" s="1193"/>
      <c r="JQV72" s="1193"/>
      <c r="JQW72" s="1193"/>
      <c r="JQX72" s="1193"/>
      <c r="JQY72" s="1193"/>
      <c r="JQZ72" s="1193"/>
      <c r="JRA72" s="1193"/>
      <c r="JRB72" s="1193"/>
      <c r="JRC72" s="1193"/>
      <c r="JRD72" s="1193"/>
      <c r="JRE72" s="1193"/>
      <c r="JRF72" s="1193"/>
      <c r="JRG72" s="1193"/>
      <c r="JRH72" s="1193"/>
      <c r="JRI72" s="1193"/>
      <c r="JRJ72" s="1193"/>
      <c r="JRK72" s="1193"/>
      <c r="JRL72" s="1193"/>
      <c r="JRM72" s="1193"/>
      <c r="JRN72" s="1193"/>
      <c r="JRO72" s="1193"/>
      <c r="JRP72" s="1193"/>
      <c r="JRQ72" s="1193"/>
      <c r="JRR72" s="1193"/>
      <c r="JRS72" s="1193"/>
      <c r="JRT72" s="1193"/>
      <c r="JRU72" s="1193"/>
      <c r="JRV72" s="1193"/>
      <c r="JRW72" s="1193"/>
      <c r="JRX72" s="1193"/>
      <c r="JRY72" s="1193"/>
      <c r="JRZ72" s="1193"/>
      <c r="JSA72" s="1193"/>
      <c r="JSB72" s="1193"/>
      <c r="JSC72" s="1193"/>
      <c r="JSD72" s="1193"/>
      <c r="JSE72" s="1193"/>
      <c r="JSF72" s="1193"/>
      <c r="JSG72" s="1193"/>
      <c r="JSH72" s="1193"/>
      <c r="JSI72" s="1193"/>
      <c r="JSJ72" s="1193"/>
      <c r="JSK72" s="1193"/>
      <c r="JSL72" s="1193"/>
      <c r="JSM72" s="1193"/>
      <c r="JSN72" s="1193"/>
      <c r="JSO72" s="1193"/>
      <c r="JSP72" s="1193"/>
      <c r="JSQ72" s="1193"/>
      <c r="JSR72" s="1193"/>
      <c r="JSS72" s="1193"/>
      <c r="JST72" s="1193"/>
      <c r="JSU72" s="1193"/>
      <c r="JSV72" s="1193"/>
      <c r="JSW72" s="1193"/>
      <c r="JSX72" s="1193"/>
      <c r="JSY72" s="1193"/>
      <c r="JSZ72" s="1193"/>
      <c r="JTA72" s="1193"/>
      <c r="JTB72" s="1193"/>
      <c r="JTC72" s="1193"/>
      <c r="JTD72" s="1193"/>
      <c r="JTE72" s="1193"/>
      <c r="JTF72" s="1193"/>
      <c r="JTG72" s="1193"/>
      <c r="JTH72" s="1193"/>
      <c r="JTI72" s="1193"/>
      <c r="JTJ72" s="1193"/>
      <c r="JTK72" s="1193"/>
      <c r="JTL72" s="1193"/>
      <c r="JTM72" s="1193"/>
      <c r="JTN72" s="1193"/>
      <c r="JTO72" s="1193"/>
      <c r="JTP72" s="1193"/>
      <c r="JTQ72" s="1193"/>
      <c r="JTR72" s="1193"/>
      <c r="JTS72" s="1193"/>
      <c r="JTT72" s="1193"/>
      <c r="JTU72" s="1193"/>
      <c r="JTV72" s="1193"/>
      <c r="JTW72" s="1193"/>
      <c r="JTX72" s="1193"/>
      <c r="JTY72" s="1193"/>
      <c r="JTZ72" s="1193"/>
      <c r="JUA72" s="1193"/>
      <c r="JUB72" s="1193"/>
      <c r="JUC72" s="1193"/>
      <c r="JUD72" s="1193"/>
      <c r="JUE72" s="1193"/>
      <c r="JUF72" s="1193"/>
      <c r="JUG72" s="1193"/>
      <c r="JUH72" s="1193"/>
      <c r="JUI72" s="1193"/>
      <c r="JUJ72" s="1193"/>
      <c r="JUK72" s="1193"/>
      <c r="JUL72" s="1193"/>
      <c r="JUM72" s="1193"/>
      <c r="JUN72" s="1193"/>
      <c r="JUO72" s="1193"/>
      <c r="JUP72" s="1193"/>
      <c r="JUQ72" s="1193"/>
      <c r="JUR72" s="1193"/>
      <c r="JUS72" s="1193"/>
      <c r="JUT72" s="1193"/>
      <c r="JUU72" s="1193"/>
      <c r="JUV72" s="1193"/>
      <c r="JUW72" s="1193"/>
      <c r="JUX72" s="1193"/>
      <c r="JUY72" s="1193"/>
      <c r="JUZ72" s="1193"/>
      <c r="JVA72" s="1193"/>
      <c r="JVB72" s="1193"/>
      <c r="JVC72" s="1193"/>
      <c r="JVD72" s="1193"/>
      <c r="JVE72" s="1193"/>
      <c r="JVF72" s="1193"/>
      <c r="JVG72" s="1193"/>
      <c r="JVH72" s="1193"/>
      <c r="JVI72" s="1193"/>
      <c r="JVJ72" s="1193"/>
      <c r="JVK72" s="1193"/>
      <c r="JVL72" s="1193"/>
      <c r="JVM72" s="1193"/>
      <c r="JVN72" s="1193"/>
      <c r="JVO72" s="1193"/>
      <c r="JVP72" s="1193"/>
      <c r="JVQ72" s="1193"/>
      <c r="JVR72" s="1193"/>
      <c r="JVS72" s="1193"/>
      <c r="JVT72" s="1193"/>
      <c r="JVU72" s="1193"/>
      <c r="JVV72" s="1193"/>
      <c r="JVW72" s="1193"/>
      <c r="JVX72" s="1193"/>
      <c r="JVY72" s="1193"/>
      <c r="JVZ72" s="1193"/>
      <c r="JWA72" s="1193"/>
      <c r="JWB72" s="1193"/>
      <c r="JWC72" s="1193"/>
      <c r="JWD72" s="1193"/>
      <c r="JWE72" s="1193"/>
      <c r="JWF72" s="1193"/>
      <c r="JWG72" s="1193"/>
      <c r="JWH72" s="1193"/>
      <c r="JWI72" s="1193"/>
      <c r="JWJ72" s="1193"/>
      <c r="JWK72" s="1193"/>
      <c r="JWL72" s="1193"/>
      <c r="JWM72" s="1193"/>
      <c r="JWN72" s="1193"/>
      <c r="JWO72" s="1193"/>
      <c r="JWP72" s="1193"/>
      <c r="JWQ72" s="1193"/>
      <c r="JWR72" s="1193"/>
      <c r="JWS72" s="1193"/>
      <c r="JWT72" s="1193"/>
      <c r="JWU72" s="1193"/>
      <c r="JWV72" s="1193"/>
      <c r="JWW72" s="1193"/>
      <c r="JWX72" s="1193"/>
      <c r="JWY72" s="1193"/>
      <c r="JWZ72" s="1193"/>
      <c r="JXA72" s="1193"/>
      <c r="JXB72" s="1193"/>
      <c r="JXC72" s="1193"/>
      <c r="JXD72" s="1193"/>
      <c r="JXE72" s="1193"/>
      <c r="JXF72" s="1193"/>
      <c r="JXG72" s="1193"/>
      <c r="JXH72" s="1193"/>
      <c r="JXI72" s="1193"/>
      <c r="JXJ72" s="1193"/>
      <c r="JXK72" s="1193"/>
      <c r="JXL72" s="1193"/>
      <c r="JXM72" s="1193"/>
      <c r="JXN72" s="1193"/>
      <c r="JXO72" s="1193"/>
      <c r="JXP72" s="1193"/>
      <c r="JXQ72" s="1193"/>
      <c r="JXR72" s="1193"/>
      <c r="JXS72" s="1193"/>
      <c r="JXT72" s="1193"/>
      <c r="JXU72" s="1193"/>
      <c r="JXV72" s="1193"/>
      <c r="JXW72" s="1193"/>
      <c r="JXX72" s="1193"/>
      <c r="JXY72" s="1193"/>
      <c r="JXZ72" s="1193"/>
      <c r="JYA72" s="1193"/>
      <c r="JYB72" s="1193"/>
      <c r="JYC72" s="1193"/>
      <c r="JYD72" s="1193"/>
      <c r="JYE72" s="1193"/>
      <c r="JYF72" s="1193"/>
      <c r="JYG72" s="1193"/>
      <c r="JYH72" s="1193"/>
      <c r="JYI72" s="1193"/>
      <c r="JYJ72" s="1193"/>
      <c r="JYK72" s="1193"/>
      <c r="JYL72" s="1193"/>
      <c r="JYM72" s="1193"/>
      <c r="JYN72" s="1193"/>
      <c r="JYO72" s="1193"/>
      <c r="JYP72" s="1193"/>
      <c r="JYQ72" s="1193"/>
      <c r="JYR72" s="1193"/>
      <c r="JYS72" s="1193"/>
      <c r="JYT72" s="1193"/>
      <c r="JYU72" s="1193"/>
      <c r="JYV72" s="1193"/>
      <c r="JYW72" s="1193"/>
      <c r="JYX72" s="1193"/>
      <c r="JYY72" s="1193"/>
      <c r="JYZ72" s="1193"/>
      <c r="JZA72" s="1193"/>
      <c r="JZB72" s="1193"/>
      <c r="JZC72" s="1193"/>
      <c r="JZD72" s="1193"/>
      <c r="JZE72" s="1193"/>
      <c r="JZF72" s="1193"/>
      <c r="JZG72" s="1193"/>
      <c r="JZH72" s="1193"/>
      <c r="JZI72" s="1193"/>
      <c r="JZJ72" s="1193"/>
      <c r="JZK72" s="1193"/>
      <c r="JZL72" s="1193"/>
      <c r="JZM72" s="1193"/>
      <c r="JZN72" s="1193"/>
      <c r="JZO72" s="1193"/>
      <c r="JZP72" s="1193"/>
      <c r="JZQ72" s="1193"/>
      <c r="JZR72" s="1193"/>
      <c r="JZS72" s="1193"/>
      <c r="JZT72" s="1193"/>
      <c r="JZU72" s="1193"/>
      <c r="JZV72" s="1193"/>
      <c r="JZW72" s="1193"/>
      <c r="JZX72" s="1193"/>
      <c r="JZY72" s="1193"/>
      <c r="JZZ72" s="1193"/>
      <c r="KAA72" s="1193"/>
      <c r="KAB72" s="1193"/>
      <c r="KAC72" s="1193"/>
      <c r="KAD72" s="1193"/>
      <c r="KAE72" s="1193"/>
      <c r="KAF72" s="1193"/>
      <c r="KAG72" s="1193"/>
      <c r="KAH72" s="1193"/>
      <c r="KAI72" s="1193"/>
      <c r="KAJ72" s="1193"/>
      <c r="KAK72" s="1193"/>
      <c r="KAL72" s="1193"/>
      <c r="KAM72" s="1193"/>
      <c r="KAN72" s="1193"/>
      <c r="KAO72" s="1193"/>
      <c r="KAP72" s="1193"/>
      <c r="KAQ72" s="1193"/>
      <c r="KAR72" s="1193"/>
      <c r="KAS72" s="1193"/>
      <c r="KAT72" s="1193"/>
      <c r="KAU72" s="1193"/>
      <c r="KAV72" s="1193"/>
      <c r="KAW72" s="1193"/>
      <c r="KAX72" s="1193"/>
      <c r="KAY72" s="1193"/>
      <c r="KAZ72" s="1193"/>
      <c r="KBA72" s="1193"/>
      <c r="KBB72" s="1193"/>
      <c r="KBC72" s="1193"/>
      <c r="KBD72" s="1193"/>
      <c r="KBE72" s="1193"/>
      <c r="KBF72" s="1193"/>
      <c r="KBG72" s="1193"/>
      <c r="KBH72" s="1193"/>
      <c r="KBI72" s="1193"/>
      <c r="KBJ72" s="1193"/>
      <c r="KBK72" s="1193"/>
      <c r="KBL72" s="1193"/>
      <c r="KBM72" s="1193"/>
      <c r="KBN72" s="1193"/>
      <c r="KBO72" s="1193"/>
      <c r="KBP72" s="1193"/>
      <c r="KBQ72" s="1193"/>
      <c r="KBR72" s="1193"/>
      <c r="KBS72" s="1193"/>
      <c r="KBT72" s="1193"/>
      <c r="KBU72" s="1193"/>
      <c r="KBV72" s="1193"/>
      <c r="KBW72" s="1193"/>
      <c r="KBX72" s="1193"/>
      <c r="KBY72" s="1193"/>
      <c r="KBZ72" s="1193"/>
      <c r="KCA72" s="1193"/>
      <c r="KCB72" s="1193"/>
      <c r="KCC72" s="1193"/>
      <c r="KCD72" s="1193"/>
      <c r="KCE72" s="1193"/>
      <c r="KCF72" s="1193"/>
      <c r="KCG72" s="1193"/>
      <c r="KCH72" s="1193"/>
      <c r="KCI72" s="1193"/>
      <c r="KCJ72" s="1193"/>
      <c r="KCK72" s="1193"/>
      <c r="KCL72" s="1193"/>
      <c r="KCM72" s="1193"/>
      <c r="KCN72" s="1193"/>
      <c r="KCO72" s="1193"/>
      <c r="KCP72" s="1193"/>
      <c r="KCQ72" s="1193"/>
      <c r="KCR72" s="1193"/>
      <c r="KCS72" s="1193"/>
      <c r="KCT72" s="1193"/>
      <c r="KCU72" s="1193"/>
      <c r="KCV72" s="1193"/>
      <c r="KCW72" s="1193"/>
      <c r="KCX72" s="1193"/>
      <c r="KCY72" s="1193"/>
      <c r="KCZ72" s="1193"/>
      <c r="KDA72" s="1193"/>
      <c r="KDB72" s="1193"/>
      <c r="KDC72" s="1193"/>
      <c r="KDD72" s="1193"/>
      <c r="KDE72" s="1193"/>
      <c r="KDF72" s="1193"/>
      <c r="KDG72" s="1193"/>
      <c r="KDH72" s="1193"/>
      <c r="KDI72" s="1193"/>
      <c r="KDJ72" s="1193"/>
      <c r="KDK72" s="1193"/>
      <c r="KDL72" s="1193"/>
      <c r="KDM72" s="1193"/>
      <c r="KDN72" s="1193"/>
      <c r="KDO72" s="1193"/>
      <c r="KDP72" s="1193"/>
      <c r="KDQ72" s="1193"/>
      <c r="KDR72" s="1193"/>
      <c r="KDS72" s="1193"/>
      <c r="KDT72" s="1193"/>
      <c r="KDU72" s="1193"/>
      <c r="KDV72" s="1193"/>
      <c r="KDW72" s="1193"/>
      <c r="KDX72" s="1193"/>
      <c r="KDY72" s="1193"/>
      <c r="KDZ72" s="1193"/>
      <c r="KEA72" s="1193"/>
      <c r="KEB72" s="1193"/>
      <c r="KEC72" s="1193"/>
      <c r="KED72" s="1193"/>
      <c r="KEE72" s="1193"/>
      <c r="KEF72" s="1193"/>
      <c r="KEG72" s="1193"/>
      <c r="KEH72" s="1193"/>
      <c r="KEI72" s="1193"/>
      <c r="KEJ72" s="1193"/>
      <c r="KEK72" s="1193"/>
      <c r="KEL72" s="1193"/>
      <c r="KEM72" s="1193"/>
      <c r="KEN72" s="1193"/>
      <c r="KEO72" s="1193"/>
      <c r="KEP72" s="1193"/>
      <c r="KEQ72" s="1193"/>
      <c r="KER72" s="1193"/>
      <c r="KES72" s="1193"/>
      <c r="KET72" s="1193"/>
      <c r="KEU72" s="1193"/>
      <c r="KEV72" s="1193"/>
      <c r="KEW72" s="1193"/>
      <c r="KEX72" s="1193"/>
      <c r="KEY72" s="1193"/>
      <c r="KEZ72" s="1193"/>
      <c r="KFA72" s="1193"/>
      <c r="KFB72" s="1193"/>
      <c r="KFC72" s="1193"/>
      <c r="KFD72" s="1193"/>
      <c r="KFE72" s="1193"/>
      <c r="KFF72" s="1193"/>
      <c r="KFG72" s="1193"/>
      <c r="KFH72" s="1193"/>
      <c r="KFI72" s="1193"/>
      <c r="KFJ72" s="1193"/>
      <c r="KFK72" s="1193"/>
      <c r="KFL72" s="1193"/>
      <c r="KFM72" s="1193"/>
      <c r="KFN72" s="1193"/>
      <c r="KFO72" s="1193"/>
      <c r="KFP72" s="1193"/>
      <c r="KFQ72" s="1193"/>
      <c r="KFR72" s="1193"/>
      <c r="KFS72" s="1193"/>
      <c r="KFT72" s="1193"/>
      <c r="KFU72" s="1193"/>
      <c r="KFV72" s="1193"/>
      <c r="KFW72" s="1193"/>
      <c r="KFX72" s="1193"/>
      <c r="KFY72" s="1193"/>
      <c r="KFZ72" s="1193"/>
      <c r="KGA72" s="1193"/>
      <c r="KGB72" s="1193"/>
      <c r="KGC72" s="1193"/>
      <c r="KGD72" s="1193"/>
      <c r="KGE72" s="1193"/>
      <c r="KGF72" s="1193"/>
      <c r="KGG72" s="1193"/>
      <c r="KGH72" s="1193"/>
      <c r="KGI72" s="1193"/>
      <c r="KGJ72" s="1193"/>
      <c r="KGK72" s="1193"/>
      <c r="KGL72" s="1193"/>
      <c r="KGM72" s="1193"/>
      <c r="KGN72" s="1193"/>
      <c r="KGO72" s="1193"/>
      <c r="KGP72" s="1193"/>
      <c r="KGQ72" s="1193"/>
      <c r="KGR72" s="1193"/>
      <c r="KGS72" s="1193"/>
      <c r="KGT72" s="1193"/>
      <c r="KGU72" s="1193"/>
      <c r="KGV72" s="1193"/>
      <c r="KGW72" s="1193"/>
      <c r="KGX72" s="1193"/>
      <c r="KGY72" s="1193"/>
      <c r="KGZ72" s="1193"/>
      <c r="KHA72" s="1193"/>
      <c r="KHB72" s="1193"/>
      <c r="KHC72" s="1193"/>
      <c r="KHD72" s="1193"/>
      <c r="KHE72" s="1193"/>
      <c r="KHF72" s="1193"/>
      <c r="KHG72" s="1193"/>
      <c r="KHH72" s="1193"/>
      <c r="KHI72" s="1193"/>
      <c r="KHJ72" s="1193"/>
      <c r="KHK72" s="1193"/>
      <c r="KHL72" s="1193"/>
      <c r="KHM72" s="1193"/>
      <c r="KHN72" s="1193"/>
      <c r="KHO72" s="1193"/>
      <c r="KHP72" s="1193"/>
      <c r="KHQ72" s="1193"/>
      <c r="KHR72" s="1193"/>
      <c r="KHS72" s="1193"/>
      <c r="KHT72" s="1193"/>
      <c r="KHU72" s="1193"/>
      <c r="KHV72" s="1193"/>
      <c r="KHW72" s="1193"/>
      <c r="KHX72" s="1193"/>
      <c r="KHY72" s="1193"/>
      <c r="KHZ72" s="1193"/>
      <c r="KIA72" s="1193"/>
      <c r="KIB72" s="1193"/>
      <c r="KIC72" s="1193"/>
      <c r="KID72" s="1193"/>
      <c r="KIE72" s="1193"/>
      <c r="KIF72" s="1193"/>
      <c r="KIG72" s="1193"/>
      <c r="KIH72" s="1193"/>
      <c r="KII72" s="1193"/>
      <c r="KIJ72" s="1193"/>
      <c r="KIK72" s="1193"/>
      <c r="KIL72" s="1193"/>
      <c r="KIM72" s="1193"/>
      <c r="KIN72" s="1193"/>
      <c r="KIO72" s="1193"/>
      <c r="KIP72" s="1193"/>
      <c r="KIQ72" s="1193"/>
      <c r="KIR72" s="1193"/>
      <c r="KIS72" s="1193"/>
      <c r="KIT72" s="1193"/>
      <c r="KIU72" s="1193"/>
      <c r="KIV72" s="1193"/>
      <c r="KIW72" s="1193"/>
      <c r="KIX72" s="1193"/>
      <c r="KIY72" s="1193"/>
      <c r="KIZ72" s="1193"/>
      <c r="KJA72" s="1193"/>
      <c r="KJB72" s="1193"/>
      <c r="KJC72" s="1193"/>
      <c r="KJD72" s="1193"/>
      <c r="KJE72" s="1193"/>
      <c r="KJF72" s="1193"/>
      <c r="KJG72" s="1193"/>
      <c r="KJH72" s="1193"/>
      <c r="KJI72" s="1193"/>
      <c r="KJJ72" s="1193"/>
      <c r="KJK72" s="1193"/>
      <c r="KJL72" s="1193"/>
      <c r="KJM72" s="1193"/>
      <c r="KJN72" s="1193"/>
      <c r="KJO72" s="1193"/>
      <c r="KJP72" s="1193"/>
      <c r="KJQ72" s="1193"/>
      <c r="KJR72" s="1193"/>
      <c r="KJS72" s="1193"/>
      <c r="KJT72" s="1193"/>
      <c r="KJU72" s="1193"/>
      <c r="KJV72" s="1193"/>
      <c r="KJW72" s="1193"/>
      <c r="KJX72" s="1193"/>
      <c r="KJY72" s="1193"/>
      <c r="KJZ72" s="1193"/>
      <c r="KKA72" s="1193"/>
      <c r="KKB72" s="1193"/>
      <c r="KKC72" s="1193"/>
      <c r="KKD72" s="1193"/>
      <c r="KKE72" s="1193"/>
      <c r="KKF72" s="1193"/>
      <c r="KKG72" s="1193"/>
      <c r="KKH72" s="1193"/>
      <c r="KKI72" s="1193"/>
      <c r="KKJ72" s="1193"/>
      <c r="KKK72" s="1193"/>
      <c r="KKL72" s="1193"/>
      <c r="KKM72" s="1193"/>
      <c r="KKN72" s="1193"/>
      <c r="KKO72" s="1193"/>
      <c r="KKP72" s="1193"/>
      <c r="KKQ72" s="1193"/>
      <c r="KKR72" s="1193"/>
      <c r="KKS72" s="1193"/>
      <c r="KKT72" s="1193"/>
      <c r="KKU72" s="1193"/>
      <c r="KKV72" s="1193"/>
      <c r="KKW72" s="1193"/>
      <c r="KKX72" s="1193"/>
      <c r="KKY72" s="1193"/>
      <c r="KKZ72" s="1193"/>
      <c r="KLA72" s="1193"/>
      <c r="KLB72" s="1193"/>
      <c r="KLC72" s="1193"/>
      <c r="KLD72" s="1193"/>
      <c r="KLE72" s="1193"/>
      <c r="KLF72" s="1193"/>
      <c r="KLG72" s="1193"/>
      <c r="KLH72" s="1193"/>
      <c r="KLI72" s="1193"/>
      <c r="KLJ72" s="1193"/>
      <c r="KLK72" s="1193"/>
      <c r="KLL72" s="1193"/>
      <c r="KLM72" s="1193"/>
      <c r="KLN72" s="1193"/>
      <c r="KLO72" s="1193"/>
      <c r="KLP72" s="1193"/>
      <c r="KLQ72" s="1193"/>
      <c r="KLR72" s="1193"/>
      <c r="KLS72" s="1193"/>
      <c r="KLT72" s="1193"/>
      <c r="KLU72" s="1193"/>
      <c r="KLV72" s="1193"/>
      <c r="KLW72" s="1193"/>
      <c r="KLX72" s="1193"/>
      <c r="KLY72" s="1193"/>
      <c r="KLZ72" s="1193"/>
      <c r="KMA72" s="1193"/>
      <c r="KMB72" s="1193"/>
      <c r="KMC72" s="1193"/>
      <c r="KMD72" s="1193"/>
      <c r="KME72" s="1193"/>
      <c r="KMF72" s="1193"/>
      <c r="KMG72" s="1193"/>
      <c r="KMH72" s="1193"/>
      <c r="KMI72" s="1193"/>
      <c r="KMJ72" s="1193"/>
      <c r="KMK72" s="1193"/>
      <c r="KML72" s="1193"/>
      <c r="KMM72" s="1193"/>
      <c r="KMN72" s="1193"/>
      <c r="KMO72" s="1193"/>
      <c r="KMP72" s="1193"/>
      <c r="KMQ72" s="1193"/>
      <c r="KMR72" s="1193"/>
      <c r="KMS72" s="1193"/>
      <c r="KMT72" s="1193"/>
      <c r="KMU72" s="1193"/>
      <c r="KMV72" s="1193"/>
      <c r="KMW72" s="1193"/>
      <c r="KMX72" s="1193"/>
      <c r="KMY72" s="1193"/>
      <c r="KMZ72" s="1193"/>
      <c r="KNA72" s="1193"/>
      <c r="KNB72" s="1193"/>
      <c r="KNC72" s="1193"/>
      <c r="KND72" s="1193"/>
      <c r="KNE72" s="1193"/>
      <c r="KNF72" s="1193"/>
      <c r="KNG72" s="1193"/>
      <c r="KNH72" s="1193"/>
      <c r="KNI72" s="1193"/>
      <c r="KNJ72" s="1193"/>
      <c r="KNK72" s="1193"/>
      <c r="KNL72" s="1193"/>
      <c r="KNM72" s="1193"/>
      <c r="KNN72" s="1193"/>
      <c r="KNO72" s="1193"/>
      <c r="KNP72" s="1193"/>
      <c r="KNQ72" s="1193"/>
      <c r="KNR72" s="1193"/>
      <c r="KNS72" s="1193"/>
      <c r="KNT72" s="1193"/>
      <c r="KNU72" s="1193"/>
      <c r="KNV72" s="1193"/>
      <c r="KNW72" s="1193"/>
      <c r="KNX72" s="1193"/>
      <c r="KNY72" s="1193"/>
      <c r="KNZ72" s="1193"/>
      <c r="KOA72" s="1193"/>
      <c r="KOB72" s="1193"/>
      <c r="KOC72" s="1193"/>
      <c r="KOD72" s="1193"/>
      <c r="KOE72" s="1193"/>
      <c r="KOF72" s="1193"/>
      <c r="KOG72" s="1193"/>
      <c r="KOH72" s="1193"/>
      <c r="KOI72" s="1193"/>
      <c r="KOJ72" s="1193"/>
      <c r="KOK72" s="1193"/>
      <c r="KOL72" s="1193"/>
      <c r="KOM72" s="1193"/>
      <c r="KON72" s="1193"/>
      <c r="KOO72" s="1193"/>
      <c r="KOP72" s="1193"/>
      <c r="KOQ72" s="1193"/>
      <c r="KOR72" s="1193"/>
      <c r="KOS72" s="1193"/>
      <c r="KOT72" s="1193"/>
      <c r="KOU72" s="1193"/>
      <c r="KOV72" s="1193"/>
      <c r="KOW72" s="1193"/>
      <c r="KOX72" s="1193"/>
      <c r="KOY72" s="1193"/>
      <c r="KOZ72" s="1193"/>
      <c r="KPA72" s="1193"/>
      <c r="KPB72" s="1193"/>
      <c r="KPC72" s="1193"/>
      <c r="KPD72" s="1193"/>
      <c r="KPE72" s="1193"/>
      <c r="KPF72" s="1193"/>
      <c r="KPG72" s="1193"/>
      <c r="KPH72" s="1193"/>
      <c r="KPI72" s="1193"/>
      <c r="KPJ72" s="1193"/>
      <c r="KPK72" s="1193"/>
      <c r="KPL72" s="1193"/>
      <c r="KPM72" s="1193"/>
      <c r="KPN72" s="1193"/>
      <c r="KPO72" s="1193"/>
      <c r="KPP72" s="1193"/>
      <c r="KPQ72" s="1193"/>
      <c r="KPR72" s="1193"/>
      <c r="KPS72" s="1193"/>
      <c r="KPT72" s="1193"/>
      <c r="KPU72" s="1193"/>
      <c r="KPV72" s="1193"/>
      <c r="KPW72" s="1193"/>
      <c r="KPX72" s="1193"/>
      <c r="KPY72" s="1193"/>
      <c r="KPZ72" s="1193"/>
      <c r="KQA72" s="1193"/>
      <c r="KQB72" s="1193"/>
      <c r="KQC72" s="1193"/>
      <c r="KQD72" s="1193"/>
      <c r="KQE72" s="1193"/>
      <c r="KQF72" s="1193"/>
      <c r="KQG72" s="1193"/>
      <c r="KQH72" s="1193"/>
      <c r="KQI72" s="1193"/>
      <c r="KQJ72" s="1193"/>
      <c r="KQK72" s="1193"/>
      <c r="KQL72" s="1193"/>
      <c r="KQM72" s="1193"/>
      <c r="KQN72" s="1193"/>
      <c r="KQO72" s="1193"/>
      <c r="KQP72" s="1193"/>
      <c r="KQQ72" s="1193"/>
      <c r="KQR72" s="1193"/>
      <c r="KQS72" s="1193"/>
      <c r="KQT72" s="1193"/>
      <c r="KQU72" s="1193"/>
      <c r="KQV72" s="1193"/>
      <c r="KQW72" s="1193"/>
      <c r="KQX72" s="1193"/>
      <c r="KQY72" s="1193"/>
      <c r="KQZ72" s="1193"/>
      <c r="KRA72" s="1193"/>
      <c r="KRB72" s="1193"/>
      <c r="KRC72" s="1193"/>
      <c r="KRD72" s="1193"/>
      <c r="KRE72" s="1193"/>
      <c r="KRF72" s="1193"/>
      <c r="KRG72" s="1193"/>
      <c r="KRH72" s="1193"/>
      <c r="KRI72" s="1193"/>
      <c r="KRJ72" s="1193"/>
      <c r="KRK72" s="1193"/>
      <c r="KRL72" s="1193"/>
      <c r="KRM72" s="1193"/>
      <c r="KRN72" s="1193"/>
      <c r="KRO72" s="1193"/>
      <c r="KRP72" s="1193"/>
      <c r="KRQ72" s="1193"/>
      <c r="KRR72" s="1193"/>
      <c r="KRS72" s="1193"/>
      <c r="KRT72" s="1193"/>
      <c r="KRU72" s="1193"/>
      <c r="KRV72" s="1193"/>
      <c r="KRW72" s="1193"/>
      <c r="KRX72" s="1193"/>
      <c r="KRY72" s="1193"/>
      <c r="KRZ72" s="1193"/>
      <c r="KSA72" s="1193"/>
      <c r="KSB72" s="1193"/>
      <c r="KSC72" s="1193"/>
      <c r="KSD72" s="1193"/>
      <c r="KSE72" s="1193"/>
      <c r="KSF72" s="1193"/>
      <c r="KSG72" s="1193"/>
      <c r="KSH72" s="1193"/>
      <c r="KSI72" s="1193"/>
      <c r="KSJ72" s="1193"/>
      <c r="KSK72" s="1193"/>
      <c r="KSL72" s="1193"/>
      <c r="KSM72" s="1193"/>
      <c r="KSN72" s="1193"/>
      <c r="KSO72" s="1193"/>
      <c r="KSP72" s="1193"/>
      <c r="KSQ72" s="1193"/>
      <c r="KSR72" s="1193"/>
      <c r="KSS72" s="1193"/>
      <c r="KST72" s="1193"/>
      <c r="KSU72" s="1193"/>
      <c r="KSV72" s="1193"/>
      <c r="KSW72" s="1193"/>
      <c r="KSX72" s="1193"/>
      <c r="KSY72" s="1193"/>
      <c r="KSZ72" s="1193"/>
      <c r="KTA72" s="1193"/>
      <c r="KTB72" s="1193"/>
      <c r="KTC72" s="1193"/>
      <c r="KTD72" s="1193"/>
      <c r="KTE72" s="1193"/>
      <c r="KTF72" s="1193"/>
      <c r="KTG72" s="1193"/>
      <c r="KTH72" s="1193"/>
      <c r="KTI72" s="1193"/>
      <c r="KTJ72" s="1193"/>
      <c r="KTK72" s="1193"/>
      <c r="KTL72" s="1193"/>
      <c r="KTM72" s="1193"/>
      <c r="KTN72" s="1193"/>
      <c r="KTO72" s="1193"/>
      <c r="KTP72" s="1193"/>
      <c r="KTQ72" s="1193"/>
      <c r="KTR72" s="1193"/>
      <c r="KTS72" s="1193"/>
      <c r="KTT72" s="1193"/>
      <c r="KTU72" s="1193"/>
      <c r="KTV72" s="1193"/>
      <c r="KTW72" s="1193"/>
      <c r="KTX72" s="1193"/>
      <c r="KTY72" s="1193"/>
      <c r="KTZ72" s="1193"/>
      <c r="KUA72" s="1193"/>
      <c r="KUB72" s="1193"/>
      <c r="KUC72" s="1193"/>
      <c r="KUD72" s="1193"/>
      <c r="KUE72" s="1193"/>
      <c r="KUF72" s="1193"/>
      <c r="KUG72" s="1193"/>
      <c r="KUH72" s="1193"/>
      <c r="KUI72" s="1193"/>
      <c r="KUJ72" s="1193"/>
      <c r="KUK72" s="1193"/>
      <c r="KUL72" s="1193"/>
      <c r="KUM72" s="1193"/>
      <c r="KUN72" s="1193"/>
      <c r="KUO72" s="1193"/>
      <c r="KUP72" s="1193"/>
      <c r="KUQ72" s="1193"/>
      <c r="KUR72" s="1193"/>
      <c r="KUS72" s="1193"/>
      <c r="KUT72" s="1193"/>
      <c r="KUU72" s="1193"/>
      <c r="KUV72" s="1193"/>
      <c r="KUW72" s="1193"/>
      <c r="KUX72" s="1193"/>
      <c r="KUY72" s="1193"/>
      <c r="KUZ72" s="1193"/>
      <c r="KVA72" s="1193"/>
      <c r="KVB72" s="1193"/>
      <c r="KVC72" s="1193"/>
      <c r="KVD72" s="1193"/>
      <c r="KVE72" s="1193"/>
      <c r="KVF72" s="1193"/>
      <c r="KVG72" s="1193"/>
      <c r="KVH72" s="1193"/>
      <c r="KVI72" s="1193"/>
      <c r="KVJ72" s="1193"/>
      <c r="KVK72" s="1193"/>
      <c r="KVL72" s="1193"/>
      <c r="KVM72" s="1193"/>
      <c r="KVN72" s="1193"/>
      <c r="KVO72" s="1193"/>
      <c r="KVP72" s="1193"/>
      <c r="KVQ72" s="1193"/>
      <c r="KVR72" s="1193"/>
      <c r="KVS72" s="1193"/>
      <c r="KVT72" s="1193"/>
      <c r="KVU72" s="1193"/>
      <c r="KVV72" s="1193"/>
      <c r="KVW72" s="1193"/>
      <c r="KVX72" s="1193"/>
      <c r="KVY72" s="1193"/>
      <c r="KVZ72" s="1193"/>
      <c r="KWA72" s="1193"/>
      <c r="KWB72" s="1193"/>
      <c r="KWC72" s="1193"/>
      <c r="KWD72" s="1193"/>
      <c r="KWE72" s="1193"/>
      <c r="KWF72" s="1193"/>
      <c r="KWG72" s="1193"/>
      <c r="KWH72" s="1193"/>
      <c r="KWI72" s="1193"/>
      <c r="KWJ72" s="1193"/>
      <c r="KWK72" s="1193"/>
      <c r="KWL72" s="1193"/>
      <c r="KWM72" s="1193"/>
      <c r="KWN72" s="1193"/>
      <c r="KWO72" s="1193"/>
      <c r="KWP72" s="1193"/>
      <c r="KWQ72" s="1193"/>
      <c r="KWR72" s="1193"/>
      <c r="KWS72" s="1193"/>
      <c r="KWT72" s="1193"/>
      <c r="KWU72" s="1193"/>
      <c r="KWV72" s="1193"/>
      <c r="KWW72" s="1193"/>
      <c r="KWX72" s="1193"/>
      <c r="KWY72" s="1193"/>
      <c r="KWZ72" s="1193"/>
      <c r="KXA72" s="1193"/>
      <c r="KXB72" s="1193"/>
      <c r="KXC72" s="1193"/>
      <c r="KXD72" s="1193"/>
      <c r="KXE72" s="1193"/>
      <c r="KXF72" s="1193"/>
      <c r="KXG72" s="1193"/>
      <c r="KXH72" s="1193"/>
      <c r="KXI72" s="1193"/>
      <c r="KXJ72" s="1193"/>
      <c r="KXK72" s="1193"/>
      <c r="KXL72" s="1193"/>
      <c r="KXM72" s="1193"/>
      <c r="KXN72" s="1193"/>
      <c r="KXO72" s="1193"/>
      <c r="KXP72" s="1193"/>
      <c r="KXQ72" s="1193"/>
      <c r="KXR72" s="1193"/>
      <c r="KXS72" s="1193"/>
      <c r="KXT72" s="1193"/>
      <c r="KXU72" s="1193"/>
      <c r="KXV72" s="1193"/>
      <c r="KXW72" s="1193"/>
      <c r="KXX72" s="1193"/>
      <c r="KXY72" s="1193"/>
      <c r="KXZ72" s="1193"/>
      <c r="KYA72" s="1193"/>
      <c r="KYB72" s="1193"/>
      <c r="KYC72" s="1193"/>
      <c r="KYD72" s="1193"/>
      <c r="KYE72" s="1193"/>
      <c r="KYF72" s="1193"/>
      <c r="KYG72" s="1193"/>
      <c r="KYH72" s="1193"/>
      <c r="KYI72" s="1193"/>
      <c r="KYJ72" s="1193"/>
      <c r="KYK72" s="1193"/>
      <c r="KYL72" s="1193"/>
      <c r="KYM72" s="1193"/>
      <c r="KYN72" s="1193"/>
      <c r="KYO72" s="1193"/>
      <c r="KYP72" s="1193"/>
      <c r="KYQ72" s="1193"/>
      <c r="KYR72" s="1193"/>
      <c r="KYS72" s="1193"/>
      <c r="KYT72" s="1193"/>
      <c r="KYU72" s="1193"/>
      <c r="KYV72" s="1193"/>
      <c r="KYW72" s="1193"/>
      <c r="KYX72" s="1193"/>
      <c r="KYY72" s="1193"/>
      <c r="KYZ72" s="1193"/>
      <c r="KZA72" s="1193"/>
      <c r="KZB72" s="1193"/>
      <c r="KZC72" s="1193"/>
      <c r="KZD72" s="1193"/>
      <c r="KZE72" s="1193"/>
      <c r="KZF72" s="1193"/>
      <c r="KZG72" s="1193"/>
      <c r="KZH72" s="1193"/>
      <c r="KZI72" s="1193"/>
      <c r="KZJ72" s="1193"/>
      <c r="KZK72" s="1193"/>
      <c r="KZL72" s="1193"/>
      <c r="KZM72" s="1193"/>
      <c r="KZN72" s="1193"/>
      <c r="KZO72" s="1193"/>
      <c r="KZP72" s="1193"/>
      <c r="KZQ72" s="1193"/>
      <c r="KZR72" s="94"/>
      <c r="KZS72" s="94"/>
      <c r="KZT72" s="94"/>
      <c r="KZU72" s="94"/>
      <c r="KZV72" s="94"/>
      <c r="KZW72" s="94"/>
      <c r="KZX72" s="94"/>
      <c r="KZY72" s="94"/>
      <c r="KZZ72" s="94"/>
      <c r="LAA72" s="94"/>
      <c r="LAB72" s="94"/>
      <c r="LAC72" s="94"/>
      <c r="LAD72" s="94"/>
      <c r="LAE72" s="94"/>
      <c r="LAF72" s="94"/>
      <c r="LAG72" s="94"/>
      <c r="LAH72" s="94"/>
      <c r="LAI72" s="94"/>
      <c r="LAJ72" s="94"/>
      <c r="LAK72" s="94"/>
      <c r="LAL72" s="94"/>
      <c r="LAM72" s="94"/>
      <c r="LAN72" s="94"/>
      <c r="LAO72" s="94"/>
      <c r="LAP72" s="94"/>
      <c r="LAQ72" s="94"/>
      <c r="LAR72" s="94"/>
      <c r="LAS72" s="94"/>
      <c r="LAT72" s="94"/>
      <c r="LAU72" s="94"/>
      <c r="LAV72" s="94"/>
      <c r="LAW72" s="94"/>
      <c r="LAX72" s="94"/>
      <c r="LAY72" s="94"/>
      <c r="LAZ72" s="94"/>
      <c r="LBA72" s="94"/>
      <c r="LBB72" s="94"/>
      <c r="LBC72" s="94"/>
      <c r="LBD72" s="94"/>
      <c r="LBE72" s="94"/>
      <c r="LBF72" s="94"/>
      <c r="LBG72" s="94"/>
      <c r="LBH72" s="94"/>
      <c r="LBI72" s="94"/>
      <c r="LBJ72" s="94"/>
      <c r="LBK72" s="94"/>
      <c r="LBL72" s="94"/>
      <c r="LBM72" s="94"/>
      <c r="LBN72" s="94"/>
      <c r="LBO72" s="94"/>
      <c r="LBP72" s="94"/>
      <c r="LBQ72" s="94"/>
      <c r="LBR72" s="94"/>
      <c r="LBS72" s="94"/>
      <c r="LBT72" s="94"/>
      <c r="LBU72" s="94"/>
      <c r="LBV72" s="94"/>
      <c r="LBW72" s="94"/>
      <c r="LBX72" s="94"/>
      <c r="LBY72" s="94"/>
      <c r="LBZ72" s="94"/>
      <c r="LCA72" s="94"/>
      <c r="LCB72" s="94"/>
      <c r="LCC72" s="94"/>
      <c r="LCD72" s="94"/>
      <c r="LCE72" s="94"/>
      <c r="LCF72" s="94"/>
      <c r="LCG72" s="94"/>
      <c r="LCH72" s="94"/>
      <c r="LCI72" s="94"/>
      <c r="LCJ72" s="94"/>
      <c r="LCK72" s="94"/>
      <c r="LCL72" s="94"/>
      <c r="LCM72" s="94"/>
      <c r="LCN72" s="1193"/>
      <c r="LCO72" s="1193"/>
      <c r="LCP72" s="1193"/>
      <c r="LCQ72" s="1193"/>
      <c r="LCR72" s="1193"/>
      <c r="LCS72" s="1193"/>
      <c r="LCT72" s="1193"/>
      <c r="LCU72" s="1193"/>
      <c r="LCV72" s="1193"/>
      <c r="LCW72" s="1193"/>
      <c r="LCX72" s="1193"/>
      <c r="LCY72" s="1193"/>
      <c r="LCZ72" s="1193"/>
      <c r="LDA72" s="1193"/>
      <c r="LDB72" s="1193"/>
      <c r="LDC72" s="1193"/>
      <c r="LDD72" s="1193"/>
      <c r="LDE72" s="1193"/>
      <c r="LDF72" s="1193"/>
      <c r="LDG72" s="1193"/>
      <c r="LDH72" s="1193"/>
      <c r="LDI72" s="1193"/>
      <c r="LDJ72" s="1193"/>
      <c r="LDK72" s="1193"/>
      <c r="LDL72" s="1193"/>
      <c r="LDM72" s="1193"/>
      <c r="LDN72" s="1193"/>
      <c r="LDO72" s="1193"/>
      <c r="LDP72" s="1193"/>
      <c r="LDQ72" s="1193"/>
      <c r="LDR72" s="1193"/>
      <c r="LDS72" s="1193"/>
      <c r="LDT72" s="1193"/>
      <c r="LDU72" s="1193"/>
      <c r="LDV72" s="1193"/>
      <c r="LDW72" s="1193"/>
      <c r="LDX72" s="1193"/>
      <c r="LDY72" s="1193"/>
      <c r="LDZ72" s="1193"/>
      <c r="LEA72" s="1193"/>
      <c r="LEB72" s="1193"/>
      <c r="LEC72" s="1193"/>
      <c r="LED72" s="1193"/>
      <c r="LEE72" s="1193"/>
      <c r="LEF72" s="1193"/>
      <c r="LEG72" s="1193"/>
      <c r="LEH72" s="1193"/>
      <c r="LEI72" s="1193"/>
      <c r="LEJ72" s="1193"/>
      <c r="LEK72" s="1193"/>
      <c r="LEL72" s="1193"/>
      <c r="LEM72" s="1193"/>
      <c r="LEN72" s="1193"/>
      <c r="LEO72" s="1193"/>
      <c r="LEP72" s="1193"/>
      <c r="LEQ72" s="1193"/>
      <c r="LER72" s="1193"/>
      <c r="LES72" s="1193"/>
      <c r="LET72" s="1193"/>
      <c r="LEU72" s="1193"/>
      <c r="LEV72" s="1193"/>
      <c r="LEW72" s="1193"/>
      <c r="LEX72" s="1193"/>
      <c r="LEY72" s="1193"/>
      <c r="LEZ72" s="1193"/>
      <c r="LFA72" s="1193"/>
      <c r="LFB72" s="1193"/>
      <c r="LFC72" s="1193"/>
      <c r="LFD72" s="1193"/>
      <c r="LFE72" s="1193"/>
      <c r="LFF72" s="1193"/>
      <c r="LFG72" s="1193"/>
      <c r="LFH72" s="1193"/>
      <c r="LFI72" s="1193"/>
      <c r="LFJ72" s="1193"/>
      <c r="LFK72" s="1193"/>
      <c r="LFL72" s="1193"/>
      <c r="LFM72" s="1193"/>
      <c r="LFN72" s="1193"/>
      <c r="LFO72" s="1193"/>
      <c r="LFP72" s="1193"/>
      <c r="LFQ72" s="1193"/>
      <c r="LFR72" s="1193"/>
      <c r="LFS72" s="1193"/>
      <c r="LFT72" s="1193"/>
      <c r="LFU72" s="1193"/>
      <c r="LFV72" s="1193"/>
      <c r="LFW72" s="1193"/>
      <c r="LFX72" s="1193"/>
      <c r="LFY72" s="1193"/>
      <c r="LFZ72" s="1193"/>
      <c r="LGA72" s="1193"/>
      <c r="LGB72" s="1193"/>
      <c r="LGC72" s="1193"/>
      <c r="LGD72" s="1193"/>
      <c r="LGE72" s="1193"/>
      <c r="LGF72" s="1193"/>
      <c r="LGG72" s="1193"/>
      <c r="LGH72" s="1193"/>
      <c r="LGI72" s="1193"/>
      <c r="LGJ72" s="1193"/>
      <c r="LGK72" s="1193"/>
      <c r="LGL72" s="1193"/>
      <c r="LGM72" s="1193"/>
      <c r="LGN72" s="1193"/>
      <c r="LGO72" s="1193"/>
      <c r="LGP72" s="1193"/>
      <c r="LGQ72" s="1193"/>
      <c r="LGR72" s="1193"/>
      <c r="LGS72" s="1193"/>
      <c r="LGT72" s="1193"/>
      <c r="LGU72" s="1193"/>
      <c r="LGV72" s="1193"/>
      <c r="LGW72" s="1193"/>
      <c r="LGX72" s="1193"/>
      <c r="LGY72" s="1193"/>
      <c r="LGZ72" s="1193"/>
      <c r="LHA72" s="1193"/>
      <c r="LHB72" s="1193"/>
      <c r="LHC72" s="1193"/>
      <c r="LHD72" s="1193"/>
      <c r="LHE72" s="1193"/>
      <c r="LHF72" s="1193"/>
      <c r="LHG72" s="1193"/>
      <c r="LHH72" s="1193"/>
      <c r="LHI72" s="1193"/>
      <c r="LHJ72" s="1193"/>
      <c r="LHK72" s="1193"/>
      <c r="LHL72" s="1193"/>
      <c r="LHM72" s="1193"/>
      <c r="LHN72" s="1193"/>
      <c r="LHO72" s="1193"/>
      <c r="LHP72" s="1193"/>
      <c r="LHQ72" s="1193"/>
      <c r="LHR72" s="1193"/>
      <c r="LHS72" s="1193"/>
      <c r="LHT72" s="1193"/>
      <c r="LHU72" s="1193"/>
      <c r="LHV72" s="1193"/>
      <c r="LHW72" s="1193"/>
      <c r="LHX72" s="1193"/>
      <c r="LHY72" s="1193"/>
      <c r="LHZ72" s="1193"/>
      <c r="LIA72" s="1193"/>
      <c r="LIB72" s="1193"/>
      <c r="LIC72" s="1193"/>
      <c r="LID72" s="1193"/>
      <c r="LIE72" s="1193"/>
      <c r="LIF72" s="1193"/>
      <c r="LIG72" s="1193"/>
      <c r="LIH72" s="1193"/>
      <c r="LII72" s="1193"/>
      <c r="LIJ72" s="1193"/>
      <c r="LIK72" s="1193"/>
      <c r="LIL72" s="1193"/>
      <c r="LIM72" s="1193"/>
      <c r="LIN72" s="1193"/>
      <c r="LIO72" s="1193"/>
      <c r="LIP72" s="1193"/>
      <c r="LIQ72" s="1193"/>
      <c r="LIR72" s="1193"/>
      <c r="LIS72" s="1193"/>
      <c r="LIT72" s="1193"/>
      <c r="LIU72" s="1193"/>
      <c r="LIV72" s="1193"/>
      <c r="LIW72" s="1193"/>
      <c r="LIX72" s="1193"/>
      <c r="LIY72" s="1193"/>
      <c r="LIZ72" s="1193"/>
      <c r="LJA72" s="1193"/>
      <c r="LJB72" s="1193"/>
      <c r="LJC72" s="1193"/>
      <c r="LJD72" s="1193"/>
      <c r="LJE72" s="1193"/>
      <c r="LJF72" s="1193"/>
      <c r="LJG72" s="1193"/>
      <c r="LJH72" s="1193"/>
      <c r="LJI72" s="1193"/>
      <c r="LJJ72" s="1193"/>
      <c r="LJK72" s="1193"/>
      <c r="LJL72" s="1193"/>
      <c r="LJM72" s="1193"/>
      <c r="LJN72" s="1193"/>
      <c r="LJO72" s="1193"/>
      <c r="LJP72" s="1193"/>
      <c r="LJQ72" s="1193"/>
      <c r="LJR72" s="1193"/>
      <c r="LJS72" s="1193"/>
      <c r="LJT72" s="1193"/>
      <c r="LJU72" s="1193"/>
      <c r="LJV72" s="1193"/>
      <c r="LJW72" s="1193"/>
      <c r="LJX72" s="1193"/>
      <c r="LJY72" s="1193"/>
      <c r="LJZ72" s="1193"/>
      <c r="LKA72" s="1193"/>
      <c r="LKB72" s="1193"/>
      <c r="LKC72" s="1193"/>
      <c r="LKD72" s="1193"/>
      <c r="LKE72" s="1193"/>
      <c r="LKF72" s="1193"/>
      <c r="LKG72" s="1193"/>
      <c r="LKH72" s="1193"/>
      <c r="LKI72" s="1193"/>
      <c r="LKJ72" s="1193"/>
      <c r="LKK72" s="1193"/>
      <c r="LKL72" s="1193"/>
      <c r="LKM72" s="1193"/>
      <c r="LKN72" s="1193"/>
      <c r="LKO72" s="1193"/>
      <c r="LKP72" s="1193"/>
      <c r="LKQ72" s="1193"/>
      <c r="LKR72" s="1193"/>
      <c r="LKS72" s="1193"/>
      <c r="LKT72" s="1193"/>
      <c r="LKU72" s="1193"/>
      <c r="LKV72" s="1193"/>
      <c r="LKW72" s="1193"/>
      <c r="LKX72" s="1193"/>
      <c r="LKY72" s="1193"/>
      <c r="LKZ72" s="1193"/>
      <c r="LLA72" s="1193"/>
      <c r="LLB72" s="1193"/>
      <c r="LLC72" s="1193"/>
      <c r="LLD72" s="1193"/>
      <c r="LLE72" s="1193"/>
      <c r="LLF72" s="1193"/>
      <c r="LLG72" s="1193"/>
      <c r="LLH72" s="1193"/>
      <c r="LLI72" s="1193"/>
      <c r="LLJ72" s="1193"/>
      <c r="LLK72" s="1193"/>
      <c r="LLL72" s="1193"/>
      <c r="LLM72" s="1193"/>
      <c r="LLN72" s="1193"/>
      <c r="LLO72" s="1193"/>
      <c r="LLP72" s="1193"/>
      <c r="LLQ72" s="1193"/>
      <c r="LLR72" s="1193"/>
      <c r="LLS72" s="1193"/>
      <c r="LLT72" s="1193"/>
      <c r="LLU72" s="1193"/>
      <c r="LLV72" s="1193"/>
      <c r="LLW72" s="1193"/>
      <c r="LLX72" s="1193"/>
      <c r="LLY72" s="1193"/>
      <c r="LLZ72" s="1193"/>
      <c r="LMA72" s="1193"/>
      <c r="LMB72" s="1193"/>
      <c r="LMC72" s="1193"/>
      <c r="LMD72" s="1193"/>
      <c r="LME72" s="1193"/>
      <c r="LMF72" s="1193"/>
      <c r="LMG72" s="1193"/>
      <c r="LMH72" s="1193"/>
      <c r="LMI72" s="1193"/>
      <c r="LMJ72" s="1193"/>
      <c r="LMK72" s="1193"/>
      <c r="LML72" s="1193"/>
      <c r="LMM72" s="1193"/>
      <c r="LMN72" s="1193"/>
      <c r="LMO72" s="1193"/>
      <c r="LMP72" s="1193"/>
      <c r="LMQ72" s="1193"/>
      <c r="LMR72" s="1193"/>
      <c r="LMS72" s="1193"/>
      <c r="LMT72" s="1193"/>
      <c r="LMU72" s="1193"/>
      <c r="LMV72" s="1193"/>
      <c r="LMW72" s="1193"/>
      <c r="LMX72" s="1193"/>
      <c r="LMY72" s="1193"/>
      <c r="LMZ72" s="1193"/>
      <c r="LNA72" s="1193"/>
      <c r="LNB72" s="1193"/>
      <c r="LNC72" s="1193"/>
      <c r="LND72" s="1193"/>
      <c r="LNE72" s="1193"/>
      <c r="LNF72" s="1193"/>
      <c r="LNG72" s="1193"/>
      <c r="LNH72" s="1193"/>
      <c r="LNI72" s="1193"/>
      <c r="LNJ72" s="1193"/>
      <c r="LNK72" s="1193"/>
      <c r="LNL72" s="1193"/>
      <c r="LNM72" s="1193"/>
      <c r="LNN72" s="1193"/>
      <c r="LNO72" s="1193"/>
      <c r="LNP72" s="1193"/>
      <c r="LNQ72" s="1193"/>
      <c r="LNR72" s="1193"/>
      <c r="LNS72" s="1193"/>
      <c r="LNT72" s="1193"/>
      <c r="LNU72" s="1193"/>
      <c r="LNV72" s="1193"/>
      <c r="LNW72" s="1193"/>
      <c r="LNX72" s="1193"/>
      <c r="LNY72" s="1193"/>
      <c r="LNZ72" s="1193"/>
      <c r="LOA72" s="1193"/>
      <c r="LOB72" s="1193"/>
      <c r="LOC72" s="1193"/>
      <c r="LOD72" s="1193"/>
      <c r="LOE72" s="1193"/>
      <c r="LOF72" s="1193"/>
      <c r="LOG72" s="1193"/>
      <c r="LOH72" s="1193"/>
      <c r="LOI72" s="1193"/>
      <c r="LOJ72" s="1193"/>
      <c r="LOK72" s="1193"/>
      <c r="LOL72" s="1193"/>
      <c r="LOM72" s="1193"/>
      <c r="LON72" s="1193"/>
      <c r="LOO72" s="1193"/>
      <c r="LOP72" s="1193"/>
      <c r="LOQ72" s="1193"/>
      <c r="LOR72" s="1193"/>
      <c r="LOS72" s="1193"/>
      <c r="LOT72" s="1193"/>
      <c r="LOU72" s="1193"/>
      <c r="LOV72" s="1193"/>
      <c r="LOW72" s="1193"/>
      <c r="LOX72" s="1193"/>
      <c r="LOY72" s="1193"/>
      <c r="LOZ72" s="1193"/>
      <c r="LPA72" s="1193"/>
      <c r="LPB72" s="1193"/>
      <c r="LPC72" s="1193"/>
      <c r="LPD72" s="1193"/>
      <c r="LPE72" s="1193"/>
      <c r="LPF72" s="1193"/>
      <c r="LPG72" s="1193"/>
      <c r="LPH72" s="1193"/>
      <c r="LPI72" s="1193"/>
      <c r="LPJ72" s="1193"/>
      <c r="LPK72" s="1193"/>
      <c r="LPL72" s="1193"/>
      <c r="LPM72" s="1193"/>
      <c r="LPN72" s="1193"/>
      <c r="LPO72" s="1193"/>
      <c r="LPP72" s="1193"/>
      <c r="LPQ72" s="1193"/>
      <c r="LPR72" s="1193"/>
      <c r="LPS72" s="1193"/>
      <c r="LPT72" s="1193"/>
      <c r="LPU72" s="1193"/>
      <c r="LPV72" s="1193"/>
      <c r="LPW72" s="1193"/>
      <c r="LPX72" s="1193"/>
      <c r="LPY72" s="1193"/>
      <c r="LPZ72" s="1193"/>
      <c r="LQA72" s="1193"/>
      <c r="LQB72" s="1193"/>
      <c r="LQC72" s="1193"/>
      <c r="LQD72" s="1193"/>
      <c r="LQE72" s="1193"/>
      <c r="LQF72" s="1193"/>
      <c r="LQG72" s="1193"/>
      <c r="LQH72" s="1193"/>
      <c r="LQI72" s="1193"/>
      <c r="LQJ72" s="1193"/>
      <c r="LQK72" s="1193"/>
      <c r="LQL72" s="1193"/>
      <c r="LQM72" s="1193"/>
      <c r="LQN72" s="1193"/>
      <c r="LQO72" s="1193"/>
      <c r="LQP72" s="1193"/>
      <c r="LQQ72" s="1193"/>
      <c r="LQR72" s="1193"/>
      <c r="LQS72" s="1193"/>
      <c r="LQT72" s="1193"/>
      <c r="LQU72" s="1193"/>
      <c r="LQV72" s="1193"/>
      <c r="LQW72" s="1193"/>
      <c r="LQX72" s="1193"/>
      <c r="LQY72" s="1193"/>
      <c r="LQZ72" s="1193"/>
      <c r="LRA72" s="1193"/>
      <c r="LRB72" s="1193"/>
      <c r="LRC72" s="1193"/>
      <c r="LRD72" s="1193"/>
      <c r="LRE72" s="1193"/>
      <c r="LRF72" s="1193"/>
      <c r="LRG72" s="1193"/>
      <c r="LRH72" s="1193"/>
      <c r="LRI72" s="1193"/>
      <c r="LRJ72" s="1193"/>
      <c r="LRK72" s="1193"/>
      <c r="LRL72" s="1193"/>
      <c r="LRM72" s="1193"/>
      <c r="LRN72" s="1193"/>
      <c r="LRO72" s="1193"/>
      <c r="LRP72" s="1193"/>
      <c r="LRQ72" s="1193"/>
      <c r="LRR72" s="1193"/>
      <c r="LRS72" s="1193"/>
      <c r="LRT72" s="1193"/>
      <c r="LRU72" s="1193"/>
      <c r="LRV72" s="1193"/>
      <c r="LRW72" s="1193"/>
      <c r="LRX72" s="1193"/>
      <c r="LRY72" s="1193"/>
      <c r="LRZ72" s="1193"/>
      <c r="LSA72" s="1193"/>
      <c r="LSB72" s="1193"/>
      <c r="LSC72" s="1193"/>
      <c r="LSD72" s="1193"/>
      <c r="LSE72" s="1193"/>
      <c r="LSF72" s="1193"/>
      <c r="LSG72" s="1193"/>
      <c r="LSH72" s="1193"/>
      <c r="LSI72" s="1193"/>
      <c r="LSJ72" s="1193"/>
      <c r="LSK72" s="1193"/>
      <c r="LSL72" s="1193"/>
      <c r="LSM72" s="1193"/>
      <c r="LSN72" s="1193"/>
      <c r="LSO72" s="1193"/>
      <c r="LSP72" s="1193"/>
      <c r="LSQ72" s="1193"/>
      <c r="LSR72" s="1193"/>
      <c r="LSS72" s="1193"/>
      <c r="LST72" s="1193"/>
      <c r="LSU72" s="1193"/>
      <c r="LSV72" s="1193"/>
      <c r="LSW72" s="1193"/>
      <c r="LSX72" s="1193"/>
      <c r="LSY72" s="1193"/>
      <c r="LSZ72" s="1193"/>
      <c r="LTA72" s="1193"/>
      <c r="LTB72" s="1193"/>
      <c r="LTC72" s="1193"/>
      <c r="LTD72" s="1193"/>
      <c r="LTE72" s="1193"/>
      <c r="LTF72" s="1193"/>
      <c r="LTG72" s="1193"/>
      <c r="LTH72" s="1193"/>
      <c r="LTI72" s="1193"/>
      <c r="LTJ72" s="1193"/>
      <c r="LTK72" s="1193"/>
      <c r="LTL72" s="1193"/>
      <c r="LTM72" s="1193"/>
      <c r="LTN72" s="1193"/>
      <c r="LTO72" s="1193"/>
      <c r="LTP72" s="1193"/>
      <c r="LTQ72" s="1193"/>
      <c r="LTR72" s="1193"/>
      <c r="LTS72" s="1193"/>
      <c r="LTT72" s="1193"/>
      <c r="LTU72" s="1193"/>
      <c r="LTV72" s="1193"/>
      <c r="LTW72" s="1193"/>
      <c r="LTX72" s="1193"/>
      <c r="LTY72" s="1193"/>
      <c r="LTZ72" s="1193"/>
      <c r="LUA72" s="1193"/>
      <c r="LUB72" s="1193"/>
      <c r="LUC72" s="1193"/>
      <c r="LUD72" s="1193"/>
      <c r="LUE72" s="1193"/>
      <c r="LUF72" s="1193"/>
      <c r="LUG72" s="1193"/>
      <c r="LUH72" s="1193"/>
      <c r="LUI72" s="1193"/>
      <c r="LUJ72" s="1193"/>
      <c r="LUK72" s="1193"/>
      <c r="LUL72" s="1193"/>
      <c r="LUM72" s="1193"/>
      <c r="LUN72" s="1193"/>
      <c r="LUO72" s="1193"/>
      <c r="LUP72" s="1193"/>
      <c r="LUQ72" s="1193"/>
      <c r="LUR72" s="1193"/>
      <c r="LUS72" s="1193"/>
      <c r="LUT72" s="1193"/>
      <c r="LUU72" s="1193"/>
      <c r="LUV72" s="1193"/>
      <c r="LUW72" s="1193"/>
      <c r="LUX72" s="1193"/>
      <c r="LUY72" s="1193"/>
      <c r="LUZ72" s="1193"/>
      <c r="LVA72" s="1193"/>
      <c r="LVB72" s="1193"/>
      <c r="LVC72" s="1193"/>
      <c r="LVD72" s="1193"/>
      <c r="LVE72" s="1193"/>
      <c r="LVF72" s="1193"/>
      <c r="LVG72" s="1193"/>
      <c r="LVH72" s="1193"/>
      <c r="LVI72" s="1193"/>
      <c r="LVJ72" s="1193"/>
      <c r="LVK72" s="1193"/>
      <c r="LVL72" s="1193"/>
      <c r="LVM72" s="1193"/>
      <c r="LVN72" s="1193"/>
      <c r="LVO72" s="1193"/>
      <c r="LVP72" s="1193"/>
      <c r="LVQ72" s="1193"/>
      <c r="LVR72" s="1193"/>
      <c r="LVS72" s="1193"/>
      <c r="LVT72" s="1193"/>
      <c r="LVU72" s="1193"/>
      <c r="LVV72" s="1193"/>
      <c r="LVW72" s="1193"/>
      <c r="LVX72" s="1193"/>
      <c r="LVY72" s="1193"/>
      <c r="LVZ72" s="1193"/>
      <c r="LWA72" s="1193"/>
      <c r="LWB72" s="1193"/>
      <c r="LWC72" s="1193"/>
      <c r="LWD72" s="1193"/>
      <c r="LWE72" s="1193"/>
      <c r="LWF72" s="1193"/>
      <c r="LWG72" s="1193"/>
      <c r="LWH72" s="1193"/>
      <c r="LWI72" s="1193"/>
      <c r="LWJ72" s="1193"/>
      <c r="LWK72" s="1193"/>
      <c r="LWL72" s="1193"/>
      <c r="LWM72" s="1193"/>
      <c r="LWN72" s="1193"/>
      <c r="LWO72" s="1193"/>
      <c r="LWP72" s="1193"/>
      <c r="LWQ72" s="1193"/>
      <c r="LWR72" s="1193"/>
      <c r="LWS72" s="1193"/>
      <c r="LWT72" s="1193"/>
      <c r="LWU72" s="1193"/>
      <c r="LWV72" s="1193"/>
      <c r="LWW72" s="1193"/>
      <c r="LWX72" s="1193"/>
      <c r="LWY72" s="1193"/>
      <c r="LWZ72" s="1193"/>
      <c r="LXA72" s="1193"/>
      <c r="LXB72" s="1193"/>
      <c r="LXC72" s="1193"/>
      <c r="LXD72" s="1193"/>
      <c r="LXE72" s="1193"/>
      <c r="LXF72" s="1193"/>
      <c r="LXG72" s="1193"/>
      <c r="LXH72" s="1193"/>
      <c r="LXI72" s="1193"/>
      <c r="LXJ72" s="1193"/>
      <c r="LXK72" s="1193"/>
      <c r="LXL72" s="1193"/>
      <c r="LXM72" s="1193"/>
      <c r="LXN72" s="1193"/>
      <c r="LXO72" s="1193"/>
      <c r="LXP72" s="1193"/>
      <c r="LXQ72" s="1193"/>
      <c r="LXR72" s="1193"/>
      <c r="LXS72" s="1193"/>
      <c r="LXT72" s="1193"/>
      <c r="LXU72" s="1193"/>
      <c r="LXV72" s="1193"/>
      <c r="LXW72" s="1193"/>
      <c r="LXX72" s="1193"/>
      <c r="LXY72" s="1193"/>
      <c r="LXZ72" s="1193"/>
      <c r="LYA72" s="1193"/>
      <c r="LYB72" s="1193"/>
      <c r="LYC72" s="1193"/>
      <c r="LYD72" s="1193"/>
      <c r="LYE72" s="1193"/>
      <c r="LYF72" s="1193"/>
      <c r="LYG72" s="1193"/>
      <c r="LYH72" s="1193"/>
      <c r="LYI72" s="1193"/>
      <c r="LYJ72" s="1193"/>
      <c r="LYK72" s="1193"/>
      <c r="LYL72" s="1193"/>
      <c r="LYM72" s="1193"/>
      <c r="LYN72" s="1193"/>
      <c r="LYO72" s="1193"/>
      <c r="LYP72" s="1193"/>
      <c r="LYQ72" s="1193"/>
      <c r="LYR72" s="1193"/>
      <c r="LYS72" s="1193"/>
      <c r="LYT72" s="1193"/>
      <c r="LYU72" s="1193"/>
      <c r="LYV72" s="1193"/>
      <c r="LYW72" s="1193"/>
      <c r="LYX72" s="1193"/>
      <c r="LYY72" s="1193"/>
      <c r="LYZ72" s="1193"/>
      <c r="LZA72" s="1193"/>
      <c r="LZB72" s="1193"/>
      <c r="LZC72" s="1193"/>
      <c r="LZD72" s="1193"/>
      <c r="LZE72" s="1193"/>
      <c r="LZF72" s="1193"/>
      <c r="LZG72" s="1193"/>
      <c r="LZH72" s="1193"/>
      <c r="LZI72" s="1193"/>
      <c r="LZJ72" s="1193"/>
      <c r="LZK72" s="1193"/>
      <c r="LZL72" s="1193"/>
      <c r="LZM72" s="1193"/>
      <c r="LZN72" s="1193"/>
      <c r="LZO72" s="1193"/>
      <c r="LZP72" s="1193"/>
      <c r="LZQ72" s="1193"/>
      <c r="LZR72" s="1193"/>
      <c r="LZS72" s="1193"/>
      <c r="LZT72" s="1193"/>
      <c r="LZU72" s="1193"/>
      <c r="LZV72" s="1193"/>
      <c r="LZW72" s="1193"/>
      <c r="LZX72" s="1193"/>
      <c r="LZY72" s="1193"/>
      <c r="LZZ72" s="1193"/>
      <c r="MAA72" s="1193"/>
      <c r="MAB72" s="1193"/>
      <c r="MAC72" s="1193"/>
      <c r="MAD72" s="1193"/>
      <c r="MAE72" s="1193"/>
      <c r="MAF72" s="1193"/>
      <c r="MAG72" s="1193"/>
      <c r="MAH72" s="1193"/>
      <c r="MAI72" s="1193"/>
      <c r="MAJ72" s="1193"/>
      <c r="MAK72" s="1193"/>
      <c r="MAL72" s="1193"/>
      <c r="MAM72" s="1193"/>
      <c r="MAN72" s="1193"/>
      <c r="MAO72" s="1193"/>
      <c r="MAP72" s="1193"/>
      <c r="MAQ72" s="1193"/>
      <c r="MAR72" s="1193"/>
      <c r="MAS72" s="1193"/>
      <c r="MAT72" s="1193"/>
      <c r="MAU72" s="1193"/>
      <c r="MAV72" s="1193"/>
      <c r="MAW72" s="1193"/>
      <c r="MAX72" s="1193"/>
      <c r="MAY72" s="1193"/>
      <c r="MAZ72" s="1193"/>
      <c r="MBA72" s="1193"/>
      <c r="MBB72" s="1193"/>
      <c r="MBC72" s="1193"/>
      <c r="MBD72" s="1193"/>
      <c r="MBE72" s="1193"/>
      <c r="MBF72" s="1193"/>
      <c r="MBG72" s="1193"/>
      <c r="MBH72" s="1193"/>
      <c r="MBI72" s="1193"/>
      <c r="MBJ72" s="1193"/>
      <c r="MBK72" s="1193"/>
      <c r="MBL72" s="1193"/>
      <c r="MBM72" s="1193"/>
      <c r="MBN72" s="1193"/>
      <c r="MBO72" s="1193"/>
      <c r="MBP72" s="1193"/>
      <c r="MBQ72" s="1193"/>
      <c r="MBR72" s="1193"/>
      <c r="MBS72" s="1193"/>
      <c r="MBT72" s="1193"/>
      <c r="MBU72" s="1193"/>
      <c r="MBV72" s="1193"/>
      <c r="MBW72" s="1193"/>
      <c r="MBX72" s="1193"/>
      <c r="MBY72" s="1193"/>
      <c r="MBZ72" s="1193"/>
      <c r="MCA72" s="1193"/>
      <c r="MCB72" s="1193"/>
      <c r="MCC72" s="1193"/>
      <c r="MCD72" s="1193"/>
      <c r="MCE72" s="1193"/>
      <c r="MCF72" s="1193"/>
      <c r="MCG72" s="1193"/>
      <c r="MCH72" s="1193"/>
      <c r="MCI72" s="1193"/>
      <c r="MCJ72" s="1193"/>
      <c r="MCK72" s="1193"/>
      <c r="MCL72" s="1193"/>
      <c r="MCM72" s="1193"/>
      <c r="MCN72" s="1193"/>
      <c r="MCO72" s="1193"/>
      <c r="MCP72" s="1193"/>
      <c r="MCQ72" s="1193"/>
      <c r="MCR72" s="1193"/>
      <c r="MCS72" s="1193"/>
      <c r="MCT72" s="1193"/>
      <c r="MCU72" s="1193"/>
      <c r="MCV72" s="1193"/>
      <c r="MCW72" s="1193"/>
      <c r="MCX72" s="1193"/>
      <c r="MCY72" s="1193"/>
      <c r="MCZ72" s="1193"/>
      <c r="MDA72" s="1193"/>
      <c r="MDB72" s="1193"/>
      <c r="MDC72" s="1193"/>
      <c r="MDD72" s="1193"/>
      <c r="MDE72" s="1193"/>
      <c r="MDF72" s="1193"/>
      <c r="MDG72" s="1193"/>
      <c r="MDH72" s="1193"/>
      <c r="MDI72" s="1193"/>
      <c r="MDJ72" s="1193"/>
      <c r="MDK72" s="1193"/>
      <c r="MDL72" s="1193"/>
      <c r="MDM72" s="1193"/>
      <c r="MDN72" s="1193"/>
      <c r="MDO72" s="1193"/>
      <c r="MDP72" s="1193"/>
      <c r="MDQ72" s="1193"/>
      <c r="MDR72" s="1193"/>
      <c r="MDS72" s="1193"/>
      <c r="MDT72" s="1193"/>
      <c r="MDU72" s="1193"/>
      <c r="MDV72" s="1193"/>
      <c r="MDW72" s="1193"/>
      <c r="MDX72" s="1193"/>
      <c r="MDY72" s="1193"/>
      <c r="MDZ72" s="1193"/>
      <c r="MEA72" s="1193"/>
      <c r="MEB72" s="1193"/>
      <c r="MEC72" s="1193"/>
      <c r="MED72" s="1193"/>
      <c r="MEE72" s="1193"/>
      <c r="MEF72" s="1193"/>
      <c r="MEG72" s="1193"/>
      <c r="MEH72" s="1193"/>
      <c r="MEI72" s="1193"/>
      <c r="MEJ72" s="1193"/>
      <c r="MEK72" s="1193"/>
      <c r="MEL72" s="1193"/>
      <c r="MEM72" s="1193"/>
      <c r="MEN72" s="1193"/>
      <c r="MEO72" s="1193"/>
      <c r="MEP72" s="1193"/>
      <c r="MEQ72" s="1193"/>
      <c r="MER72" s="1193"/>
      <c r="MES72" s="1193"/>
      <c r="MET72" s="1193"/>
      <c r="MEU72" s="1193"/>
      <c r="MEV72" s="1193"/>
      <c r="MEW72" s="1193"/>
      <c r="MEX72" s="1193"/>
      <c r="MEY72" s="1193"/>
      <c r="MEZ72" s="1193"/>
      <c r="MFA72" s="1193"/>
      <c r="MFB72" s="1193"/>
      <c r="MFC72" s="1193"/>
      <c r="MFD72" s="1193"/>
      <c r="MFE72" s="1193"/>
      <c r="MFF72" s="1193"/>
      <c r="MFG72" s="1193"/>
      <c r="MFH72" s="1193"/>
      <c r="MFI72" s="1193"/>
      <c r="MFJ72" s="1193"/>
      <c r="MFK72" s="1193"/>
      <c r="MFL72" s="1193"/>
      <c r="MFM72" s="1193"/>
      <c r="MFN72" s="1193"/>
      <c r="MFO72" s="1193"/>
      <c r="MFP72" s="1193"/>
      <c r="MFQ72" s="1193"/>
      <c r="MFR72" s="1193"/>
      <c r="MFS72" s="1193"/>
      <c r="MFT72" s="1193"/>
      <c r="MFU72" s="1193"/>
      <c r="MFV72" s="1193"/>
      <c r="MFW72" s="1193"/>
      <c r="MFX72" s="1193"/>
      <c r="MFY72" s="1193"/>
      <c r="MFZ72" s="1193"/>
      <c r="MGA72" s="1193"/>
      <c r="MGB72" s="1193"/>
      <c r="MGC72" s="1193"/>
      <c r="MGD72" s="1193"/>
      <c r="MGE72" s="1193"/>
      <c r="MGF72" s="1193"/>
      <c r="MGG72" s="1193"/>
      <c r="MGH72" s="1193"/>
      <c r="MGI72" s="1193"/>
      <c r="MGJ72" s="1193"/>
      <c r="MGK72" s="1193"/>
      <c r="MGL72" s="1193"/>
      <c r="MGM72" s="1193"/>
      <c r="MGN72" s="1193"/>
      <c r="MGO72" s="1193"/>
      <c r="MGP72" s="1193"/>
      <c r="MGQ72" s="1193"/>
      <c r="MGR72" s="1193"/>
      <c r="MGS72" s="1193"/>
      <c r="MGT72" s="1193"/>
      <c r="MGU72" s="1193"/>
      <c r="MGV72" s="1193"/>
      <c r="MGW72" s="1193"/>
      <c r="MGX72" s="1193"/>
      <c r="MGY72" s="1193"/>
      <c r="MGZ72" s="1193"/>
      <c r="MHA72" s="1193"/>
      <c r="MHB72" s="1193"/>
      <c r="MHC72" s="1193"/>
      <c r="MHD72" s="1193"/>
      <c r="MHE72" s="1193"/>
      <c r="MHF72" s="1193"/>
      <c r="MHG72" s="1193"/>
      <c r="MHH72" s="1193"/>
      <c r="MHI72" s="1193"/>
      <c r="MHJ72" s="1193"/>
      <c r="MHK72" s="1193"/>
      <c r="MHL72" s="1193"/>
      <c r="MHM72" s="1193"/>
      <c r="MHN72" s="1193"/>
      <c r="MHO72" s="1193"/>
      <c r="MHP72" s="1193"/>
      <c r="MHQ72" s="1193"/>
      <c r="MHR72" s="1193"/>
      <c r="MHS72" s="1193"/>
      <c r="MHT72" s="1193"/>
      <c r="MHU72" s="1193"/>
      <c r="MHV72" s="1193"/>
      <c r="MHW72" s="1193"/>
      <c r="MHX72" s="1193"/>
      <c r="MHY72" s="1193"/>
      <c r="MHZ72" s="1193"/>
      <c r="MIA72" s="1193"/>
      <c r="MIB72" s="1193"/>
      <c r="MIC72" s="1193"/>
      <c r="MID72" s="1193"/>
      <c r="MIE72" s="1193"/>
      <c r="MIF72" s="1193"/>
      <c r="MIG72" s="1193"/>
      <c r="MIH72" s="1193"/>
      <c r="MII72" s="1193"/>
      <c r="MIJ72" s="1193"/>
      <c r="MIK72" s="1193"/>
      <c r="MIL72" s="1193"/>
      <c r="MIM72" s="1193"/>
      <c r="MIN72" s="1193"/>
      <c r="MIO72" s="1193"/>
      <c r="MIP72" s="1193"/>
      <c r="MIQ72" s="1193"/>
      <c r="MIR72" s="1193"/>
      <c r="MIS72" s="1193"/>
      <c r="MIT72" s="1193"/>
      <c r="MIU72" s="1193"/>
      <c r="MIV72" s="1193"/>
      <c r="MIW72" s="1193"/>
      <c r="MIX72" s="1193"/>
      <c r="MIY72" s="1193"/>
      <c r="MIZ72" s="1193"/>
      <c r="MJA72" s="1193"/>
      <c r="MJB72" s="1193"/>
      <c r="MJC72" s="1193"/>
      <c r="MJD72" s="1193"/>
      <c r="MJE72" s="1193"/>
      <c r="MJF72" s="1193"/>
      <c r="MJG72" s="1193"/>
      <c r="MJH72" s="1193"/>
      <c r="MJI72" s="1193"/>
      <c r="MJJ72" s="1193"/>
      <c r="MJK72" s="1193"/>
      <c r="MJL72" s="1193"/>
      <c r="MJM72" s="1193"/>
      <c r="MJN72" s="1193"/>
      <c r="MJO72" s="1193"/>
      <c r="MJP72" s="1193"/>
      <c r="MJQ72" s="1193"/>
      <c r="MJR72" s="1193"/>
      <c r="MJS72" s="1193"/>
      <c r="MJT72" s="1193"/>
      <c r="MJU72" s="1193"/>
      <c r="MJV72" s="1193"/>
      <c r="MJW72" s="1193"/>
      <c r="MJX72" s="1193"/>
      <c r="MJY72" s="1193"/>
      <c r="MJZ72" s="1193"/>
      <c r="MKA72" s="1193"/>
      <c r="MKB72" s="1193"/>
      <c r="MKC72" s="1193"/>
      <c r="MKD72" s="1193"/>
      <c r="MKE72" s="1193"/>
      <c r="MKF72" s="1193"/>
      <c r="MKG72" s="1193"/>
      <c r="MKH72" s="1193"/>
      <c r="MKI72" s="1193"/>
      <c r="MKJ72" s="1193"/>
      <c r="MKK72" s="1193"/>
      <c r="MKL72" s="1193"/>
      <c r="MKM72" s="1193"/>
      <c r="MKN72" s="1193"/>
      <c r="MKO72" s="1193"/>
      <c r="MKP72" s="1193"/>
      <c r="MKQ72" s="1193"/>
      <c r="MKR72" s="1193"/>
      <c r="MKS72" s="1193"/>
      <c r="MKT72" s="1193"/>
      <c r="MKU72" s="1193"/>
      <c r="MKV72" s="1193"/>
      <c r="MKW72" s="1193"/>
      <c r="MKX72" s="1193"/>
      <c r="MKY72" s="1193"/>
      <c r="MKZ72" s="1193"/>
      <c r="MLA72" s="1193"/>
      <c r="MLB72" s="1193"/>
      <c r="MLC72" s="1193"/>
      <c r="MLD72" s="1193"/>
      <c r="MLE72" s="1193"/>
      <c r="MLF72" s="1193"/>
      <c r="MLG72" s="1193"/>
      <c r="MLH72" s="1193"/>
      <c r="MLI72" s="1193"/>
      <c r="MLJ72" s="1193"/>
      <c r="MLK72" s="1193"/>
      <c r="MLL72" s="1193"/>
      <c r="MLM72" s="1193"/>
      <c r="MLN72" s="1193"/>
      <c r="MLO72" s="1193"/>
      <c r="MLP72" s="1193"/>
      <c r="MLQ72" s="1193"/>
      <c r="MLR72" s="1193"/>
      <c r="MLS72" s="1193"/>
      <c r="MLT72" s="1193"/>
      <c r="MLU72" s="1193"/>
      <c r="MLV72" s="1193"/>
      <c r="MLW72" s="1193"/>
      <c r="MLX72" s="1193"/>
      <c r="MLY72" s="1193"/>
      <c r="MLZ72" s="1193"/>
      <c r="MMA72" s="1193"/>
      <c r="MMB72" s="1193"/>
      <c r="MMC72" s="1193"/>
      <c r="MMD72" s="1193"/>
      <c r="MME72" s="1193"/>
      <c r="MMF72" s="1193"/>
      <c r="MMG72" s="1193"/>
      <c r="MMH72" s="1193"/>
      <c r="MMI72" s="1193"/>
      <c r="MMJ72" s="1193"/>
      <c r="MMK72" s="1193"/>
      <c r="MML72" s="1193"/>
      <c r="MMM72" s="1193"/>
      <c r="MMN72" s="1193"/>
      <c r="MMO72" s="1193"/>
      <c r="MMP72" s="1193"/>
      <c r="MMQ72" s="1193"/>
      <c r="MMR72" s="1193"/>
      <c r="MMS72" s="1193"/>
      <c r="MMT72" s="1193"/>
      <c r="MMU72" s="1193"/>
      <c r="MMV72" s="1193"/>
      <c r="MMW72" s="1193"/>
      <c r="MMX72" s="1193"/>
      <c r="MMY72" s="1193"/>
      <c r="MMZ72" s="1193"/>
      <c r="MNA72" s="1193"/>
      <c r="MNB72" s="1193"/>
      <c r="MNC72" s="1193"/>
      <c r="MND72" s="1193"/>
      <c r="MNE72" s="1193"/>
      <c r="MNF72" s="1193"/>
      <c r="MNG72" s="1193"/>
      <c r="MNH72" s="1193"/>
      <c r="MNI72" s="1193"/>
      <c r="MNJ72" s="1193"/>
      <c r="MNK72" s="1193"/>
      <c r="MNL72" s="1193"/>
      <c r="MNM72" s="1193"/>
      <c r="MNN72" s="1193"/>
      <c r="MNO72" s="1193"/>
      <c r="MNP72" s="1193"/>
      <c r="MNQ72" s="1193"/>
      <c r="MNR72" s="1193"/>
      <c r="MNS72" s="1193"/>
      <c r="MNT72" s="1193"/>
      <c r="MNU72" s="1193"/>
      <c r="MNV72" s="1193"/>
      <c r="MNW72" s="1193"/>
      <c r="MNX72" s="1193"/>
      <c r="MNY72" s="1193"/>
      <c r="MNZ72" s="1193"/>
      <c r="MOA72" s="1193"/>
      <c r="MOB72" s="1193"/>
      <c r="MOC72" s="1193"/>
      <c r="MOD72" s="1193"/>
      <c r="MOE72" s="1193"/>
      <c r="MOF72" s="1193"/>
      <c r="MOG72" s="1193"/>
      <c r="MOH72" s="1193"/>
      <c r="MOI72" s="1193"/>
      <c r="MOJ72" s="1193"/>
      <c r="MOK72" s="1193"/>
      <c r="MOL72" s="1193"/>
      <c r="MOM72" s="1193"/>
      <c r="MON72" s="1193"/>
      <c r="MOO72" s="1193"/>
      <c r="MOP72" s="1193"/>
      <c r="MOQ72" s="1193"/>
      <c r="MOR72" s="1193"/>
      <c r="MOS72" s="1193"/>
      <c r="MOT72" s="1193"/>
      <c r="MOU72" s="1193"/>
      <c r="MOV72" s="1193"/>
      <c r="MOW72" s="1193"/>
      <c r="MOX72" s="1193"/>
      <c r="MOY72" s="1193"/>
      <c r="MOZ72" s="1193"/>
      <c r="MPA72" s="1193"/>
      <c r="MPB72" s="1193"/>
      <c r="MPC72" s="1193"/>
      <c r="MPD72" s="1193"/>
      <c r="MPE72" s="1193"/>
      <c r="MPF72" s="1193"/>
      <c r="MPG72" s="1193"/>
      <c r="MPH72" s="1193"/>
      <c r="MPI72" s="1193"/>
      <c r="MPJ72" s="1193"/>
      <c r="MPK72" s="1193"/>
      <c r="MPL72" s="1193"/>
      <c r="MPM72" s="1193"/>
      <c r="MPN72" s="1193"/>
      <c r="MPO72" s="1193"/>
      <c r="MPP72" s="1193"/>
      <c r="MPQ72" s="1193"/>
      <c r="MPR72" s="1193"/>
      <c r="MPS72" s="1193"/>
      <c r="MPT72" s="1193"/>
      <c r="MPU72" s="1193"/>
      <c r="MPV72" s="1193"/>
      <c r="MPW72" s="1193"/>
      <c r="MPX72" s="1193"/>
      <c r="MPY72" s="1193"/>
      <c r="MPZ72" s="1193"/>
      <c r="MQA72" s="1193"/>
      <c r="MQB72" s="1193"/>
      <c r="MQC72" s="1193"/>
      <c r="MQD72" s="1193"/>
      <c r="MQE72" s="1193"/>
      <c r="MQF72" s="1193"/>
      <c r="MQG72" s="1193"/>
      <c r="MQH72" s="1193"/>
      <c r="MQI72" s="1193"/>
      <c r="MQJ72" s="1193"/>
      <c r="MQK72" s="1193"/>
      <c r="MQL72" s="1193"/>
      <c r="MQM72" s="1193"/>
      <c r="MQN72" s="1193"/>
      <c r="MQO72" s="1193"/>
      <c r="MQP72" s="1193"/>
      <c r="MQQ72" s="1193"/>
      <c r="MQR72" s="1193"/>
      <c r="MQS72" s="1193"/>
      <c r="MQT72" s="1193"/>
      <c r="MQU72" s="1193"/>
      <c r="MQV72" s="1193"/>
      <c r="MQW72" s="1193"/>
      <c r="MQX72" s="1193"/>
      <c r="MQY72" s="1193"/>
      <c r="MQZ72" s="1193"/>
      <c r="MRA72" s="1193"/>
      <c r="MRB72" s="1193"/>
      <c r="MRC72" s="1193"/>
      <c r="MRD72" s="1193"/>
      <c r="MRE72" s="1193"/>
      <c r="MRF72" s="1193"/>
      <c r="MRG72" s="1193"/>
      <c r="MRH72" s="1193"/>
      <c r="MRI72" s="1193"/>
      <c r="MRJ72" s="1193"/>
      <c r="MRK72" s="1193"/>
      <c r="MRL72" s="1193"/>
      <c r="MRM72" s="1193"/>
      <c r="MRN72" s="1193"/>
      <c r="MRO72" s="1193"/>
      <c r="MRP72" s="1193"/>
      <c r="MRQ72" s="1193"/>
      <c r="MRR72" s="1193"/>
      <c r="MRS72" s="1193"/>
      <c r="MRT72" s="1193"/>
      <c r="MRU72" s="1193"/>
      <c r="MRV72" s="1193"/>
      <c r="MRW72" s="1193"/>
      <c r="MRX72" s="1193"/>
      <c r="MRY72" s="1193"/>
      <c r="MRZ72" s="1193"/>
      <c r="MSA72" s="1193"/>
      <c r="MSB72" s="1193"/>
      <c r="MSC72" s="1193"/>
      <c r="MSD72" s="1193"/>
      <c r="MSE72" s="1193"/>
      <c r="MSF72" s="1193"/>
      <c r="MSG72" s="1193"/>
      <c r="MSH72" s="1193"/>
      <c r="MSI72" s="1193"/>
      <c r="MSJ72" s="1193"/>
      <c r="MSK72" s="1193"/>
      <c r="MSL72" s="1193"/>
      <c r="MSM72" s="1193"/>
      <c r="MSN72" s="1193"/>
      <c r="MSO72" s="1193"/>
      <c r="MSP72" s="1193"/>
      <c r="MSQ72" s="1193"/>
      <c r="MSR72" s="1193"/>
      <c r="MSS72" s="1193"/>
      <c r="MST72" s="1193"/>
      <c r="MSU72" s="1193"/>
      <c r="MSV72" s="1193"/>
      <c r="MSW72" s="1193"/>
      <c r="MSX72" s="1193"/>
      <c r="MSY72" s="1193"/>
      <c r="MSZ72" s="1193"/>
      <c r="MTA72" s="1193"/>
      <c r="MTB72" s="1193"/>
      <c r="MTC72" s="1193"/>
      <c r="MTD72" s="1193"/>
      <c r="MTE72" s="1193"/>
      <c r="MTF72" s="1193"/>
      <c r="MTG72" s="1193"/>
      <c r="MTH72" s="1193"/>
      <c r="MTI72" s="1193"/>
      <c r="MTJ72" s="1193"/>
      <c r="MTK72" s="1193"/>
      <c r="MTL72" s="1193"/>
      <c r="MTM72" s="1193"/>
      <c r="MTN72" s="1193"/>
      <c r="MTO72" s="1193"/>
      <c r="MTP72" s="1193"/>
      <c r="MTQ72" s="1193"/>
      <c r="MTR72" s="1193"/>
      <c r="MTS72" s="1193"/>
      <c r="MTT72" s="1193"/>
      <c r="MTU72" s="1193"/>
      <c r="MTV72" s="1193"/>
      <c r="MTW72" s="1193"/>
      <c r="MTX72" s="1193"/>
      <c r="MTY72" s="1193"/>
      <c r="MTZ72" s="1193"/>
      <c r="MUA72" s="1193"/>
      <c r="MUB72" s="1193"/>
      <c r="MUC72" s="1193"/>
      <c r="MUD72" s="1193"/>
      <c r="MUE72" s="1193"/>
      <c r="MUF72" s="1193"/>
      <c r="MUG72" s="1193"/>
      <c r="MUH72" s="1193"/>
      <c r="MUI72" s="1193"/>
      <c r="MUJ72" s="1193"/>
      <c r="MUK72" s="1193"/>
      <c r="MUL72" s="1193"/>
      <c r="MUM72" s="1193"/>
      <c r="MUN72" s="1193"/>
      <c r="MUO72" s="1193"/>
      <c r="MUP72" s="1193"/>
      <c r="MUQ72" s="1193"/>
      <c r="MUR72" s="1193"/>
      <c r="MUS72" s="1193"/>
      <c r="MUT72" s="1193"/>
      <c r="MUU72" s="1193"/>
      <c r="MUV72" s="1193"/>
      <c r="MUW72" s="1193"/>
      <c r="MUX72" s="1193"/>
      <c r="MUY72" s="1193"/>
      <c r="MUZ72" s="1193"/>
      <c r="MVA72" s="1193"/>
      <c r="MVB72" s="1193"/>
      <c r="MVC72" s="1193"/>
      <c r="MVD72" s="1193"/>
      <c r="MVE72" s="1193"/>
      <c r="MVF72" s="1193"/>
      <c r="MVG72" s="1193"/>
      <c r="MVH72" s="1193"/>
      <c r="MVI72" s="1193"/>
      <c r="MVJ72" s="1193"/>
      <c r="MVK72" s="1193"/>
      <c r="MVL72" s="1193"/>
      <c r="MVM72" s="1193"/>
      <c r="MVN72" s="1193"/>
      <c r="MVO72" s="1193"/>
      <c r="MVP72" s="1193"/>
      <c r="MVQ72" s="1193"/>
      <c r="MVR72" s="1193"/>
      <c r="MVS72" s="1193"/>
      <c r="MVT72" s="1193"/>
      <c r="MVU72" s="1193"/>
      <c r="MVV72" s="1193"/>
      <c r="MVW72" s="1193"/>
      <c r="MVX72" s="1193"/>
      <c r="MVY72" s="1193"/>
      <c r="MVZ72" s="1193"/>
      <c r="MWA72" s="1193"/>
      <c r="MWB72" s="1193"/>
      <c r="MWC72" s="1193"/>
      <c r="MWD72" s="1193"/>
      <c r="MWE72" s="1193"/>
      <c r="MWF72" s="1193"/>
      <c r="MWG72" s="1193"/>
      <c r="MWH72" s="1193"/>
      <c r="MWI72" s="1193"/>
      <c r="MWJ72" s="1193"/>
      <c r="MWK72" s="1193"/>
      <c r="MWL72" s="1193"/>
      <c r="MWM72" s="1193"/>
      <c r="MWN72" s="1193"/>
      <c r="MWO72" s="1193"/>
      <c r="MWP72" s="1193"/>
      <c r="MWQ72" s="1193"/>
      <c r="MWR72" s="1193"/>
      <c r="MWS72" s="1193"/>
      <c r="MWT72" s="1193"/>
      <c r="MWU72" s="1193"/>
      <c r="MWV72" s="1193"/>
      <c r="MWW72" s="1193"/>
      <c r="MWX72" s="1193"/>
      <c r="MWY72" s="1193"/>
      <c r="MWZ72" s="1193"/>
      <c r="MXA72" s="1193"/>
      <c r="MXB72" s="1193"/>
      <c r="MXC72" s="1193"/>
      <c r="MXD72" s="1193"/>
      <c r="MXE72" s="1193"/>
      <c r="MXF72" s="1193"/>
      <c r="MXG72" s="1193"/>
      <c r="MXH72" s="1193"/>
      <c r="MXI72" s="1193"/>
      <c r="MXJ72" s="1193"/>
      <c r="MXK72" s="1193"/>
      <c r="MXL72" s="1193"/>
      <c r="MXM72" s="1193"/>
      <c r="MXN72" s="1193"/>
      <c r="MXO72" s="1193"/>
      <c r="MXP72" s="1193"/>
      <c r="MXQ72" s="1193"/>
      <c r="MXR72" s="1193"/>
      <c r="MXS72" s="1193"/>
      <c r="MXT72" s="1193"/>
      <c r="MXU72" s="1193"/>
      <c r="MXV72" s="1193"/>
      <c r="MXW72" s="1193"/>
      <c r="MXX72" s="1193"/>
      <c r="MXY72" s="1193"/>
      <c r="MXZ72" s="1193"/>
      <c r="MYA72" s="1193"/>
      <c r="MYB72" s="1193"/>
      <c r="MYC72" s="1193"/>
      <c r="MYD72" s="1193"/>
      <c r="MYE72" s="1193"/>
      <c r="MYF72" s="1193"/>
      <c r="MYG72" s="1193"/>
      <c r="MYH72" s="1193"/>
      <c r="MYI72" s="1193"/>
      <c r="MYJ72" s="1193"/>
      <c r="MYK72" s="1193"/>
      <c r="MYL72" s="1193"/>
      <c r="MYM72" s="1193"/>
      <c r="MYN72" s="1193"/>
      <c r="MYO72" s="1193"/>
      <c r="MYP72" s="1193"/>
      <c r="MYQ72" s="1193"/>
      <c r="MYR72" s="1193"/>
      <c r="MYS72" s="1193"/>
      <c r="MYT72" s="1193"/>
      <c r="MYU72" s="1193"/>
      <c r="MYV72" s="1193"/>
      <c r="MYW72" s="1193"/>
      <c r="MYX72" s="1193"/>
      <c r="MYY72" s="1193"/>
      <c r="MYZ72" s="1193"/>
      <c r="MZA72" s="1193"/>
      <c r="MZB72" s="1193"/>
      <c r="MZC72" s="1193"/>
      <c r="MZD72" s="1193"/>
      <c r="MZE72" s="1193"/>
      <c r="MZF72" s="1193"/>
      <c r="MZG72" s="1193"/>
      <c r="MZH72" s="1193"/>
      <c r="MZI72" s="1193"/>
      <c r="MZJ72" s="1193"/>
      <c r="MZK72" s="1193"/>
      <c r="MZL72" s="1193"/>
      <c r="MZM72" s="1193"/>
      <c r="MZN72" s="1193"/>
      <c r="MZO72" s="1193"/>
      <c r="MZP72" s="1193"/>
      <c r="MZQ72" s="1193"/>
      <c r="MZR72" s="1193"/>
      <c r="MZS72" s="1193"/>
      <c r="MZT72" s="1193"/>
      <c r="MZU72" s="1193"/>
      <c r="MZV72" s="1193"/>
      <c r="MZW72" s="1193"/>
      <c r="MZX72" s="1193"/>
      <c r="MZY72" s="1193"/>
      <c r="MZZ72" s="1193"/>
      <c r="NAA72" s="1193"/>
      <c r="NAB72" s="1193"/>
      <c r="NAC72" s="1193"/>
      <c r="NAD72" s="1193"/>
      <c r="NAE72" s="1193"/>
      <c r="NAF72" s="1193"/>
      <c r="NAG72" s="1193"/>
      <c r="NAH72" s="1193"/>
      <c r="NAI72" s="1193"/>
      <c r="NAJ72" s="1193"/>
      <c r="NAK72" s="1193"/>
      <c r="NAL72" s="1193"/>
      <c r="NAM72" s="1193"/>
      <c r="NAN72" s="1193"/>
      <c r="NAO72" s="1193"/>
      <c r="NAP72" s="1193"/>
      <c r="NAQ72" s="1193"/>
      <c r="NAR72" s="1193"/>
      <c r="NAS72" s="1193"/>
      <c r="NAT72" s="1193"/>
      <c r="NAU72" s="1193"/>
      <c r="NAV72" s="1193"/>
      <c r="NAW72" s="1193"/>
      <c r="NAX72" s="1193"/>
      <c r="NAY72" s="1193"/>
      <c r="NAZ72" s="1193"/>
      <c r="NBA72" s="1193"/>
      <c r="NBB72" s="1193"/>
      <c r="NBC72" s="1193"/>
      <c r="NBD72" s="1193"/>
      <c r="NBE72" s="1193"/>
      <c r="NBF72" s="1193"/>
      <c r="NBG72" s="1193"/>
      <c r="NBH72" s="1193"/>
      <c r="NBI72" s="1193"/>
      <c r="NBJ72" s="1193"/>
      <c r="NBK72" s="1193"/>
      <c r="NBL72" s="1193"/>
      <c r="NBM72" s="1193"/>
      <c r="NBN72" s="1193"/>
      <c r="NBO72" s="1193"/>
      <c r="NBP72" s="1193"/>
      <c r="NBQ72" s="1193"/>
      <c r="NBR72" s="1193"/>
      <c r="NBS72" s="1193"/>
      <c r="NBT72" s="1193"/>
      <c r="NBU72" s="1193"/>
      <c r="NBV72" s="1193"/>
      <c r="NBW72" s="1193"/>
      <c r="NBX72" s="1193"/>
      <c r="NBY72" s="1193"/>
      <c r="NBZ72" s="1193"/>
      <c r="NCA72" s="1193"/>
      <c r="NCB72" s="1193"/>
      <c r="NCC72" s="1193"/>
      <c r="NCD72" s="1193"/>
      <c r="NCE72" s="1193"/>
      <c r="NCF72" s="1193"/>
      <c r="NCG72" s="1193"/>
      <c r="NCH72" s="1193"/>
      <c r="NCI72" s="1193"/>
      <c r="NCJ72" s="1193"/>
      <c r="NCK72" s="1193"/>
      <c r="NCL72" s="1193"/>
      <c r="NCM72" s="1193"/>
      <c r="NCN72" s="1193"/>
      <c r="NCO72" s="1193"/>
      <c r="NCP72" s="1193"/>
      <c r="NCQ72" s="1193"/>
      <c r="NCR72" s="1193"/>
      <c r="NCS72" s="1193"/>
      <c r="NCT72" s="1193"/>
      <c r="NCU72" s="1193"/>
      <c r="NCV72" s="1193"/>
      <c r="NCW72" s="1193"/>
      <c r="NCX72" s="1193"/>
      <c r="NCY72" s="1193"/>
      <c r="NCZ72" s="1193"/>
      <c r="NDA72" s="1193"/>
      <c r="NDB72" s="1193"/>
      <c r="NDC72" s="1193"/>
      <c r="NDD72" s="1193"/>
      <c r="NDE72" s="1193"/>
      <c r="NDF72" s="1193"/>
      <c r="NDG72" s="1193"/>
      <c r="NDH72" s="1193"/>
      <c r="NDI72" s="1193"/>
      <c r="NDJ72" s="1193"/>
      <c r="NDK72" s="1193"/>
      <c r="NDL72" s="1193"/>
      <c r="NDM72" s="1193"/>
      <c r="NDN72" s="1193"/>
      <c r="NDO72" s="1193"/>
      <c r="NDP72" s="1193"/>
      <c r="NDQ72" s="1193"/>
      <c r="NDR72" s="1193"/>
      <c r="NDS72" s="1193"/>
      <c r="NDT72" s="1193"/>
      <c r="NDU72" s="1193"/>
      <c r="NDV72" s="1193"/>
      <c r="NDW72" s="1193"/>
      <c r="NDX72" s="1193"/>
      <c r="NDY72" s="1193"/>
      <c r="NDZ72" s="1193"/>
      <c r="NEA72" s="1193"/>
      <c r="NEB72" s="1193"/>
      <c r="NEC72" s="1193"/>
      <c r="NED72" s="1193"/>
      <c r="NEE72" s="1193"/>
      <c r="NEF72" s="1193"/>
      <c r="NEG72" s="1193"/>
      <c r="NEH72" s="1193"/>
      <c r="NEI72" s="1193"/>
      <c r="NEJ72" s="1193"/>
      <c r="NEK72" s="1193"/>
      <c r="NEL72" s="1193"/>
      <c r="NEM72" s="1193"/>
      <c r="NEN72" s="1193"/>
      <c r="NEO72" s="1193"/>
      <c r="NEP72" s="1193"/>
      <c r="NEQ72" s="1193"/>
      <c r="NER72" s="1193"/>
      <c r="NES72" s="1193"/>
      <c r="NET72" s="1193"/>
      <c r="NEU72" s="1193"/>
      <c r="NEV72" s="1193"/>
      <c r="NEW72" s="1193"/>
      <c r="NEX72" s="1193"/>
      <c r="NEY72" s="1193"/>
      <c r="NEZ72" s="1193"/>
      <c r="NFA72" s="1193"/>
      <c r="NFB72" s="1193"/>
      <c r="NFC72" s="1193"/>
      <c r="NFD72" s="1193"/>
      <c r="NFE72" s="1193"/>
      <c r="NFF72" s="1193"/>
      <c r="NFG72" s="1193"/>
      <c r="NFH72" s="1193"/>
      <c r="NFI72" s="1193"/>
      <c r="NFJ72" s="1193"/>
      <c r="NFK72" s="1193"/>
      <c r="NFL72" s="1193"/>
      <c r="NFM72" s="1193"/>
      <c r="NFN72" s="1193"/>
      <c r="NFO72" s="1193"/>
      <c r="NFP72" s="1193"/>
      <c r="NFQ72" s="1193"/>
      <c r="NFR72" s="1193"/>
      <c r="NFS72" s="1193"/>
      <c r="NFT72" s="1193"/>
      <c r="NFU72" s="1193"/>
      <c r="NFV72" s="1193"/>
      <c r="NFW72" s="1193"/>
      <c r="NFX72" s="1193"/>
      <c r="NFY72" s="1193"/>
      <c r="NFZ72" s="1193"/>
      <c r="NGA72" s="1193"/>
      <c r="NGB72" s="1193"/>
      <c r="NGC72" s="1193"/>
      <c r="NGD72" s="1193"/>
      <c r="NGE72" s="1193"/>
      <c r="NGF72" s="1193"/>
      <c r="NGG72" s="1193"/>
      <c r="NGH72" s="1193"/>
      <c r="NGI72" s="1193"/>
      <c r="NGJ72" s="1193"/>
      <c r="NGK72" s="1193"/>
      <c r="NGL72" s="1193"/>
      <c r="NGM72" s="1193"/>
      <c r="NGN72" s="1193"/>
      <c r="NGO72" s="1193"/>
      <c r="NGP72" s="1193"/>
      <c r="NGQ72" s="1193"/>
      <c r="NGR72" s="1193"/>
      <c r="NGS72" s="1193"/>
      <c r="NGT72" s="1193"/>
      <c r="NGU72" s="1193"/>
      <c r="NGV72" s="1193"/>
      <c r="NGW72" s="1193"/>
      <c r="NGX72" s="1193"/>
      <c r="NGY72" s="1193"/>
      <c r="NGZ72" s="1193"/>
      <c r="NHA72" s="1193"/>
      <c r="NHB72" s="1193"/>
      <c r="NHC72" s="1193"/>
      <c r="NHD72" s="1193"/>
      <c r="NHE72" s="1193"/>
      <c r="NHF72" s="1193"/>
      <c r="NHG72" s="1193"/>
      <c r="NHH72" s="1193"/>
      <c r="NHI72" s="1193"/>
      <c r="NHJ72" s="1193"/>
      <c r="NHK72" s="1193"/>
      <c r="NHL72" s="1193"/>
      <c r="NHM72" s="1193"/>
      <c r="NHN72" s="1193"/>
      <c r="NHO72" s="1193"/>
      <c r="NHP72" s="1193"/>
      <c r="NHQ72" s="1193"/>
      <c r="NHR72" s="1193"/>
      <c r="NHS72" s="1193"/>
      <c r="NHT72" s="1193"/>
      <c r="NHU72" s="1193"/>
      <c r="NHV72" s="1193"/>
      <c r="NHW72" s="1193"/>
      <c r="NHX72" s="1193"/>
      <c r="NHY72" s="1193"/>
      <c r="NHZ72" s="1193"/>
      <c r="NIA72" s="1193"/>
      <c r="NIB72" s="1193"/>
      <c r="NIC72" s="1193"/>
      <c r="NID72" s="1193"/>
      <c r="NIE72" s="1193"/>
      <c r="NIF72" s="1193"/>
      <c r="NIG72" s="1193"/>
      <c r="NIH72" s="1193"/>
      <c r="NII72" s="1193"/>
      <c r="NIJ72" s="1193"/>
      <c r="NIK72" s="1193"/>
      <c r="NIL72" s="1193"/>
      <c r="NIM72" s="1193"/>
      <c r="NIN72" s="1193"/>
      <c r="NIO72" s="1193"/>
      <c r="NIP72" s="1193"/>
      <c r="NIQ72" s="1193"/>
      <c r="NIR72" s="1193"/>
      <c r="NIS72" s="1193"/>
      <c r="NIT72" s="1193"/>
      <c r="NIU72" s="1193"/>
      <c r="NIV72" s="1193"/>
      <c r="NIW72" s="1193"/>
      <c r="NIX72" s="1193"/>
      <c r="NIY72" s="1193"/>
      <c r="NIZ72" s="1193"/>
      <c r="NJA72" s="1193"/>
      <c r="NJB72" s="1193"/>
      <c r="NJC72" s="1193"/>
      <c r="NJD72" s="1193"/>
      <c r="NJE72" s="1193"/>
      <c r="NJF72" s="1193"/>
      <c r="NJG72" s="1193"/>
      <c r="NJH72" s="1193"/>
      <c r="NJI72" s="1193"/>
      <c r="NJJ72" s="1193"/>
      <c r="NJK72" s="1193"/>
      <c r="NJL72" s="1193"/>
      <c r="NJM72" s="1193"/>
      <c r="NJN72" s="1193"/>
      <c r="NJO72" s="1193"/>
      <c r="NJP72" s="1193"/>
      <c r="NJQ72" s="1193"/>
      <c r="NJR72" s="1193"/>
      <c r="NJS72" s="1193"/>
      <c r="NJT72" s="1193"/>
      <c r="NJU72" s="1193"/>
      <c r="NJV72" s="1193"/>
      <c r="NJW72" s="1193"/>
      <c r="NJX72" s="1193"/>
      <c r="NJY72" s="1193"/>
      <c r="NJZ72" s="1193"/>
      <c r="NKA72" s="1193"/>
      <c r="NKB72" s="1193"/>
      <c r="NKC72" s="1193"/>
      <c r="NKD72" s="1193"/>
      <c r="NKE72" s="1193"/>
      <c r="NKF72" s="1193"/>
      <c r="NKG72" s="1193"/>
      <c r="NKH72" s="1193"/>
      <c r="NKI72" s="1193"/>
      <c r="NKJ72" s="1193"/>
      <c r="NKK72" s="1193"/>
      <c r="NKL72" s="1193"/>
      <c r="NKM72" s="1193"/>
      <c r="NKN72" s="1193"/>
      <c r="NKO72" s="1193"/>
      <c r="NKP72" s="1193"/>
      <c r="NKQ72" s="1193"/>
      <c r="NKR72" s="1193"/>
      <c r="NKS72" s="1193"/>
      <c r="NKT72" s="1193"/>
      <c r="NKU72" s="1193"/>
      <c r="NKV72" s="1193"/>
      <c r="NKW72" s="1193"/>
      <c r="NKX72" s="1193"/>
      <c r="NKY72" s="1193"/>
      <c r="NKZ72" s="1193"/>
      <c r="NLA72" s="1193"/>
      <c r="NLB72" s="1193"/>
      <c r="NLC72" s="1193"/>
      <c r="NLD72" s="1193"/>
      <c r="NLE72" s="1193"/>
      <c r="NLF72" s="1193"/>
      <c r="NLG72" s="1193"/>
      <c r="NLH72" s="1193"/>
      <c r="NLI72" s="1193"/>
      <c r="NLJ72" s="1193"/>
      <c r="NLK72" s="1193"/>
      <c r="NLL72" s="1193"/>
      <c r="NLM72" s="1193"/>
      <c r="NLN72" s="1193"/>
      <c r="NLO72" s="1193"/>
      <c r="NLP72" s="1193"/>
      <c r="NLQ72" s="1193"/>
      <c r="NLR72" s="1193"/>
      <c r="NLS72" s="1193"/>
      <c r="NLT72" s="1193"/>
      <c r="NLU72" s="1193"/>
      <c r="NLV72" s="1193"/>
      <c r="NLW72" s="1193"/>
      <c r="NLX72" s="1193"/>
      <c r="NLY72" s="1193"/>
      <c r="NLZ72" s="1193"/>
      <c r="NMA72" s="1193"/>
      <c r="NMB72" s="1193"/>
      <c r="NMC72" s="1193"/>
      <c r="NMD72" s="1193"/>
      <c r="NME72" s="1193"/>
      <c r="NMF72" s="1193"/>
      <c r="NMG72" s="1193"/>
      <c r="NMH72" s="1193"/>
      <c r="NMI72" s="1193"/>
      <c r="NMJ72" s="1193"/>
      <c r="NMK72" s="1193"/>
      <c r="NML72" s="1193"/>
      <c r="NMM72" s="1193"/>
      <c r="NMN72" s="1193"/>
      <c r="NMO72" s="1193"/>
      <c r="NMP72" s="1193"/>
      <c r="NMQ72" s="1193"/>
      <c r="NMR72" s="1193"/>
      <c r="NMS72" s="1193"/>
      <c r="NMT72" s="1193"/>
      <c r="NMU72" s="1193"/>
      <c r="NMV72" s="1193"/>
      <c r="NMW72" s="1193"/>
      <c r="NMX72" s="1193"/>
      <c r="NMY72" s="1193"/>
      <c r="NMZ72" s="1193"/>
      <c r="NNA72" s="1193"/>
      <c r="NNB72" s="1193"/>
      <c r="NNC72" s="1193"/>
      <c r="NND72" s="1193"/>
      <c r="NNE72" s="1193"/>
      <c r="NNF72" s="1193"/>
      <c r="NNG72" s="1193"/>
      <c r="NNH72" s="1193"/>
      <c r="NNI72" s="1193"/>
      <c r="NNJ72" s="1193"/>
      <c r="NNK72" s="1193"/>
      <c r="NNL72" s="1193"/>
      <c r="NNM72" s="1193"/>
      <c r="NNN72" s="1193"/>
      <c r="NNO72" s="1193"/>
      <c r="NNP72" s="1193"/>
      <c r="NNQ72" s="1193"/>
      <c r="NNR72" s="1193"/>
      <c r="NNS72" s="1193"/>
      <c r="NNT72" s="1193"/>
      <c r="NNU72" s="1193"/>
      <c r="NNV72" s="1193"/>
      <c r="NNW72" s="1193"/>
      <c r="NNX72" s="1193"/>
      <c r="NNY72" s="1193"/>
      <c r="NNZ72" s="1193"/>
      <c r="NOA72" s="1193"/>
      <c r="NOB72" s="1193"/>
      <c r="NOC72" s="1193"/>
      <c r="NOD72" s="1193"/>
      <c r="NOE72" s="1193"/>
      <c r="NOF72" s="1193"/>
      <c r="NOG72" s="1193"/>
      <c r="NOH72" s="1193"/>
      <c r="NOI72" s="1193"/>
      <c r="NOJ72" s="1193"/>
      <c r="NOK72" s="1193"/>
      <c r="NOL72" s="1193"/>
      <c r="NOM72" s="1193"/>
      <c r="NON72" s="1193"/>
      <c r="NOO72" s="1193"/>
      <c r="NOP72" s="1193"/>
      <c r="NOQ72" s="1193"/>
      <c r="NOR72" s="1193"/>
      <c r="NOS72" s="1193"/>
      <c r="NOT72" s="1193"/>
      <c r="NOU72" s="1193"/>
      <c r="NOV72" s="1193"/>
      <c r="NOW72" s="1193"/>
      <c r="NOX72" s="1193"/>
      <c r="NOY72" s="1193"/>
      <c r="NOZ72" s="1193"/>
      <c r="NPA72" s="1193"/>
      <c r="NPB72" s="1193"/>
      <c r="NPC72" s="1193"/>
      <c r="NPD72" s="1193"/>
      <c r="NPE72" s="1193"/>
      <c r="NPF72" s="1193"/>
      <c r="NPG72" s="1193"/>
      <c r="NPH72" s="1193"/>
      <c r="NPI72" s="1193"/>
      <c r="NPJ72" s="1193"/>
      <c r="NPK72" s="1193"/>
      <c r="NPL72" s="1193"/>
      <c r="NPM72" s="1193"/>
      <c r="NPN72" s="1193"/>
      <c r="NPO72" s="1193"/>
      <c r="NPP72" s="1193"/>
      <c r="NPQ72" s="1193"/>
      <c r="NPR72" s="1193"/>
      <c r="NPS72" s="1193"/>
      <c r="NPT72" s="1193"/>
      <c r="NPU72" s="1193"/>
      <c r="NPV72" s="1193"/>
      <c r="NPW72" s="1193"/>
      <c r="NPX72" s="1193"/>
      <c r="NPY72" s="1193"/>
      <c r="NPZ72" s="1193"/>
      <c r="NQA72" s="1193"/>
      <c r="NQB72" s="1193"/>
      <c r="NQC72" s="1193"/>
      <c r="NQD72" s="1193"/>
      <c r="NQE72" s="1193"/>
      <c r="NQF72" s="1193"/>
      <c r="NQG72" s="1193"/>
      <c r="NQH72" s="1193"/>
      <c r="NQI72" s="1193"/>
      <c r="NQJ72" s="1193"/>
      <c r="NQK72" s="1193"/>
      <c r="NQL72" s="1193"/>
      <c r="NQM72" s="1193"/>
      <c r="NQN72" s="1193"/>
      <c r="NQO72" s="1193"/>
      <c r="NQP72" s="1193"/>
      <c r="NQQ72" s="1193"/>
      <c r="NQR72" s="1193"/>
      <c r="NQS72" s="1193"/>
      <c r="NQT72" s="1193"/>
      <c r="NQU72" s="1193"/>
      <c r="NQV72" s="1193"/>
      <c r="NQW72" s="1193"/>
      <c r="NQX72" s="1193"/>
      <c r="NQY72" s="1193"/>
      <c r="NQZ72" s="1193"/>
      <c r="NRA72" s="1193"/>
      <c r="NRB72" s="1193"/>
      <c r="NRC72" s="1193"/>
      <c r="NRD72" s="1193"/>
      <c r="NRE72" s="1193"/>
      <c r="NRF72" s="1193"/>
      <c r="NRG72" s="1193"/>
      <c r="NRH72" s="1193"/>
      <c r="NRI72" s="1193"/>
      <c r="NRJ72" s="1193"/>
      <c r="NRK72" s="1193"/>
      <c r="NRL72" s="1193"/>
      <c r="NRM72" s="1193"/>
      <c r="NRN72" s="1193"/>
      <c r="NRO72" s="1193"/>
      <c r="NRP72" s="1193"/>
      <c r="NRQ72" s="1193"/>
      <c r="NRR72" s="1193"/>
      <c r="NRS72" s="1193"/>
      <c r="NRT72" s="1193"/>
      <c r="NRU72" s="1193"/>
      <c r="NRV72" s="1193"/>
      <c r="NRW72" s="1193"/>
      <c r="NRX72" s="1193"/>
      <c r="NRY72" s="1193"/>
      <c r="NRZ72" s="1193"/>
      <c r="NSA72" s="1193"/>
      <c r="NSB72" s="1193"/>
      <c r="NSC72" s="1193"/>
      <c r="NSD72" s="1193"/>
      <c r="NSE72" s="1193"/>
      <c r="NSF72" s="1193"/>
      <c r="NSG72" s="1193"/>
      <c r="NSH72" s="1193"/>
      <c r="NSI72" s="94"/>
      <c r="NSJ72" s="94"/>
      <c r="NSK72" s="94"/>
      <c r="NSL72" s="94"/>
      <c r="NSM72" s="94"/>
      <c r="NSN72" s="94"/>
      <c r="NSO72" s="94"/>
      <c r="NSP72" s="94"/>
      <c r="NSQ72" s="94"/>
      <c r="NSR72" s="94"/>
      <c r="NSS72" s="94"/>
      <c r="NST72" s="94"/>
      <c r="NSU72" s="94"/>
      <c r="NSV72" s="94"/>
      <c r="NSW72" s="94"/>
      <c r="NSX72" s="94"/>
      <c r="NSY72" s="94"/>
      <c r="NSZ72" s="94"/>
      <c r="NTA72" s="94"/>
      <c r="NTB72" s="94"/>
      <c r="NTC72" s="94"/>
      <c r="NTD72" s="94"/>
      <c r="NTE72" s="94"/>
      <c r="NTF72" s="94"/>
      <c r="NTG72" s="94"/>
      <c r="NTH72" s="94"/>
      <c r="NTI72" s="94"/>
      <c r="NTJ72" s="94"/>
      <c r="NTK72" s="94"/>
      <c r="NTL72" s="94"/>
      <c r="NTM72" s="94"/>
      <c r="NTN72" s="94"/>
      <c r="NTO72" s="1193"/>
      <c r="NTP72" s="1193"/>
      <c r="NTQ72" s="1193"/>
      <c r="NTR72" s="1193"/>
      <c r="NTS72" s="1193"/>
      <c r="NTT72" s="1193"/>
      <c r="NTU72" s="1193"/>
      <c r="NTV72" s="1193"/>
      <c r="NTW72" s="1193"/>
      <c r="NTX72" s="1193"/>
      <c r="NTY72" s="1193"/>
      <c r="NTZ72" s="1193"/>
      <c r="NUA72" s="1193"/>
      <c r="NUB72" s="1193"/>
      <c r="NUC72" s="1193"/>
      <c r="NUD72" s="1193"/>
      <c r="NUE72" s="1193"/>
      <c r="NUF72" s="1193"/>
      <c r="NUG72" s="1193"/>
      <c r="NUH72" s="1193"/>
      <c r="NUI72" s="1193"/>
      <c r="NUJ72" s="1193"/>
      <c r="NUK72" s="1193"/>
      <c r="NUL72" s="1193"/>
      <c r="NUM72" s="1193"/>
      <c r="NUN72" s="1193"/>
      <c r="NUO72" s="1193"/>
      <c r="NUP72" s="1193"/>
      <c r="NUQ72" s="1193"/>
      <c r="NUR72" s="1193"/>
      <c r="NUS72" s="1193"/>
      <c r="NUT72" s="1193"/>
      <c r="NUU72" s="1193"/>
      <c r="NUV72" s="1193"/>
      <c r="NUW72" s="1193"/>
      <c r="NUX72" s="1193"/>
      <c r="NUY72" s="1193"/>
      <c r="NUZ72" s="1193"/>
      <c r="NVA72" s="1193"/>
      <c r="NVB72" s="1193"/>
      <c r="NVC72" s="1193"/>
      <c r="NVD72" s="1193"/>
      <c r="NVE72" s="1193"/>
      <c r="NVF72" s="1193"/>
      <c r="NVG72" s="1193"/>
      <c r="NVH72" s="1193"/>
      <c r="NVI72" s="1193"/>
      <c r="NVJ72" s="1193"/>
      <c r="NVK72" s="1193"/>
      <c r="NVL72" s="1193"/>
      <c r="NVM72" s="1193"/>
      <c r="NVN72" s="1193"/>
      <c r="NVO72" s="1193"/>
      <c r="NVP72" s="1193"/>
      <c r="NVQ72" s="1193"/>
      <c r="NVR72" s="1193"/>
      <c r="NVS72" s="1193"/>
      <c r="NVT72" s="1193"/>
      <c r="NVU72" s="1193"/>
      <c r="NVV72" s="1193"/>
      <c r="NVW72" s="1193"/>
      <c r="NVX72" s="1193"/>
      <c r="NVY72" s="1193"/>
      <c r="NVZ72" s="1193"/>
      <c r="NWA72" s="1193"/>
      <c r="NWB72" s="1193"/>
      <c r="NWC72" s="1193"/>
      <c r="NWD72" s="1193"/>
      <c r="NWE72" s="1193"/>
      <c r="NWF72" s="1193"/>
      <c r="NWG72" s="1193"/>
      <c r="NWH72" s="1193"/>
      <c r="NWI72" s="1193"/>
      <c r="NWJ72" s="1193"/>
      <c r="NWK72" s="1193"/>
      <c r="NWL72" s="1193"/>
      <c r="NWM72" s="1193"/>
      <c r="NWN72" s="1193"/>
      <c r="NWO72" s="1193"/>
      <c r="NWP72" s="1193"/>
      <c r="NWQ72" s="1193"/>
      <c r="NWR72" s="1193"/>
      <c r="NWS72" s="1193"/>
      <c r="NWT72" s="1193"/>
      <c r="NWU72" s="1193"/>
      <c r="NWV72" s="1193"/>
      <c r="NWW72" s="1193"/>
      <c r="NWX72" s="1193"/>
      <c r="NWY72" s="1193"/>
      <c r="NWZ72" s="1193"/>
      <c r="NXA72" s="1193"/>
      <c r="NXB72" s="1193"/>
      <c r="NXC72" s="1193"/>
      <c r="NXD72" s="1193"/>
      <c r="NXE72" s="1193"/>
      <c r="NXF72" s="1193"/>
      <c r="NXG72" s="1193"/>
      <c r="NXH72" s="1193"/>
      <c r="NXI72" s="1193"/>
      <c r="NXJ72" s="1193"/>
      <c r="NXK72" s="1193"/>
      <c r="NXL72" s="1193"/>
      <c r="NXM72" s="1193"/>
      <c r="NXN72" s="1193"/>
      <c r="NXO72" s="1193"/>
      <c r="NXP72" s="1193"/>
      <c r="NXQ72" s="1193"/>
      <c r="NXR72" s="1193"/>
      <c r="NXS72" s="1193"/>
      <c r="NXT72" s="1193"/>
      <c r="NXU72" s="1193"/>
      <c r="NXV72" s="1193"/>
      <c r="NXW72" s="1193"/>
      <c r="NXX72" s="1193"/>
      <c r="NXY72" s="1193"/>
      <c r="NXZ72" s="1193"/>
      <c r="NYA72" s="1193"/>
      <c r="NYB72" s="1193"/>
      <c r="NYC72" s="1193"/>
      <c r="NYD72" s="1193"/>
      <c r="NYE72" s="1193"/>
      <c r="NYF72" s="1193"/>
      <c r="NYG72" s="1193"/>
      <c r="NYH72" s="1193"/>
      <c r="NYI72" s="1193"/>
      <c r="NYJ72" s="1193"/>
      <c r="NYK72" s="1193"/>
      <c r="NYL72" s="1193"/>
      <c r="NYM72" s="1193"/>
      <c r="NYN72" s="1193"/>
      <c r="NYO72" s="1193"/>
      <c r="NYP72" s="1193"/>
      <c r="NYQ72" s="1193"/>
      <c r="NYR72" s="1193"/>
      <c r="NYS72" s="1193"/>
      <c r="NYT72" s="1193"/>
      <c r="NYU72" s="1193"/>
      <c r="NYV72" s="1193"/>
      <c r="NYW72" s="1193"/>
      <c r="NYX72" s="1193"/>
      <c r="NYY72" s="1193"/>
      <c r="NYZ72" s="1193"/>
      <c r="NZA72" s="1193"/>
      <c r="NZB72" s="1193"/>
      <c r="NZC72" s="1193"/>
      <c r="NZD72" s="1193"/>
      <c r="NZE72" s="1193"/>
      <c r="NZF72" s="1193"/>
      <c r="NZG72" s="1193"/>
      <c r="NZH72" s="1193"/>
      <c r="NZI72" s="1193"/>
      <c r="NZJ72" s="1193"/>
      <c r="NZK72" s="1193"/>
      <c r="NZL72" s="1193"/>
      <c r="NZM72" s="1193"/>
      <c r="NZN72" s="1193"/>
      <c r="NZO72" s="1193"/>
      <c r="NZP72" s="1193"/>
      <c r="NZQ72" s="1193"/>
      <c r="NZR72" s="1193"/>
      <c r="NZS72" s="1193"/>
      <c r="NZT72" s="1193"/>
      <c r="NZU72" s="1193"/>
      <c r="NZV72" s="1193"/>
      <c r="NZW72" s="1193"/>
      <c r="NZX72" s="1193"/>
      <c r="NZY72" s="1193"/>
      <c r="NZZ72" s="1193"/>
      <c r="OAA72" s="1193"/>
      <c r="OAB72" s="1193"/>
      <c r="OAC72" s="1193"/>
      <c r="OAD72" s="1193"/>
      <c r="OAE72" s="1193"/>
      <c r="OAF72" s="1193"/>
      <c r="OAG72" s="1193"/>
      <c r="OAH72" s="1193"/>
      <c r="OAI72" s="1193"/>
      <c r="OAJ72" s="1193"/>
      <c r="OAK72" s="1193"/>
      <c r="OAL72" s="1193"/>
      <c r="OAM72" s="1193"/>
      <c r="OAN72" s="1193"/>
      <c r="OAO72" s="1193"/>
      <c r="OAP72" s="1193"/>
      <c r="OAQ72" s="1193"/>
      <c r="OAR72" s="1193"/>
      <c r="OAS72" s="1193"/>
      <c r="OAT72" s="1193"/>
      <c r="OAU72" s="1193"/>
      <c r="OAV72" s="1193"/>
      <c r="OAW72" s="1193"/>
      <c r="OAX72" s="1193"/>
      <c r="OAY72" s="1193"/>
      <c r="OAZ72" s="1193"/>
      <c r="OBA72" s="1193"/>
      <c r="OBB72" s="1193"/>
      <c r="OBC72" s="1193"/>
      <c r="OBD72" s="1193"/>
      <c r="OBE72" s="1193"/>
      <c r="OBF72" s="1193"/>
      <c r="OBG72" s="1193"/>
      <c r="OBH72" s="1193"/>
      <c r="OBI72" s="1193"/>
      <c r="OBJ72" s="1193"/>
      <c r="OBK72" s="1193"/>
      <c r="OBL72" s="1193"/>
      <c r="OBM72" s="1193"/>
      <c r="OBN72" s="1193"/>
      <c r="OBO72" s="1193"/>
      <c r="OBP72" s="1193"/>
      <c r="OBQ72" s="1193"/>
      <c r="OBR72" s="1193"/>
      <c r="OBS72" s="1193"/>
      <c r="OBT72" s="1193"/>
      <c r="OBU72" s="1193"/>
      <c r="OBV72" s="1193"/>
      <c r="OBW72" s="1193"/>
      <c r="OBX72" s="1193"/>
      <c r="OBY72" s="1193"/>
      <c r="OBZ72" s="1193"/>
      <c r="OCA72" s="1193"/>
      <c r="OCB72" s="1193"/>
      <c r="OCC72" s="1193"/>
      <c r="OCD72" s="1193"/>
      <c r="OCE72" s="1193"/>
      <c r="OCF72" s="1193"/>
      <c r="OCG72" s="1193"/>
      <c r="OCH72" s="1193"/>
      <c r="OCI72" s="1193"/>
      <c r="OCJ72" s="1193"/>
      <c r="OCK72" s="1193"/>
      <c r="OCL72" s="1193"/>
      <c r="OCM72" s="1193"/>
      <c r="OCN72" s="1193"/>
      <c r="OCO72" s="1193"/>
      <c r="OCP72" s="1193"/>
      <c r="OCQ72" s="1193"/>
      <c r="OCR72" s="1193"/>
      <c r="OCS72" s="1193"/>
      <c r="OCT72" s="1193"/>
      <c r="OCU72" s="1193"/>
      <c r="OCV72" s="1193"/>
      <c r="OCW72" s="1193"/>
      <c r="OCX72" s="1193"/>
      <c r="OCY72" s="1193"/>
      <c r="OCZ72" s="1193"/>
      <c r="ODA72" s="1193"/>
      <c r="ODB72" s="1193"/>
      <c r="ODC72" s="1193"/>
      <c r="ODD72" s="1193"/>
      <c r="ODE72" s="1193"/>
      <c r="ODF72" s="1193"/>
      <c r="ODG72" s="1193"/>
      <c r="ODH72" s="1193"/>
      <c r="ODI72" s="1193"/>
      <c r="ODJ72" s="1193"/>
      <c r="ODK72" s="1193"/>
      <c r="ODL72" s="1193"/>
      <c r="ODM72" s="1193"/>
      <c r="ODN72" s="1193"/>
      <c r="ODO72" s="1193"/>
      <c r="ODP72" s="1193"/>
      <c r="ODQ72" s="1193"/>
      <c r="ODR72" s="1193"/>
      <c r="ODS72" s="1193"/>
      <c r="ODT72" s="1193"/>
      <c r="ODU72" s="1193"/>
      <c r="ODV72" s="1193"/>
      <c r="ODW72" s="1193"/>
      <c r="ODX72" s="1193"/>
      <c r="ODY72" s="1193"/>
      <c r="ODZ72" s="1193"/>
      <c r="OEA72" s="1193"/>
      <c r="OEB72" s="1193"/>
      <c r="OEC72" s="1193"/>
      <c r="OED72" s="1193"/>
      <c r="OEE72" s="1193"/>
      <c r="OEF72" s="1193"/>
      <c r="OEG72" s="1193"/>
      <c r="OEH72" s="1193"/>
      <c r="OEI72" s="1193"/>
      <c r="OEJ72" s="1193"/>
      <c r="OEK72" s="1193"/>
      <c r="OEL72" s="1193"/>
      <c r="OEM72" s="1193"/>
      <c r="OEN72" s="1193"/>
      <c r="OEO72" s="1193"/>
      <c r="OEP72" s="1193"/>
      <c r="OEQ72" s="1193"/>
      <c r="OER72" s="1193"/>
      <c r="OES72" s="1193"/>
      <c r="OET72" s="1193"/>
      <c r="OEU72" s="1193"/>
      <c r="OEV72" s="1193"/>
      <c r="OEW72" s="1193"/>
      <c r="OEX72" s="1193"/>
      <c r="OEY72" s="1193"/>
      <c r="OEZ72" s="1193"/>
      <c r="OFA72" s="1193"/>
      <c r="OFB72" s="1193"/>
      <c r="OFC72" s="1193"/>
      <c r="OFD72" s="1193"/>
      <c r="OFE72" s="1193"/>
      <c r="OFF72" s="1193"/>
      <c r="OFG72" s="1193"/>
      <c r="OFH72" s="1193"/>
      <c r="OFI72" s="1193"/>
      <c r="OFJ72" s="1193"/>
      <c r="OFK72" s="1193"/>
      <c r="OFL72" s="1193"/>
      <c r="OFM72" s="1193"/>
      <c r="OFN72" s="1193"/>
      <c r="OFO72" s="1193"/>
      <c r="OFP72" s="1193"/>
      <c r="OFQ72" s="1193"/>
      <c r="OFR72" s="1193"/>
      <c r="OFS72" s="1193"/>
      <c r="OFT72" s="1193"/>
      <c r="OFU72" s="1193"/>
      <c r="OFV72" s="1193"/>
      <c r="OFW72" s="1193"/>
      <c r="OFX72" s="1193"/>
      <c r="OFY72" s="1193"/>
      <c r="OFZ72" s="1193"/>
      <c r="OGA72" s="1193"/>
      <c r="OGB72" s="1193"/>
      <c r="OGC72" s="1193"/>
      <c r="OGD72" s="1193"/>
      <c r="OGE72" s="1193"/>
      <c r="OGF72" s="1193"/>
      <c r="OGG72" s="1193"/>
      <c r="OGH72" s="1193"/>
      <c r="OGI72" s="1193"/>
      <c r="OGJ72" s="1193"/>
      <c r="OGK72" s="1193"/>
      <c r="OGL72" s="1193"/>
      <c r="OGM72" s="1193"/>
      <c r="OGN72" s="1193"/>
      <c r="OGO72" s="1193"/>
      <c r="OGP72" s="1193"/>
      <c r="OGQ72" s="1193"/>
      <c r="OGR72" s="1193"/>
      <c r="OGS72" s="1193"/>
      <c r="OGT72" s="1193"/>
      <c r="OGU72" s="1193"/>
      <c r="OGV72" s="1193"/>
      <c r="OGW72" s="1193"/>
      <c r="OGX72" s="1193"/>
      <c r="OGY72" s="1193"/>
      <c r="OGZ72" s="1193"/>
      <c r="OHA72" s="1193"/>
      <c r="OHB72" s="1193"/>
      <c r="OHC72" s="1193"/>
      <c r="OHD72" s="1193"/>
      <c r="OHE72" s="1193"/>
      <c r="OHF72" s="1193"/>
      <c r="OHG72" s="1193"/>
      <c r="OHH72" s="1193"/>
      <c r="OHI72" s="1193"/>
      <c r="OHJ72" s="1193"/>
      <c r="OHK72" s="1193"/>
      <c r="OHL72" s="1193"/>
      <c r="OHM72" s="1193"/>
      <c r="OHN72" s="1193"/>
      <c r="OHO72" s="1193"/>
      <c r="OHP72" s="1193"/>
      <c r="OHQ72" s="1193"/>
      <c r="OHR72" s="1193"/>
      <c r="OHS72" s="1193"/>
      <c r="OHT72" s="1193"/>
      <c r="OHU72" s="1193"/>
      <c r="OHV72" s="1193"/>
      <c r="OHW72" s="1193"/>
      <c r="OHX72" s="1193"/>
      <c r="OHY72" s="1193"/>
      <c r="OHZ72" s="1193"/>
      <c r="OIA72" s="1193"/>
      <c r="OIB72" s="1193"/>
      <c r="OIC72" s="1193"/>
      <c r="OID72" s="1193"/>
      <c r="OIE72" s="1193"/>
      <c r="OIF72" s="1193"/>
      <c r="OIG72" s="1193"/>
      <c r="OIH72" s="1193"/>
      <c r="OII72" s="1193"/>
      <c r="OIJ72" s="1193"/>
      <c r="OIK72" s="1193"/>
      <c r="OIL72" s="1193"/>
      <c r="OIM72" s="1193"/>
      <c r="OIN72" s="1193"/>
      <c r="OIO72" s="1193"/>
      <c r="OIP72" s="1193"/>
      <c r="OIQ72" s="1193"/>
      <c r="OIR72" s="1193"/>
      <c r="OIS72" s="1193"/>
      <c r="OIT72" s="1193"/>
      <c r="OIU72" s="1193"/>
      <c r="OIV72" s="1193"/>
      <c r="OIW72" s="1193"/>
      <c r="OIX72" s="1193"/>
      <c r="OIY72" s="1193"/>
      <c r="OIZ72" s="1193"/>
      <c r="OJA72" s="1193"/>
      <c r="OJB72" s="1193"/>
      <c r="OJC72" s="1193"/>
      <c r="OJD72" s="1193"/>
      <c r="OJE72" s="1193"/>
      <c r="OJF72" s="1193"/>
      <c r="OJG72" s="1193"/>
      <c r="OJH72" s="1193"/>
      <c r="OJI72" s="1193"/>
      <c r="OJJ72" s="1193"/>
      <c r="OJK72" s="1193"/>
      <c r="OJL72" s="1193"/>
      <c r="OJM72" s="1193"/>
      <c r="OJN72" s="1193"/>
      <c r="OJO72" s="1193"/>
      <c r="OJP72" s="94"/>
      <c r="OJQ72" s="94"/>
      <c r="OJR72" s="94"/>
      <c r="OJS72" s="94"/>
      <c r="OJT72" s="94"/>
      <c r="OJU72" s="94"/>
      <c r="OJV72" s="94"/>
      <c r="OJW72" s="94"/>
      <c r="OJX72" s="94"/>
      <c r="OJY72" s="94"/>
      <c r="OJZ72" s="94"/>
      <c r="OKA72" s="94"/>
      <c r="OKB72" s="94"/>
      <c r="OKC72" s="94"/>
      <c r="OKD72" s="94"/>
      <c r="OKE72" s="94"/>
      <c r="OKF72" s="94"/>
      <c r="OKG72" s="94"/>
      <c r="OKH72" s="94"/>
      <c r="OKI72" s="94"/>
      <c r="OKJ72" s="94"/>
      <c r="OKK72" s="94"/>
      <c r="OKL72" s="94"/>
      <c r="OKM72" s="94"/>
      <c r="OKN72" s="94"/>
      <c r="OKO72" s="94"/>
      <c r="OKP72" s="94"/>
      <c r="OKQ72" s="94"/>
      <c r="OKR72" s="94"/>
      <c r="OKS72" s="94"/>
      <c r="OKT72" s="94"/>
      <c r="OKU72" s="94"/>
      <c r="OKV72" s="94"/>
      <c r="OKW72" s="94"/>
      <c r="OKX72" s="94"/>
      <c r="OKY72" s="94"/>
      <c r="OKZ72" s="94"/>
      <c r="OLA72" s="94"/>
      <c r="OLB72" s="94"/>
      <c r="OLC72" s="94"/>
      <c r="OLD72" s="94"/>
      <c r="OLE72" s="94"/>
      <c r="OLF72" s="94"/>
      <c r="OLG72" s="94"/>
      <c r="OLH72" s="94"/>
      <c r="OLI72" s="94"/>
      <c r="OLJ72" s="94"/>
      <c r="OLK72" s="94"/>
      <c r="OLL72" s="94"/>
      <c r="OLM72" s="94"/>
      <c r="OLN72" s="94"/>
      <c r="OLO72" s="94"/>
      <c r="OLP72" s="94"/>
      <c r="OLQ72" s="94"/>
      <c r="OLR72" s="94"/>
      <c r="OLS72" s="94"/>
      <c r="OLT72" s="1193"/>
      <c r="OLU72" s="1193"/>
      <c r="OLV72" s="1193"/>
      <c r="OLW72" s="1193"/>
      <c r="OLX72" s="1193"/>
      <c r="OLY72" s="1193"/>
      <c r="OLZ72" s="1193"/>
      <c r="OMA72" s="1193"/>
      <c r="OMB72" s="1193"/>
      <c r="OMC72" s="1193"/>
      <c r="OMD72" s="1193"/>
      <c r="OME72" s="1193"/>
      <c r="OMF72" s="1193"/>
      <c r="OMG72" s="1193"/>
      <c r="OMH72" s="1193"/>
      <c r="OMI72" s="1193"/>
      <c r="OMJ72" s="1193"/>
      <c r="OMK72" s="1193"/>
      <c r="OML72" s="1193"/>
      <c r="OMM72" s="1193"/>
      <c r="OMN72" s="1193"/>
      <c r="OMO72" s="1193"/>
      <c r="OMP72" s="1193"/>
      <c r="OMQ72" s="1193"/>
      <c r="OMR72" s="1193"/>
      <c r="OMS72" s="1193"/>
      <c r="OMT72" s="1193"/>
      <c r="OMU72" s="1193"/>
      <c r="OMV72" s="1193"/>
      <c r="OMW72" s="1193"/>
      <c r="OMX72" s="1193"/>
      <c r="OMY72" s="1193"/>
      <c r="OMZ72" s="1193"/>
      <c r="ONA72" s="1193"/>
      <c r="ONB72" s="1193"/>
      <c r="ONC72" s="1193"/>
      <c r="OND72" s="1193"/>
      <c r="ONE72" s="1193"/>
      <c r="ONF72" s="1193"/>
      <c r="ONG72" s="1193"/>
      <c r="ONH72" s="1193"/>
      <c r="ONI72" s="1193"/>
      <c r="ONJ72" s="1193"/>
      <c r="ONK72" s="1193"/>
      <c r="ONL72" s="1193"/>
      <c r="ONM72" s="1193"/>
      <c r="ONN72" s="1193"/>
      <c r="ONO72" s="1193"/>
      <c r="ONP72" s="1193"/>
      <c r="ONQ72" s="1193"/>
      <c r="ONR72" s="1193"/>
      <c r="ONS72" s="1193"/>
      <c r="ONT72" s="1193"/>
      <c r="ONU72" s="1193"/>
      <c r="ONV72" s="1193"/>
      <c r="ONW72" s="1193"/>
      <c r="ONX72" s="1193"/>
      <c r="ONY72" s="1193"/>
      <c r="ONZ72" s="1193"/>
      <c r="OOA72" s="1193"/>
      <c r="OOB72" s="1193"/>
      <c r="OOC72" s="1193"/>
      <c r="OOD72" s="1193"/>
      <c r="OOE72" s="1193"/>
      <c r="OOF72" s="1193"/>
      <c r="OOG72" s="1193"/>
      <c r="OOH72" s="1193"/>
      <c r="OOI72" s="1193"/>
      <c r="OOJ72" s="1193"/>
      <c r="OOK72" s="1193"/>
      <c r="OOL72" s="1193"/>
      <c r="OOM72" s="1193"/>
      <c r="OON72" s="1193"/>
      <c r="OOO72" s="1193"/>
      <c r="OOP72" s="1193"/>
      <c r="OOQ72" s="1193"/>
      <c r="OOR72" s="1193"/>
      <c r="OOS72" s="1193"/>
      <c r="OOT72" s="1193"/>
      <c r="OOU72" s="1193"/>
      <c r="OOV72" s="1193"/>
      <c r="OOW72" s="1193"/>
      <c r="OOX72" s="1193"/>
      <c r="OOY72" s="1193"/>
      <c r="OOZ72" s="1193"/>
      <c r="OPA72" s="1193"/>
      <c r="OPB72" s="1193"/>
      <c r="OPC72" s="1193"/>
      <c r="OPD72" s="1193"/>
      <c r="OPE72" s="1193"/>
      <c r="OPF72" s="1193"/>
      <c r="OPG72" s="1193"/>
      <c r="OPH72" s="1193"/>
      <c r="OPI72" s="1193"/>
      <c r="OPJ72" s="1193"/>
      <c r="OPK72" s="1193"/>
      <c r="OPL72" s="1193"/>
      <c r="OPM72" s="1193"/>
      <c r="OPN72" s="1193"/>
      <c r="OPO72" s="1193"/>
      <c r="OPP72" s="1193"/>
      <c r="OPQ72" s="1193"/>
      <c r="OPR72" s="1193"/>
      <c r="OPS72" s="1193"/>
      <c r="OPT72" s="1193"/>
      <c r="OPU72" s="1193"/>
      <c r="OPV72" s="1193"/>
      <c r="OPW72" s="1193"/>
      <c r="OPX72" s="1193"/>
      <c r="OPY72" s="1193"/>
      <c r="OPZ72" s="1193"/>
      <c r="OQA72" s="1193"/>
      <c r="OQB72" s="1193"/>
      <c r="OQC72" s="1193"/>
      <c r="OQD72" s="1193"/>
      <c r="OQE72" s="1193"/>
      <c r="OQF72" s="1193"/>
      <c r="OQG72" s="1193"/>
      <c r="OQH72" s="1193"/>
      <c r="OQI72" s="1193"/>
      <c r="OQJ72" s="1193"/>
      <c r="OQK72" s="1193"/>
      <c r="OQL72" s="1193"/>
      <c r="OQM72" s="1193"/>
      <c r="OQN72" s="1193"/>
      <c r="OQO72" s="1193"/>
      <c r="OQP72" s="1193"/>
      <c r="OQQ72" s="1193"/>
      <c r="OQR72" s="1193"/>
      <c r="OQS72" s="1193"/>
      <c r="OQT72" s="1193"/>
      <c r="OQU72" s="1193"/>
      <c r="OQV72" s="1193"/>
      <c r="OQW72" s="1193"/>
      <c r="OQX72" s="1193"/>
      <c r="OQY72" s="1193"/>
      <c r="OQZ72" s="1193"/>
      <c r="ORA72" s="1193"/>
      <c r="ORB72" s="1193"/>
      <c r="ORC72" s="1193"/>
      <c r="ORD72" s="1193"/>
      <c r="ORE72" s="1193"/>
      <c r="ORF72" s="1193"/>
      <c r="ORG72" s="1193"/>
      <c r="ORH72" s="1193"/>
      <c r="ORI72" s="1193"/>
      <c r="ORJ72" s="1193"/>
      <c r="ORK72" s="1193"/>
      <c r="ORL72" s="1193"/>
      <c r="ORM72" s="1193"/>
      <c r="ORN72" s="1193"/>
      <c r="ORO72" s="1193"/>
      <c r="ORP72" s="1193"/>
      <c r="ORQ72" s="1193"/>
      <c r="ORR72" s="1193"/>
      <c r="ORS72" s="1193"/>
      <c r="ORT72" s="1193"/>
      <c r="ORU72" s="1193"/>
      <c r="ORV72" s="1193"/>
      <c r="ORW72" s="1193"/>
      <c r="ORX72" s="1193"/>
      <c r="ORY72" s="1193"/>
      <c r="ORZ72" s="1193"/>
      <c r="OSA72" s="1193"/>
      <c r="OSB72" s="1193"/>
      <c r="OSC72" s="1193"/>
      <c r="OSD72" s="1193"/>
      <c r="OSE72" s="1193"/>
      <c r="OSF72" s="1193"/>
      <c r="OSG72" s="1193"/>
      <c r="OSH72" s="1193"/>
      <c r="OSI72" s="1193"/>
      <c r="OSJ72" s="1193"/>
      <c r="OSK72" s="1193"/>
      <c r="OSL72" s="1193"/>
      <c r="OSM72" s="1193"/>
      <c r="OSN72" s="1193"/>
      <c r="OSO72" s="1193"/>
      <c r="OSP72" s="1193"/>
      <c r="OSQ72" s="1193"/>
      <c r="OSR72" s="1193"/>
      <c r="OSS72" s="1193"/>
      <c r="OST72" s="1193"/>
      <c r="OSU72" s="1193"/>
      <c r="OSV72" s="1193"/>
      <c r="OSW72" s="1193"/>
      <c r="OSX72" s="1193"/>
      <c r="OSY72" s="1193"/>
      <c r="OSZ72" s="1193"/>
      <c r="OTA72" s="1193"/>
      <c r="OTB72" s="1193"/>
      <c r="OTC72" s="1193"/>
      <c r="OTD72" s="1193"/>
      <c r="OTE72" s="1193"/>
      <c r="OTF72" s="1193"/>
      <c r="OTG72" s="1193"/>
      <c r="OTH72" s="1193"/>
      <c r="OTI72" s="1193"/>
      <c r="OTJ72" s="1193"/>
      <c r="OTK72" s="1193"/>
      <c r="OTL72" s="1193"/>
      <c r="OTM72" s="1193"/>
      <c r="OTN72" s="1193"/>
      <c r="OTO72" s="1193"/>
      <c r="OTP72" s="1193"/>
      <c r="OTQ72" s="1193"/>
      <c r="OTR72" s="1193"/>
      <c r="OTS72" s="1193"/>
      <c r="OTT72" s="1193"/>
      <c r="OTU72" s="1193"/>
      <c r="OTV72" s="1193"/>
      <c r="OTW72" s="1193"/>
      <c r="OTX72" s="1193"/>
      <c r="OTY72" s="1193"/>
      <c r="OTZ72" s="1193"/>
      <c r="OUA72" s="1193"/>
      <c r="OUB72" s="1193"/>
      <c r="OUC72" s="1193"/>
      <c r="OUD72" s="1193"/>
      <c r="OUE72" s="1193"/>
      <c r="OUF72" s="1193"/>
      <c r="OUG72" s="1193"/>
      <c r="OUH72" s="1193"/>
      <c r="OUI72" s="1193"/>
      <c r="OUJ72" s="1193"/>
      <c r="OUK72" s="1193"/>
      <c r="OUL72" s="1193"/>
      <c r="OUM72" s="1193"/>
      <c r="OUN72" s="1193"/>
      <c r="OUO72" s="1193"/>
      <c r="OUP72" s="1193"/>
      <c r="OUQ72" s="1193"/>
      <c r="OUR72" s="1193"/>
      <c r="OUS72" s="1193"/>
      <c r="OUT72" s="1193"/>
      <c r="OUU72" s="1193"/>
      <c r="OUV72" s="1193"/>
      <c r="OUW72" s="1193"/>
      <c r="OUX72" s="1193"/>
      <c r="OUY72" s="1193"/>
      <c r="OUZ72" s="1193"/>
      <c r="OVA72" s="1193"/>
      <c r="OVB72" s="1193"/>
      <c r="OVC72" s="1193"/>
      <c r="OVD72" s="1193"/>
      <c r="OVE72" s="1193"/>
      <c r="OVF72" s="1193"/>
      <c r="OVG72" s="1193"/>
      <c r="OVH72" s="1193"/>
      <c r="OVI72" s="1193"/>
      <c r="OVJ72" s="1193"/>
      <c r="OVK72" s="1193"/>
      <c r="OVL72" s="1193"/>
      <c r="OVM72" s="1193"/>
      <c r="OVN72" s="1193"/>
      <c r="OVO72" s="1193"/>
      <c r="OVP72" s="1193"/>
      <c r="OVQ72" s="1193"/>
      <c r="OVR72" s="1193"/>
      <c r="OVS72" s="1193"/>
      <c r="OVT72" s="1193"/>
      <c r="OVU72" s="1193"/>
      <c r="OVV72" s="1193"/>
      <c r="OVW72" s="1193"/>
      <c r="OVX72" s="1193"/>
      <c r="OVY72" s="1193"/>
      <c r="OVZ72" s="1193"/>
      <c r="OWA72" s="1193"/>
      <c r="OWB72" s="1193"/>
      <c r="OWC72" s="1193"/>
      <c r="OWD72" s="1193"/>
      <c r="OWE72" s="1193"/>
      <c r="OWF72" s="1193"/>
      <c r="OWG72" s="1193"/>
      <c r="OWH72" s="1193"/>
      <c r="OWI72" s="1193"/>
      <c r="OWJ72" s="1193"/>
      <c r="OWK72" s="1193"/>
      <c r="OWL72" s="1193"/>
      <c r="OWM72" s="1193"/>
      <c r="OWN72" s="1193"/>
      <c r="OWO72" s="1193"/>
      <c r="OWP72" s="1193"/>
      <c r="OWQ72" s="1193"/>
      <c r="OWR72" s="1193"/>
      <c r="OWS72" s="1193"/>
      <c r="OWT72" s="1193"/>
      <c r="OWU72" s="1193"/>
      <c r="OWV72" s="1193"/>
      <c r="OWW72" s="1193"/>
      <c r="OWX72" s="1193"/>
      <c r="OWY72" s="1193"/>
      <c r="OWZ72" s="1193"/>
      <c r="OXA72" s="1193"/>
      <c r="OXB72" s="1193"/>
      <c r="OXC72" s="1193"/>
      <c r="OXD72" s="1193"/>
      <c r="OXE72" s="1193"/>
      <c r="OXF72" s="1193"/>
      <c r="OXG72" s="1193"/>
      <c r="OXH72" s="1193"/>
      <c r="OXI72" s="1193"/>
      <c r="OXJ72" s="1193"/>
      <c r="OXK72" s="1193"/>
      <c r="OXL72" s="1193"/>
      <c r="OXM72" s="1193"/>
      <c r="OXN72" s="1193"/>
      <c r="OXO72" s="1193"/>
      <c r="OXP72" s="1193"/>
      <c r="OXQ72" s="1193"/>
      <c r="OXR72" s="1193"/>
      <c r="OXS72" s="1193"/>
      <c r="OXT72" s="1193"/>
      <c r="OXU72" s="1193"/>
      <c r="OXV72" s="1193"/>
      <c r="OXW72" s="1193"/>
      <c r="OXX72" s="94"/>
      <c r="OXY72" s="94"/>
      <c r="OXZ72" s="94"/>
      <c r="OYA72" s="94"/>
      <c r="OYB72" s="94"/>
      <c r="OYC72" s="94"/>
      <c r="OYD72" s="94"/>
      <c r="OYE72" s="94"/>
      <c r="OYF72" s="94"/>
      <c r="OYG72" s="94"/>
      <c r="OYH72" s="94"/>
      <c r="OYI72" s="94"/>
      <c r="OYJ72" s="94"/>
      <c r="OYK72" s="94"/>
      <c r="OYL72" s="94"/>
      <c r="OYM72" s="94"/>
      <c r="OYN72" s="94"/>
      <c r="OYO72" s="94"/>
      <c r="OYP72" s="94"/>
      <c r="OYQ72" s="94"/>
      <c r="OYR72" s="94"/>
      <c r="OYS72" s="94"/>
      <c r="OYT72" s="94"/>
      <c r="OYU72" s="94"/>
      <c r="OYV72" s="94"/>
      <c r="OYW72" s="94"/>
      <c r="OYX72" s="94"/>
      <c r="OYY72" s="94"/>
      <c r="OYZ72" s="94"/>
      <c r="OZA72" s="94"/>
      <c r="OZB72" s="94"/>
      <c r="OZC72" s="94"/>
      <c r="OZD72" s="94"/>
      <c r="OZE72" s="94"/>
      <c r="OZF72" s="94"/>
      <c r="OZG72" s="94"/>
      <c r="OZH72" s="94"/>
      <c r="OZI72" s="94"/>
      <c r="OZJ72" s="94"/>
      <c r="OZK72" s="94"/>
      <c r="OZL72" s="94"/>
      <c r="OZM72" s="94"/>
      <c r="OZN72" s="94"/>
      <c r="OZO72" s="94"/>
      <c r="OZP72" s="94"/>
      <c r="OZQ72" s="94"/>
      <c r="OZR72" s="94"/>
      <c r="OZS72" s="94"/>
      <c r="OZT72" s="94"/>
      <c r="OZU72" s="94"/>
      <c r="OZV72" s="94"/>
      <c r="OZW72" s="94"/>
      <c r="OZX72" s="94"/>
      <c r="OZY72" s="94"/>
      <c r="OZZ72" s="94"/>
      <c r="PAA72" s="94"/>
      <c r="PAB72" s="94"/>
      <c r="PAC72" s="94"/>
      <c r="PAD72" s="94"/>
      <c r="PAE72" s="94"/>
      <c r="PAF72" s="94"/>
      <c r="PAG72" s="94"/>
      <c r="PAH72" s="94"/>
      <c r="PAI72" s="94"/>
      <c r="PAJ72" s="94"/>
      <c r="PAK72" s="94"/>
      <c r="PAL72" s="94"/>
      <c r="PAM72" s="94"/>
      <c r="PAN72" s="94"/>
      <c r="PAO72" s="94"/>
      <c r="PAP72" s="94"/>
      <c r="PAQ72" s="94"/>
      <c r="PAR72" s="94"/>
      <c r="PAS72" s="94"/>
      <c r="PAT72" s="94"/>
      <c r="PAU72" s="94"/>
      <c r="PAV72" s="94"/>
      <c r="PAW72" s="94"/>
      <c r="PAX72" s="94"/>
      <c r="PAY72" s="94"/>
      <c r="PAZ72" s="94"/>
      <c r="PBA72" s="94"/>
      <c r="PBB72" s="94"/>
      <c r="PBC72" s="94"/>
      <c r="PBD72" s="94"/>
      <c r="PBE72" s="94"/>
      <c r="PBF72" s="94"/>
      <c r="PBG72" s="94"/>
      <c r="PBH72" s="94"/>
      <c r="PBI72" s="94"/>
      <c r="PBJ72" s="94"/>
      <c r="PBK72" s="94"/>
      <c r="PBL72" s="94"/>
      <c r="PBM72" s="94"/>
      <c r="PBN72" s="94"/>
      <c r="PBO72" s="94"/>
      <c r="PBP72" s="94"/>
      <c r="PBQ72" s="94"/>
      <c r="PBR72" s="94"/>
      <c r="PBS72" s="94"/>
      <c r="PBT72" s="94"/>
      <c r="PBU72" s="94"/>
      <c r="PBV72" s="94"/>
      <c r="PBW72" s="94"/>
      <c r="PBX72" s="94"/>
      <c r="PBY72" s="94"/>
      <c r="PBZ72" s="94"/>
      <c r="PCA72" s="94"/>
      <c r="PCB72" s="94"/>
      <c r="PCC72" s="94"/>
      <c r="PCD72" s="94"/>
      <c r="PCE72" s="94"/>
      <c r="PCF72" s="1193"/>
      <c r="PCG72" s="1193"/>
      <c r="PCH72" s="1193"/>
      <c r="PCI72" s="1193"/>
      <c r="PCJ72" s="1193"/>
      <c r="PCK72" s="1193"/>
      <c r="PCL72" s="1193"/>
      <c r="PCM72" s="1193"/>
      <c r="PCN72" s="1193"/>
      <c r="PCO72" s="1193"/>
      <c r="PCP72" s="1193"/>
      <c r="PCQ72" s="1193"/>
      <c r="PCR72" s="1193"/>
      <c r="PCS72" s="1193"/>
      <c r="PCT72" s="1193"/>
      <c r="PCU72" s="1193"/>
      <c r="PCV72" s="1193"/>
      <c r="PCW72" s="1193"/>
      <c r="PCX72" s="1193"/>
      <c r="PCY72" s="1193"/>
      <c r="PCZ72" s="1193"/>
      <c r="PDA72" s="1193"/>
      <c r="PDB72" s="1193"/>
      <c r="PDC72" s="1193"/>
      <c r="PDD72" s="1193"/>
      <c r="PDE72" s="1193"/>
      <c r="PDF72" s="1193"/>
      <c r="PDG72" s="1193"/>
      <c r="PDH72" s="1193"/>
      <c r="PDI72" s="1193"/>
      <c r="PDJ72" s="1193"/>
      <c r="PDK72" s="1193"/>
      <c r="PDL72" s="1193"/>
      <c r="PDM72" s="1193"/>
      <c r="PDN72" s="1193"/>
      <c r="PDO72" s="1193"/>
      <c r="PDP72" s="1193"/>
      <c r="PDQ72" s="1193"/>
      <c r="PDR72" s="1193"/>
      <c r="PDS72" s="1193"/>
      <c r="PDT72" s="1193"/>
      <c r="PDU72" s="1193"/>
      <c r="PDV72" s="1193"/>
      <c r="PDW72" s="1193"/>
      <c r="PDX72" s="1193"/>
      <c r="PDY72" s="1193"/>
      <c r="PDZ72" s="1193"/>
      <c r="PEA72" s="1193"/>
      <c r="PEB72" s="1193"/>
      <c r="PEC72" s="1193"/>
      <c r="PED72" s="1193"/>
      <c r="PEE72" s="1193"/>
      <c r="PEF72" s="1193"/>
      <c r="PEG72" s="1193"/>
      <c r="PEH72" s="1193"/>
      <c r="PEI72" s="1193"/>
      <c r="PEJ72" s="1193"/>
      <c r="PEK72" s="1193"/>
      <c r="PEL72" s="1193"/>
      <c r="PEM72" s="1193"/>
      <c r="PEN72" s="1193"/>
      <c r="PEO72" s="1193"/>
      <c r="PEP72" s="1193"/>
      <c r="PEQ72" s="1193"/>
      <c r="PER72" s="1193"/>
      <c r="PES72" s="1193"/>
      <c r="PET72" s="1193"/>
      <c r="PEU72" s="1193"/>
      <c r="PEV72" s="1193"/>
      <c r="PEW72" s="1193"/>
      <c r="PEX72" s="1193"/>
      <c r="PEY72" s="1193"/>
      <c r="PEZ72" s="1193"/>
      <c r="PFA72" s="1193"/>
      <c r="PFB72" s="1193"/>
      <c r="PFC72" s="1193"/>
      <c r="PFD72" s="1193"/>
      <c r="PFE72" s="1193"/>
      <c r="PFF72" s="1193"/>
      <c r="PFG72" s="1193"/>
      <c r="PFH72" s="1193"/>
      <c r="PFI72" s="1193"/>
      <c r="PFJ72" s="1193"/>
      <c r="PFK72" s="1193"/>
      <c r="PFL72" s="1193"/>
      <c r="PFM72" s="1193"/>
      <c r="PFN72" s="1193"/>
      <c r="PFO72" s="1193"/>
      <c r="PFP72" s="1193"/>
      <c r="PFQ72" s="1193"/>
      <c r="PFR72" s="1193"/>
      <c r="PFS72" s="1193"/>
      <c r="PFT72" s="1193"/>
      <c r="PFU72" s="1193"/>
      <c r="PFV72" s="1193"/>
      <c r="PFW72" s="1193"/>
      <c r="PFX72" s="1193"/>
      <c r="PFY72" s="1193"/>
      <c r="PFZ72" s="1193"/>
      <c r="PGA72" s="1193"/>
      <c r="PGB72" s="1193"/>
      <c r="PGC72" s="1193"/>
      <c r="PGD72" s="1193"/>
      <c r="PGE72" s="1193"/>
      <c r="PGF72" s="1193"/>
      <c r="PGG72" s="1193"/>
      <c r="PGH72" s="1193"/>
      <c r="PGI72" s="1193"/>
      <c r="PGJ72" s="1193"/>
      <c r="PGK72" s="1193"/>
      <c r="PGL72" s="1193"/>
      <c r="PGM72" s="1193"/>
      <c r="PGN72" s="1193"/>
      <c r="PGO72" s="1193"/>
      <c r="PGP72" s="1193"/>
      <c r="PGQ72" s="1193"/>
      <c r="PGR72" s="1193"/>
      <c r="PGS72" s="1193"/>
      <c r="PGT72" s="1193"/>
      <c r="PGU72" s="1193"/>
      <c r="PGV72" s="1193"/>
      <c r="PGW72" s="1193"/>
      <c r="PGX72" s="1193"/>
      <c r="PGY72" s="1193"/>
      <c r="PGZ72" s="1193"/>
      <c r="PHA72" s="1193"/>
      <c r="PHB72" s="1193"/>
      <c r="PHC72" s="1193"/>
      <c r="PHD72" s="1193"/>
      <c r="PHE72" s="1193"/>
      <c r="PHF72" s="1193"/>
      <c r="PHG72" s="1193"/>
      <c r="PHH72" s="1193"/>
      <c r="PHI72" s="1193"/>
      <c r="PHJ72" s="1193"/>
      <c r="PHK72" s="1193"/>
      <c r="PHL72" s="1193"/>
      <c r="PHM72" s="1193"/>
      <c r="PHN72" s="1193"/>
      <c r="PHO72" s="1193"/>
      <c r="PHP72" s="1193"/>
      <c r="PHQ72" s="1193"/>
      <c r="PHR72" s="1193"/>
      <c r="PHS72" s="1193"/>
      <c r="PHT72" s="1193"/>
      <c r="PHU72" s="1193"/>
      <c r="PHV72" s="1193"/>
      <c r="PHW72" s="1193"/>
      <c r="PHX72" s="1193"/>
      <c r="PHY72" s="1193"/>
      <c r="PHZ72" s="1193"/>
      <c r="PIA72" s="1193"/>
      <c r="PIB72" s="1193"/>
      <c r="PIC72" s="1193"/>
      <c r="PID72" s="1193"/>
      <c r="PIE72" s="1193"/>
      <c r="PIF72" s="1193"/>
      <c r="PIG72" s="1193"/>
      <c r="PIH72" s="1193"/>
      <c r="PII72" s="1193"/>
      <c r="PIJ72" s="1193"/>
      <c r="PIK72" s="1193"/>
      <c r="PIL72" s="1193"/>
      <c r="PIM72" s="1193"/>
      <c r="PIN72" s="1193"/>
      <c r="PIO72" s="1193"/>
      <c r="PIP72" s="1193"/>
      <c r="PIQ72" s="1193"/>
      <c r="PIR72" s="1193"/>
      <c r="PIS72" s="1193"/>
      <c r="PIT72" s="1193"/>
      <c r="PIU72" s="1193"/>
      <c r="PIV72" s="1193"/>
      <c r="PIW72" s="1193"/>
      <c r="PIX72" s="1193"/>
      <c r="PIY72" s="1193"/>
      <c r="PIZ72" s="1193"/>
      <c r="PJA72" s="1193"/>
      <c r="PJB72" s="1193"/>
      <c r="PJC72" s="1193"/>
      <c r="PJD72" s="1193"/>
      <c r="PJE72" s="1193"/>
      <c r="PJF72" s="1193"/>
      <c r="PJG72" s="1193"/>
      <c r="PJH72" s="1193"/>
      <c r="PJI72" s="1193"/>
      <c r="PJJ72" s="1193"/>
      <c r="PJK72" s="1193"/>
      <c r="PJL72" s="1193"/>
      <c r="PJM72" s="1193"/>
      <c r="PJN72" s="1193"/>
      <c r="PJO72" s="1193"/>
      <c r="PJP72" s="1193"/>
      <c r="PJQ72" s="1193"/>
      <c r="PJR72" s="1193"/>
      <c r="PJS72" s="1193"/>
      <c r="PJT72" s="1193"/>
      <c r="PJU72" s="1193"/>
      <c r="PJV72" s="1193"/>
      <c r="PJW72" s="1193"/>
      <c r="PJX72" s="1193"/>
      <c r="PJY72" s="1193"/>
      <c r="PJZ72" s="1193"/>
      <c r="PKA72" s="1193"/>
      <c r="PKB72" s="1193"/>
      <c r="PKC72" s="1193"/>
      <c r="PKD72" s="1193"/>
      <c r="PKE72" s="1193"/>
      <c r="PKF72" s="1193"/>
      <c r="PKG72" s="1193"/>
      <c r="PKH72" s="1193"/>
      <c r="PKI72" s="1193"/>
      <c r="PKJ72" s="1193"/>
      <c r="PKK72" s="1193"/>
      <c r="PKL72" s="1193"/>
      <c r="PKM72" s="1193"/>
      <c r="PKN72" s="1193"/>
      <c r="PKO72" s="1193"/>
      <c r="PKP72" s="1193"/>
      <c r="PKQ72" s="1193"/>
      <c r="PKR72" s="1193"/>
      <c r="PKS72" s="1193"/>
      <c r="PKT72" s="1193"/>
      <c r="PKU72" s="1193"/>
      <c r="PKV72" s="1193"/>
      <c r="PKW72" s="1193"/>
      <c r="PKX72" s="1193"/>
      <c r="PKY72" s="1193"/>
      <c r="PKZ72" s="1193"/>
      <c r="PLA72" s="1193"/>
      <c r="PLB72" s="1193"/>
      <c r="PLC72" s="1193"/>
      <c r="PLD72" s="1193"/>
      <c r="PLE72" s="1193"/>
      <c r="PLF72" s="1193"/>
      <c r="PLG72" s="1193"/>
      <c r="PLH72" s="1193"/>
      <c r="PLI72" s="1193"/>
      <c r="PLJ72" s="1193"/>
      <c r="PLK72" s="1193"/>
      <c r="PLL72" s="1193"/>
      <c r="PLM72" s="1193"/>
      <c r="PLN72" s="1193"/>
      <c r="PLO72" s="1193"/>
      <c r="PLP72" s="1193"/>
      <c r="PLQ72" s="1193"/>
      <c r="PLR72" s="1193"/>
      <c r="PLS72" s="1193"/>
      <c r="PLT72" s="1193"/>
      <c r="PLU72" s="1193"/>
      <c r="PLV72" s="1193"/>
      <c r="PLW72" s="1193"/>
      <c r="PLX72" s="1193"/>
      <c r="PLY72" s="1193"/>
      <c r="PLZ72" s="1193"/>
      <c r="PMA72" s="1193"/>
      <c r="PMB72" s="1193"/>
      <c r="PMC72" s="1193"/>
      <c r="PMD72" s="1193"/>
      <c r="PME72" s="1193"/>
      <c r="PMF72" s="1193"/>
      <c r="PMG72" s="1193"/>
      <c r="PMH72" s="1193"/>
      <c r="PMI72" s="1193"/>
      <c r="PMJ72" s="1193"/>
      <c r="PMK72" s="1193"/>
      <c r="PML72" s="1193"/>
      <c r="PMM72" s="1193"/>
      <c r="PMN72" s="1193"/>
      <c r="PMO72" s="1193"/>
      <c r="PMP72" s="1193"/>
      <c r="PMQ72" s="1193"/>
      <c r="PMR72" s="1193"/>
      <c r="PMS72" s="1193"/>
      <c r="PMT72" s="1193"/>
      <c r="PMU72" s="1193"/>
      <c r="PMV72" s="1193"/>
      <c r="PMW72" s="1193"/>
      <c r="PMX72" s="1193"/>
      <c r="PMY72" s="1193"/>
      <c r="PMZ72" s="1193"/>
      <c r="PNA72" s="1193"/>
      <c r="PNB72" s="1193"/>
      <c r="PNC72" s="1193"/>
      <c r="PND72" s="1193"/>
      <c r="PNE72" s="1193"/>
      <c r="PNF72" s="1193"/>
      <c r="PNG72" s="1193"/>
      <c r="PNH72" s="1193"/>
      <c r="PNI72" s="1193"/>
      <c r="PNJ72" s="1193"/>
      <c r="PNK72" s="1193"/>
      <c r="PNL72" s="1193"/>
      <c r="PNM72" s="1193"/>
      <c r="PNN72" s="1193"/>
      <c r="PNO72" s="1193"/>
      <c r="PNP72" s="1193"/>
      <c r="PNQ72" s="1193"/>
      <c r="PNR72" s="1193"/>
      <c r="PNS72" s="1193"/>
      <c r="PNT72" s="1193"/>
      <c r="PNU72" s="1193"/>
      <c r="PNV72" s="1193"/>
      <c r="PNW72" s="1193"/>
      <c r="PNX72" s="1193"/>
      <c r="PNY72" s="1193"/>
      <c r="PNZ72" s="1193"/>
      <c r="POA72" s="1193"/>
      <c r="POB72" s="1193"/>
      <c r="POC72" s="1193"/>
      <c r="POD72" s="1193"/>
      <c r="POE72" s="1193"/>
      <c r="POF72" s="1193"/>
      <c r="POG72" s="1193"/>
      <c r="POH72" s="1193"/>
      <c r="POI72" s="1193"/>
      <c r="POJ72" s="1193"/>
      <c r="POK72" s="1193"/>
      <c r="POL72" s="1193"/>
      <c r="POM72" s="1193"/>
      <c r="PON72" s="1193"/>
      <c r="POO72" s="1193"/>
      <c r="POP72" s="1193"/>
      <c r="POQ72" s="1193"/>
      <c r="POR72" s="1193"/>
      <c r="POS72" s="1193"/>
      <c r="POT72" s="1193"/>
      <c r="POU72" s="1193"/>
      <c r="POV72" s="1193"/>
      <c r="POW72" s="1193"/>
      <c r="POX72" s="1193"/>
      <c r="POY72" s="1193"/>
      <c r="POZ72" s="1193"/>
      <c r="PPA72" s="1193"/>
      <c r="PPB72" s="1193"/>
      <c r="PPC72" s="1193"/>
      <c r="PPD72" s="1193"/>
      <c r="PPE72" s="1193"/>
      <c r="PPF72" s="1193"/>
      <c r="PPG72" s="1193"/>
      <c r="PPH72" s="1193"/>
      <c r="PPI72" s="1193"/>
      <c r="PPJ72" s="1193"/>
      <c r="PPK72" s="1193"/>
      <c r="PPL72" s="1193"/>
      <c r="PPM72" s="1193"/>
      <c r="PPN72" s="1193"/>
      <c r="PPO72" s="1193"/>
      <c r="PPP72" s="1193"/>
      <c r="PPQ72" s="1193"/>
      <c r="PPR72" s="1193"/>
      <c r="PPS72" s="1193"/>
      <c r="PPT72" s="1193"/>
      <c r="PPU72" s="1193"/>
      <c r="PPV72" s="1193"/>
      <c r="PPW72" s="1193"/>
      <c r="PPX72" s="1193"/>
      <c r="PPY72" s="1193"/>
      <c r="PPZ72" s="1193"/>
      <c r="PQA72" s="1193"/>
      <c r="PQB72" s="1193"/>
      <c r="PQC72" s="1193"/>
      <c r="PQD72" s="1193"/>
      <c r="PQE72" s="1193"/>
      <c r="PQF72" s="1193"/>
      <c r="PQG72" s="1193"/>
      <c r="PQH72" s="1193"/>
      <c r="PQI72" s="1193"/>
      <c r="PQJ72" s="1193"/>
      <c r="PQK72" s="1193"/>
      <c r="PQL72" s="1193"/>
      <c r="PQM72" s="1193"/>
      <c r="PQN72" s="1193"/>
      <c r="PQO72" s="1193"/>
      <c r="PQP72" s="1193"/>
      <c r="PQQ72" s="1193"/>
      <c r="PQR72" s="1193"/>
      <c r="PQS72" s="1193"/>
      <c r="PQT72" s="1193"/>
      <c r="PQU72" s="1193"/>
      <c r="PQV72" s="1193"/>
      <c r="PQW72" s="1193"/>
      <c r="PQX72" s="1193"/>
      <c r="PQY72" s="1193"/>
      <c r="PQZ72" s="1193"/>
      <c r="PRA72" s="1193"/>
      <c r="PRB72" s="1193"/>
      <c r="PRC72" s="1193"/>
      <c r="PRD72" s="1193"/>
      <c r="PRE72" s="1193"/>
      <c r="PRF72" s="1193"/>
      <c r="PRG72" s="1193"/>
      <c r="PRH72" s="1193"/>
      <c r="PRI72" s="1193"/>
      <c r="PRJ72" s="1193"/>
      <c r="PRK72" s="1193"/>
      <c r="PRL72" s="1193"/>
      <c r="PRM72" s="1193"/>
      <c r="PRN72" s="1193"/>
      <c r="PRO72" s="1193"/>
      <c r="PRP72" s="1193"/>
      <c r="PRQ72" s="1193"/>
      <c r="PRR72" s="1193"/>
      <c r="PRS72" s="1193"/>
      <c r="PRT72" s="1193"/>
      <c r="PRU72" s="1193"/>
      <c r="PRV72" s="1193"/>
      <c r="PRW72" s="1193"/>
      <c r="PRX72" s="1193"/>
      <c r="PRY72" s="1193"/>
      <c r="PRZ72" s="1193"/>
      <c r="PSA72" s="1193"/>
      <c r="PSB72" s="1193"/>
      <c r="PSC72" s="1193"/>
      <c r="PSD72" s="1193"/>
      <c r="PSE72" s="1193"/>
      <c r="PSF72" s="1193"/>
      <c r="PSG72" s="1193"/>
      <c r="PSH72" s="1193"/>
      <c r="PSI72" s="1193"/>
      <c r="PSJ72" s="1193"/>
      <c r="PSK72" s="1193"/>
      <c r="PSL72" s="1193"/>
      <c r="PSM72" s="1193"/>
      <c r="PSN72" s="1193"/>
      <c r="PSO72" s="1193"/>
      <c r="PSP72" s="1193"/>
      <c r="PSQ72" s="1193"/>
      <c r="PSR72" s="1193"/>
      <c r="PSS72" s="1193"/>
      <c r="PST72" s="1193"/>
      <c r="PSU72" s="1193"/>
      <c r="PSV72" s="1193"/>
      <c r="PSW72" s="1193"/>
      <c r="PSX72" s="1193"/>
      <c r="PSY72" s="1193"/>
      <c r="PSZ72" s="1193"/>
      <c r="PTA72" s="1193"/>
      <c r="PTB72" s="1193"/>
      <c r="PTC72" s="1193"/>
      <c r="PTD72" s="1193"/>
      <c r="PTE72" s="1193"/>
      <c r="PTF72" s="1193"/>
      <c r="PTG72" s="1193"/>
      <c r="PTH72" s="1193"/>
      <c r="PTI72" s="1193"/>
      <c r="PTJ72" s="1193"/>
      <c r="PTK72" s="1193"/>
      <c r="PTL72" s="1193"/>
      <c r="PTM72" s="1193"/>
      <c r="PTN72" s="1193"/>
      <c r="PTO72" s="1193"/>
      <c r="PTP72" s="1193"/>
      <c r="PTQ72" s="1193"/>
      <c r="PTR72" s="1193"/>
      <c r="PTS72" s="1193"/>
      <c r="PTT72" s="1193"/>
      <c r="PTU72" s="1193"/>
      <c r="PTV72" s="1193"/>
      <c r="PTW72" s="1193"/>
      <c r="PTX72" s="1193"/>
      <c r="PTY72" s="1193"/>
      <c r="PTZ72" s="1193"/>
      <c r="PUA72" s="1193"/>
      <c r="PUB72" s="1193"/>
      <c r="PUC72" s="1193"/>
      <c r="PUD72" s="1193"/>
      <c r="PUE72" s="1193"/>
      <c r="PUF72" s="1193"/>
      <c r="PUG72" s="1193"/>
      <c r="PUH72" s="1193"/>
      <c r="PUI72" s="1193"/>
      <c r="PUJ72" s="1193"/>
      <c r="PUK72" s="1193"/>
      <c r="PUL72" s="1193"/>
      <c r="PUM72" s="1193"/>
      <c r="PUN72" s="1193"/>
      <c r="PUO72" s="1193"/>
      <c r="PUP72" s="1193"/>
      <c r="PUQ72" s="1193"/>
      <c r="PUR72" s="1193"/>
      <c r="PUS72" s="1193"/>
      <c r="PUT72" s="1193"/>
      <c r="PUU72" s="1193"/>
      <c r="PUV72" s="1193"/>
      <c r="PUW72" s="1193"/>
      <c r="PUX72" s="1193"/>
      <c r="PUY72" s="1193"/>
      <c r="PUZ72" s="1193"/>
      <c r="PVA72" s="1193"/>
      <c r="PVB72" s="1193"/>
      <c r="PVC72" s="1193"/>
      <c r="PVD72" s="1193"/>
      <c r="PVE72" s="1193"/>
      <c r="PVF72" s="1193"/>
      <c r="PVG72" s="1193"/>
      <c r="PVH72" s="1193"/>
      <c r="PVI72" s="1193"/>
      <c r="PVJ72" s="1193"/>
      <c r="PVK72" s="1193"/>
      <c r="PVL72" s="1193"/>
      <c r="PVM72" s="1193"/>
      <c r="PVN72" s="1193"/>
      <c r="PVO72" s="1193"/>
      <c r="PVP72" s="1193"/>
      <c r="PVQ72" s="1193"/>
      <c r="PVR72" s="1193"/>
      <c r="PVS72" s="1193"/>
      <c r="PVT72" s="1193"/>
      <c r="PVU72" s="1193"/>
      <c r="PVV72" s="1193"/>
      <c r="PVW72" s="1193"/>
      <c r="PVX72" s="1193"/>
      <c r="PVY72" s="1193"/>
      <c r="PVZ72" s="1193"/>
      <c r="PWA72" s="1193"/>
      <c r="PWB72" s="1193"/>
      <c r="PWC72" s="1193"/>
      <c r="PWD72" s="1193"/>
      <c r="PWE72" s="1193"/>
      <c r="PWF72" s="1193"/>
      <c r="PWG72" s="1193"/>
      <c r="PWH72" s="1193"/>
      <c r="PWI72" s="1193"/>
      <c r="PWJ72" s="1193"/>
      <c r="PWK72" s="1193"/>
      <c r="PWL72" s="1193"/>
      <c r="PWM72" s="1193"/>
      <c r="PWN72" s="1193"/>
      <c r="PWO72" s="1193"/>
      <c r="PWP72" s="1193"/>
      <c r="PWQ72" s="1193"/>
      <c r="PWR72" s="1193"/>
      <c r="PWS72" s="1193"/>
      <c r="PWT72" s="1193"/>
      <c r="PWU72" s="1193"/>
      <c r="PWV72" s="1193"/>
      <c r="PWW72" s="1193"/>
      <c r="PWX72" s="1193"/>
      <c r="PWY72" s="1193"/>
      <c r="PWZ72" s="1193"/>
      <c r="PXA72" s="1193"/>
      <c r="PXB72" s="1193"/>
      <c r="PXC72" s="1193"/>
      <c r="PXD72" s="1193"/>
      <c r="PXE72" s="1193"/>
      <c r="PXF72" s="1193"/>
      <c r="PXG72" s="1193"/>
      <c r="PXH72" s="1193"/>
      <c r="PXI72" s="1193"/>
      <c r="PXJ72" s="1193"/>
      <c r="PXK72" s="1193"/>
      <c r="PXL72" s="1193"/>
      <c r="PXM72" s="1193"/>
      <c r="PXN72" s="1193"/>
      <c r="PXO72" s="1193"/>
      <c r="PXP72" s="1193"/>
      <c r="PXQ72" s="1193"/>
      <c r="PXR72" s="1193"/>
      <c r="PXS72" s="1193"/>
      <c r="PXT72" s="1193"/>
      <c r="PXU72" s="1193"/>
      <c r="PXV72" s="1193"/>
      <c r="PXW72" s="1193"/>
      <c r="PXX72" s="1193"/>
      <c r="PXY72" s="1193"/>
      <c r="PXZ72" s="1193"/>
      <c r="PYA72" s="1193"/>
      <c r="PYB72" s="1193"/>
      <c r="PYC72" s="1193"/>
      <c r="PYD72" s="1193"/>
      <c r="PYE72" s="1193"/>
      <c r="PYF72" s="1193"/>
      <c r="PYG72" s="1193"/>
      <c r="PYH72" s="1193"/>
      <c r="PYI72" s="1193"/>
      <c r="PYJ72" s="1193"/>
      <c r="PYK72" s="1193"/>
      <c r="PYL72" s="1193"/>
      <c r="PYM72" s="1193"/>
      <c r="PYN72" s="1193"/>
      <c r="PYO72" s="1193"/>
      <c r="PYP72" s="1193"/>
      <c r="PYQ72" s="1193"/>
      <c r="PYR72" s="1193"/>
      <c r="PYS72" s="1193"/>
      <c r="PYT72" s="1193"/>
      <c r="PYU72" s="1193"/>
      <c r="PYV72" s="1193"/>
      <c r="PYW72" s="1193"/>
      <c r="PYX72" s="1193"/>
      <c r="PYY72" s="1193"/>
      <c r="PYZ72" s="1193"/>
      <c r="PZA72" s="1193"/>
      <c r="PZB72" s="1193"/>
      <c r="PZC72" s="1193"/>
      <c r="PZD72" s="1193"/>
      <c r="PZE72" s="1193"/>
      <c r="PZF72" s="1193"/>
      <c r="PZG72" s="1193"/>
      <c r="PZH72" s="1193"/>
      <c r="PZI72" s="1193"/>
      <c r="PZJ72" s="1193"/>
      <c r="PZK72" s="1193"/>
      <c r="PZL72" s="1193"/>
      <c r="PZM72" s="1193"/>
      <c r="PZN72" s="1193"/>
      <c r="PZO72" s="1193"/>
      <c r="PZP72" s="1193"/>
      <c r="PZQ72" s="1193"/>
      <c r="PZR72" s="1193"/>
      <c r="PZS72" s="1193"/>
      <c r="PZT72" s="1193"/>
      <c r="PZU72" s="1193"/>
      <c r="PZV72" s="1193"/>
      <c r="PZW72" s="1193"/>
      <c r="PZX72" s="1193"/>
      <c r="PZY72" s="1193"/>
      <c r="PZZ72" s="1193"/>
      <c r="QAA72" s="1193"/>
      <c r="QAB72" s="1193"/>
      <c r="QAC72" s="1193"/>
      <c r="QAD72" s="1193"/>
      <c r="QAE72" s="1193"/>
      <c r="QAF72" s="1193"/>
      <c r="QAG72" s="1193"/>
      <c r="QAH72" s="1193"/>
      <c r="QAI72" s="1193"/>
      <c r="QAJ72" s="1193"/>
      <c r="QAK72" s="1193"/>
      <c r="QAL72" s="1193"/>
      <c r="QAM72" s="1193"/>
      <c r="QAN72" s="1193"/>
      <c r="QAO72" s="1193"/>
      <c r="QAP72" s="1193"/>
      <c r="QAQ72" s="1193"/>
      <c r="QAR72" s="1193"/>
      <c r="QAS72" s="1193"/>
      <c r="QAT72" s="1193"/>
      <c r="QAU72" s="1193"/>
      <c r="QAV72" s="1193"/>
      <c r="QAW72" s="1193"/>
      <c r="QAX72" s="1193"/>
      <c r="QAY72" s="1193"/>
      <c r="QAZ72" s="1193"/>
      <c r="QBA72" s="1193"/>
      <c r="QBB72" s="1193"/>
      <c r="QBC72" s="1193"/>
      <c r="QBD72" s="1193"/>
      <c r="QBE72" s="1193"/>
      <c r="QBF72" s="1193"/>
      <c r="QBG72" s="1193"/>
      <c r="QBH72" s="1193"/>
      <c r="QBI72" s="1193"/>
      <c r="QBJ72" s="1193"/>
      <c r="QBK72" s="1193"/>
      <c r="QBL72" s="1193"/>
      <c r="QBM72" s="1193"/>
      <c r="QBN72" s="1193"/>
      <c r="QBO72" s="1193"/>
      <c r="QBP72" s="1193"/>
      <c r="QBQ72" s="1193"/>
      <c r="QBR72" s="1193"/>
      <c r="QBS72" s="1193"/>
      <c r="QBT72" s="1193"/>
      <c r="QBU72" s="1193"/>
      <c r="QBV72" s="1193"/>
      <c r="QBW72" s="1193"/>
      <c r="QBX72" s="1193"/>
      <c r="QBY72" s="1193"/>
      <c r="QBZ72" s="1193"/>
      <c r="QCA72" s="1193"/>
      <c r="QCB72" s="1193"/>
      <c r="QCC72" s="1193"/>
      <c r="QCD72" s="1193"/>
      <c r="QCE72" s="1193"/>
      <c r="QCF72" s="1193"/>
      <c r="QCG72" s="1193"/>
      <c r="QCH72" s="1193"/>
      <c r="QCI72" s="1193"/>
      <c r="QCJ72" s="1193"/>
      <c r="QCK72" s="1193"/>
      <c r="QCL72" s="1193"/>
      <c r="QCM72" s="1193"/>
      <c r="QCN72" s="1193"/>
      <c r="QCO72" s="1193"/>
      <c r="QCP72" s="1193"/>
      <c r="QCQ72" s="1193"/>
      <c r="QCR72" s="1193"/>
      <c r="QCS72" s="1193"/>
      <c r="QCT72" s="1193"/>
      <c r="QCU72" s="1193"/>
      <c r="QCV72" s="1193"/>
      <c r="QCW72" s="1193"/>
      <c r="QCX72" s="1193"/>
      <c r="QCY72" s="1193"/>
      <c r="QCZ72" s="1193"/>
      <c r="QDA72" s="1193"/>
      <c r="QDB72" s="1193"/>
      <c r="QDC72" s="1193"/>
      <c r="QDD72" s="1193"/>
      <c r="QDE72" s="1193"/>
      <c r="QDF72" s="1193"/>
      <c r="QDG72" s="1193"/>
      <c r="QDH72" s="1193"/>
      <c r="QDI72" s="1193"/>
      <c r="QDJ72" s="1193"/>
      <c r="QDK72" s="1193"/>
      <c r="QDL72" s="1193"/>
      <c r="QDM72" s="1193"/>
      <c r="QDN72" s="1193"/>
      <c r="QDO72" s="1193"/>
      <c r="QDP72" s="1193"/>
      <c r="QDQ72" s="1193"/>
      <c r="QDR72" s="1193"/>
      <c r="QDS72" s="1193"/>
      <c r="QDT72" s="1193"/>
      <c r="QDU72" s="1193"/>
      <c r="QDV72" s="1193"/>
      <c r="QDW72" s="1193"/>
      <c r="QDX72" s="1193"/>
      <c r="QDY72" s="1193"/>
      <c r="QDZ72" s="1193"/>
      <c r="QEA72" s="1193"/>
      <c r="QEB72" s="1193"/>
      <c r="QEC72" s="1193"/>
      <c r="QED72" s="1193"/>
      <c r="QEE72" s="1193"/>
      <c r="QEF72" s="1193"/>
      <c r="QEG72" s="1193"/>
      <c r="QEH72" s="1193"/>
      <c r="QEI72" s="1193"/>
      <c r="QEJ72" s="1193"/>
      <c r="QEK72" s="1193"/>
      <c r="QEL72" s="1193"/>
      <c r="QEM72" s="1193"/>
      <c r="QEN72" s="1193"/>
      <c r="QEO72" s="1193"/>
      <c r="QEP72" s="1193"/>
      <c r="QEQ72" s="1193"/>
      <c r="QER72" s="1193"/>
      <c r="QES72" s="1193"/>
      <c r="QET72" s="1193"/>
      <c r="QEU72" s="1193"/>
      <c r="QEV72" s="1193"/>
      <c r="QEW72" s="1193"/>
      <c r="QEX72" s="1193"/>
      <c r="QEY72" s="1193"/>
      <c r="QEZ72" s="1193"/>
      <c r="QFA72" s="1193"/>
      <c r="QFB72" s="1193"/>
      <c r="QFC72" s="1193"/>
      <c r="QFD72" s="1193"/>
      <c r="QFE72" s="1193"/>
      <c r="QFF72" s="1193"/>
      <c r="QFG72" s="1193"/>
      <c r="QFH72" s="1193"/>
      <c r="QFI72" s="1193"/>
      <c r="QFJ72" s="1193"/>
      <c r="QFK72" s="1193"/>
      <c r="QFL72" s="1193"/>
      <c r="QFM72" s="1193"/>
      <c r="QFN72" s="1193"/>
      <c r="QFO72" s="1193"/>
      <c r="QFP72" s="1193"/>
      <c r="QFQ72" s="1193"/>
      <c r="QFR72" s="1193"/>
      <c r="QFS72" s="1193"/>
      <c r="QFT72" s="1193"/>
      <c r="QFU72" s="1193"/>
      <c r="QFV72" s="1193"/>
      <c r="QFW72" s="1193"/>
      <c r="QFX72" s="1193"/>
      <c r="QFY72" s="1193"/>
      <c r="QFZ72" s="1193"/>
      <c r="QGA72" s="1193"/>
      <c r="QGB72" s="1193"/>
      <c r="QGC72" s="1193"/>
      <c r="QGD72" s="1193"/>
      <c r="QGE72" s="1193"/>
      <c r="QGF72" s="1193"/>
      <c r="QGG72" s="1193"/>
      <c r="QGH72" s="1193"/>
      <c r="QGI72" s="1193"/>
      <c r="QGJ72" s="1193"/>
      <c r="QGK72" s="1193"/>
      <c r="QGL72" s="1193"/>
      <c r="QGM72" s="1193"/>
      <c r="QGN72" s="1193"/>
      <c r="QGO72" s="1193"/>
      <c r="QGP72" s="1193"/>
      <c r="QGQ72" s="1193"/>
      <c r="QGR72" s="1193"/>
      <c r="QGS72" s="1193"/>
      <c r="QGT72" s="1193"/>
      <c r="QGU72" s="1193"/>
      <c r="QGV72" s="1193"/>
      <c r="QGW72" s="1193"/>
      <c r="QGX72" s="1193"/>
      <c r="QGY72" s="1193"/>
      <c r="QGZ72" s="1193"/>
      <c r="QHA72" s="1193"/>
      <c r="QHB72" s="1193"/>
      <c r="QHC72" s="1193"/>
      <c r="QHD72" s="1193"/>
      <c r="QHE72" s="1193"/>
      <c r="QHF72" s="1193"/>
      <c r="QHG72" s="1193"/>
      <c r="QHH72" s="1193"/>
      <c r="QHI72" s="1193"/>
      <c r="QHJ72" s="1193"/>
      <c r="QHK72" s="1193"/>
      <c r="QHL72" s="1193"/>
      <c r="QHM72" s="1193"/>
      <c r="QHN72" s="1193"/>
      <c r="QHO72" s="1193"/>
      <c r="QHP72" s="1193"/>
      <c r="QHQ72" s="1193"/>
      <c r="QHR72" s="1193"/>
      <c r="QHS72" s="1193"/>
      <c r="QHT72" s="1193"/>
      <c r="QHU72" s="1193"/>
      <c r="QHV72" s="1193"/>
      <c r="QHW72" s="1193"/>
      <c r="QHX72" s="1193"/>
      <c r="QHY72" s="1193"/>
      <c r="QHZ72" s="1193"/>
      <c r="QIA72" s="1193"/>
      <c r="QIB72" s="1193"/>
      <c r="QIC72" s="1193"/>
      <c r="QID72" s="1193"/>
      <c r="QIE72" s="1193"/>
      <c r="QIF72" s="1193"/>
      <c r="QIG72" s="1193"/>
      <c r="QIH72" s="1193"/>
      <c r="QII72" s="1193"/>
      <c r="QIJ72" s="1193"/>
      <c r="QIK72" s="1193"/>
      <c r="QIL72" s="1193"/>
      <c r="QIM72" s="1193"/>
      <c r="QIN72" s="1193"/>
      <c r="QIO72" s="1193"/>
      <c r="QIP72" s="1193"/>
      <c r="QIQ72" s="1193"/>
      <c r="QIR72" s="1193"/>
      <c r="QIS72" s="1193"/>
      <c r="QIT72" s="1193"/>
      <c r="QIU72" s="1193"/>
      <c r="QIV72" s="1193"/>
      <c r="QIW72" s="1193"/>
      <c r="QIX72" s="1193"/>
      <c r="QIY72" s="1193"/>
      <c r="QIZ72" s="1193"/>
      <c r="QJA72" s="1193"/>
      <c r="QJB72" s="1193"/>
      <c r="QJC72" s="1193"/>
      <c r="QJD72" s="1193"/>
      <c r="QJE72" s="1193"/>
      <c r="QJF72" s="1193"/>
      <c r="QJG72" s="1193"/>
      <c r="QJH72" s="1193"/>
      <c r="QJI72" s="1193"/>
      <c r="QJJ72" s="1193"/>
      <c r="QJK72" s="1193"/>
      <c r="QJL72" s="1193"/>
      <c r="QJM72" s="1193"/>
      <c r="QJN72" s="1193"/>
      <c r="QJO72" s="1193"/>
      <c r="QJP72" s="1193"/>
      <c r="QJQ72" s="1193"/>
      <c r="QJR72" s="1193"/>
      <c r="QJS72" s="1193"/>
      <c r="QJT72" s="1193"/>
      <c r="QJU72" s="1193"/>
      <c r="QJV72" s="1193"/>
      <c r="QJW72" s="1193"/>
      <c r="QJX72" s="1193"/>
      <c r="QJY72" s="1193"/>
      <c r="QJZ72" s="1193"/>
      <c r="QKA72" s="1193"/>
      <c r="QKB72" s="1193"/>
      <c r="QKC72" s="1193"/>
      <c r="QKD72" s="1193"/>
      <c r="QKE72" s="1193"/>
      <c r="QKF72" s="1193"/>
      <c r="QKG72" s="1193"/>
      <c r="QKH72" s="1193"/>
      <c r="QKI72" s="1193"/>
      <c r="QKJ72" s="1193"/>
      <c r="QKK72" s="1193"/>
      <c r="QKL72" s="1193"/>
      <c r="QKM72" s="1193"/>
      <c r="QKN72" s="1193"/>
      <c r="QKO72" s="1193"/>
      <c r="QKP72" s="1193"/>
      <c r="QKQ72" s="1193"/>
      <c r="QKR72" s="1193"/>
      <c r="QKS72" s="1193"/>
      <c r="QKT72" s="1193"/>
      <c r="QKU72" s="1193"/>
      <c r="QKV72" s="1193"/>
      <c r="QKW72" s="1193"/>
      <c r="QKX72" s="1193"/>
      <c r="QKY72" s="1193"/>
      <c r="QKZ72" s="1193"/>
      <c r="QLA72" s="1193"/>
      <c r="QLB72" s="1193"/>
      <c r="QLC72" s="1193"/>
      <c r="QLD72" s="1193"/>
      <c r="QLE72" s="1193"/>
      <c r="QLF72" s="1193"/>
      <c r="QLG72" s="1193"/>
      <c r="QLH72" s="1193"/>
      <c r="QLI72" s="1193"/>
      <c r="QLJ72" s="1193"/>
      <c r="QLK72" s="1193"/>
      <c r="QLL72" s="1193"/>
      <c r="QLM72" s="1193"/>
      <c r="QLN72" s="1193"/>
      <c r="QLO72" s="1193"/>
      <c r="QLP72" s="1193"/>
      <c r="QLQ72" s="1193"/>
      <c r="QLR72" s="1193"/>
      <c r="QLS72" s="1193"/>
      <c r="QLT72" s="1193"/>
      <c r="QLU72" s="1193"/>
      <c r="QLV72" s="1193"/>
      <c r="QLW72" s="1193"/>
      <c r="QLX72" s="1193"/>
      <c r="QLY72" s="1193"/>
      <c r="QLZ72" s="1193"/>
      <c r="QMA72" s="1193"/>
      <c r="QMB72" s="1193"/>
      <c r="QMC72" s="1193"/>
      <c r="QMD72" s="1193"/>
      <c r="QME72" s="1193"/>
      <c r="QMF72" s="1193"/>
      <c r="QMG72" s="1193"/>
      <c r="QMH72" s="1193"/>
      <c r="QMI72" s="1193"/>
      <c r="QMJ72" s="1193"/>
      <c r="QMK72" s="1193"/>
      <c r="QML72" s="1193"/>
      <c r="QMM72" s="1193"/>
      <c r="QMN72" s="1193"/>
      <c r="QMO72" s="1193"/>
      <c r="QMP72" s="1193"/>
      <c r="QMQ72" s="1193"/>
      <c r="QMR72" s="1193"/>
      <c r="QMS72" s="1193"/>
      <c r="QMT72" s="1193"/>
      <c r="QMU72" s="1193"/>
      <c r="QMV72" s="1193"/>
      <c r="QMW72" s="1193"/>
      <c r="QMX72" s="1193"/>
      <c r="QMY72" s="1193"/>
      <c r="QMZ72" s="1193"/>
      <c r="QNA72" s="1193"/>
      <c r="QNB72" s="1193"/>
      <c r="QNC72" s="1193"/>
      <c r="QND72" s="1193"/>
      <c r="QNE72" s="1193"/>
      <c r="QNF72" s="1193"/>
      <c r="QNG72" s="1193"/>
      <c r="QNH72" s="1193"/>
      <c r="QNI72" s="1193"/>
      <c r="QNJ72" s="1193"/>
      <c r="QNK72" s="1193"/>
      <c r="QNL72" s="1193"/>
      <c r="QNM72" s="1193"/>
      <c r="QNN72" s="1193"/>
      <c r="QNO72" s="1193"/>
      <c r="QNP72" s="1193"/>
      <c r="QNQ72" s="1193"/>
      <c r="QNR72" s="1193"/>
      <c r="QNS72" s="1193"/>
      <c r="QNT72" s="1193"/>
      <c r="QNU72" s="1193"/>
      <c r="QNV72" s="1193"/>
      <c r="QNW72" s="1193"/>
      <c r="QNX72" s="1193"/>
      <c r="QNY72" s="1193"/>
      <c r="QNZ72" s="1193"/>
      <c r="QOA72" s="1193"/>
      <c r="QOB72" s="1193"/>
      <c r="QOC72" s="1193"/>
      <c r="QOD72" s="1193"/>
      <c r="QOE72" s="1193"/>
      <c r="QOF72" s="1193"/>
      <c r="QOG72" s="1193"/>
      <c r="QOH72" s="1193"/>
      <c r="QOI72" s="1193"/>
      <c r="QOJ72" s="1193"/>
      <c r="QOK72" s="1193"/>
      <c r="QOL72" s="1193"/>
      <c r="QOM72" s="1193"/>
      <c r="QON72" s="1193"/>
      <c r="QOO72" s="1193"/>
      <c r="QOP72" s="1193"/>
      <c r="QOQ72" s="1193"/>
      <c r="QOR72" s="1193"/>
      <c r="QOS72" s="1193"/>
      <c r="QOT72" s="1193"/>
      <c r="QOU72" s="1193"/>
      <c r="QOV72" s="94"/>
      <c r="QOW72" s="94"/>
      <c r="QOX72" s="94"/>
      <c r="QOY72" s="94"/>
      <c r="QOZ72" s="94"/>
      <c r="QPA72" s="94"/>
      <c r="QPB72" s="94"/>
      <c r="QPC72" s="94"/>
      <c r="QPD72" s="94"/>
      <c r="QPE72" s="94"/>
      <c r="QPF72" s="94"/>
      <c r="QPG72" s="94"/>
      <c r="QPH72" s="94"/>
      <c r="QPI72" s="94"/>
      <c r="QPJ72" s="94"/>
      <c r="QPK72" s="94"/>
      <c r="QPL72" s="94"/>
      <c r="QPM72" s="94"/>
      <c r="QPN72" s="94"/>
      <c r="QPO72" s="94"/>
      <c r="QPP72" s="94"/>
      <c r="QPQ72" s="94"/>
      <c r="QPR72" s="94"/>
      <c r="QPS72" s="94"/>
      <c r="QPT72" s="94"/>
      <c r="QPU72" s="94"/>
      <c r="QPV72" s="94"/>
      <c r="QPW72" s="94"/>
      <c r="QPX72" s="94"/>
      <c r="QPY72" s="94"/>
      <c r="QPZ72" s="94"/>
      <c r="QQA72" s="94"/>
      <c r="QQB72" s="94"/>
      <c r="QQC72" s="94"/>
      <c r="QQD72" s="94"/>
      <c r="QQE72" s="94"/>
      <c r="QQF72" s="94"/>
      <c r="QQG72" s="94"/>
      <c r="QQH72" s="94"/>
      <c r="QQI72" s="94"/>
      <c r="QQJ72" s="94"/>
      <c r="QQK72" s="94"/>
      <c r="QQL72" s="94"/>
      <c r="QQM72" s="94"/>
      <c r="QQN72" s="94"/>
      <c r="QQO72" s="94"/>
      <c r="QQP72" s="94"/>
      <c r="QQQ72" s="94"/>
      <c r="QQR72" s="94"/>
      <c r="QQS72" s="94"/>
      <c r="QQT72" s="94"/>
      <c r="QQU72" s="94"/>
      <c r="QQV72" s="94"/>
      <c r="QQW72" s="94"/>
      <c r="QQX72" s="94"/>
      <c r="QQY72" s="94"/>
      <c r="QQZ72" s="94"/>
      <c r="QRA72" s="94"/>
      <c r="QRB72" s="94"/>
      <c r="QRC72" s="94"/>
      <c r="QRD72" s="94"/>
      <c r="QRE72" s="94"/>
      <c r="QRF72" s="94"/>
      <c r="QRG72" s="94"/>
      <c r="QRH72" s="94"/>
      <c r="QRI72" s="94"/>
      <c r="QRJ72" s="94"/>
      <c r="QRK72" s="94"/>
      <c r="QRL72" s="94"/>
      <c r="QRM72" s="94"/>
      <c r="QRN72" s="94"/>
      <c r="QRO72" s="94"/>
      <c r="QRP72" s="94"/>
      <c r="QRQ72" s="94"/>
      <c r="QRR72" s="94"/>
      <c r="QRS72" s="94"/>
      <c r="QRT72" s="94"/>
      <c r="QRU72" s="94"/>
      <c r="QRV72" s="94"/>
      <c r="QRW72" s="94"/>
      <c r="QRX72" s="94"/>
      <c r="QRY72" s="94"/>
      <c r="QRZ72" s="94"/>
      <c r="QSA72" s="94"/>
      <c r="QSB72" s="94"/>
      <c r="QSC72" s="94"/>
      <c r="QSD72" s="94"/>
      <c r="QSE72" s="94"/>
      <c r="QSF72" s="94"/>
      <c r="QSG72" s="94"/>
      <c r="QSH72" s="94"/>
      <c r="QSI72" s="94"/>
      <c r="QSJ72" s="94"/>
      <c r="QSK72" s="94"/>
      <c r="QSL72" s="94"/>
      <c r="QSM72" s="94"/>
      <c r="QSN72" s="94"/>
      <c r="QSO72" s="94"/>
      <c r="QSP72" s="94"/>
      <c r="QSQ72" s="94"/>
      <c r="QSR72" s="94"/>
      <c r="QSS72" s="94"/>
      <c r="QST72" s="94"/>
      <c r="QSU72" s="94"/>
      <c r="QSV72" s="94"/>
      <c r="QSW72" s="94"/>
      <c r="QSX72" s="94"/>
      <c r="QSY72" s="94"/>
      <c r="QSZ72" s="94"/>
      <c r="QTA72" s="94"/>
      <c r="QTB72" s="94"/>
      <c r="QTC72" s="94"/>
      <c r="QTD72" s="94"/>
      <c r="QTE72" s="94"/>
      <c r="QTF72" s="94"/>
      <c r="QTG72" s="94"/>
      <c r="QTH72" s="94"/>
      <c r="QTI72" s="94"/>
      <c r="QTJ72" s="94"/>
      <c r="QTK72" s="94"/>
      <c r="QTL72" s="94"/>
      <c r="QTM72" s="94"/>
      <c r="QTN72" s="94"/>
      <c r="QTO72" s="94"/>
      <c r="QTP72" s="94"/>
      <c r="QTQ72" s="94"/>
      <c r="QTR72" s="1193"/>
      <c r="QTS72" s="1193"/>
      <c r="QTT72" s="1193"/>
      <c r="QTU72" s="1193"/>
      <c r="QTV72" s="1193"/>
      <c r="QTW72" s="1193"/>
      <c r="QTX72" s="1193"/>
      <c r="QTY72" s="1193"/>
      <c r="QTZ72" s="1193"/>
      <c r="QUA72" s="1193"/>
      <c r="QUB72" s="1193"/>
      <c r="QUC72" s="1193"/>
      <c r="QUD72" s="1193"/>
      <c r="QUE72" s="1193"/>
      <c r="QUF72" s="1193"/>
      <c r="QUG72" s="1193"/>
      <c r="QUH72" s="1193"/>
      <c r="QUI72" s="1193"/>
      <c r="QUJ72" s="1193"/>
      <c r="QUK72" s="1193"/>
      <c r="QUL72" s="1193"/>
      <c r="QUM72" s="1193"/>
      <c r="QUN72" s="1193"/>
      <c r="QUO72" s="1193"/>
      <c r="QUP72" s="1193"/>
      <c r="QUQ72" s="1193"/>
      <c r="QUR72" s="1193"/>
      <c r="QUS72" s="1193"/>
      <c r="QUT72" s="1193"/>
      <c r="QUU72" s="1193"/>
      <c r="QUV72" s="1193"/>
      <c r="QUW72" s="1193"/>
      <c r="QUX72" s="1193"/>
      <c r="QUY72" s="1193"/>
      <c r="QUZ72" s="1193"/>
      <c r="QVA72" s="1193"/>
      <c r="QVB72" s="1193"/>
      <c r="QVC72" s="1193"/>
      <c r="QVD72" s="1193"/>
      <c r="QVE72" s="1193"/>
      <c r="QVF72" s="1193"/>
      <c r="QVG72" s="1193"/>
      <c r="QVH72" s="1193"/>
      <c r="QVI72" s="1193"/>
      <c r="QVJ72" s="1193"/>
      <c r="QVK72" s="1193"/>
      <c r="QVL72" s="1193"/>
      <c r="QVM72" s="1193"/>
      <c r="QVN72" s="1193"/>
      <c r="QVO72" s="1193"/>
      <c r="QVP72" s="1193"/>
      <c r="QVQ72" s="1193"/>
      <c r="QVR72" s="1193"/>
      <c r="QVS72" s="1193"/>
      <c r="QVT72" s="1193"/>
      <c r="QVU72" s="1193"/>
      <c r="QVV72" s="1193"/>
      <c r="QVW72" s="1193"/>
      <c r="QVX72" s="1193"/>
      <c r="QVY72" s="1193"/>
      <c r="QVZ72" s="1193"/>
      <c r="QWA72" s="1193"/>
      <c r="QWB72" s="1193"/>
      <c r="QWC72" s="1193"/>
      <c r="QWD72" s="1193"/>
      <c r="QWE72" s="1193"/>
      <c r="QWF72" s="1193"/>
      <c r="QWG72" s="1193"/>
      <c r="QWH72" s="1193"/>
      <c r="QWI72" s="1193"/>
      <c r="QWJ72" s="1193"/>
      <c r="QWK72" s="1193"/>
      <c r="QWL72" s="1193"/>
      <c r="QWM72" s="1193"/>
      <c r="QWN72" s="1193"/>
      <c r="QWO72" s="1193"/>
      <c r="QWP72" s="1193"/>
      <c r="QWQ72" s="1193"/>
      <c r="QWR72" s="1193"/>
      <c r="QWS72" s="1193"/>
      <c r="QWT72" s="1193"/>
      <c r="QWU72" s="1193"/>
      <c r="QWV72" s="1193"/>
      <c r="QWW72" s="1193"/>
      <c r="QWX72" s="1193"/>
      <c r="QWY72" s="1193"/>
      <c r="QWZ72" s="1193"/>
      <c r="QXA72" s="1193"/>
      <c r="QXB72" s="1193"/>
      <c r="QXC72" s="1193"/>
      <c r="QXD72" s="1193"/>
      <c r="QXE72" s="1193"/>
      <c r="QXF72" s="1193"/>
      <c r="QXG72" s="1193"/>
      <c r="QXH72" s="1193"/>
      <c r="QXI72" s="1193"/>
      <c r="QXJ72" s="1193"/>
      <c r="QXK72" s="1193"/>
      <c r="QXL72" s="1193"/>
      <c r="QXM72" s="1193"/>
      <c r="QXN72" s="1193"/>
      <c r="QXO72" s="1193"/>
      <c r="QXP72" s="1193"/>
      <c r="QXQ72" s="1193"/>
      <c r="QXR72" s="1193"/>
      <c r="QXS72" s="1193"/>
      <c r="QXT72" s="1193"/>
      <c r="QXU72" s="1193"/>
      <c r="QXV72" s="1193"/>
      <c r="QXW72" s="1193"/>
      <c r="QXX72" s="1193"/>
      <c r="QXY72" s="1193"/>
      <c r="QXZ72" s="1193"/>
      <c r="QYA72" s="1193"/>
      <c r="QYB72" s="1193"/>
      <c r="QYC72" s="1193"/>
      <c r="QYD72" s="1193"/>
      <c r="QYE72" s="1193"/>
      <c r="QYF72" s="1193"/>
      <c r="QYG72" s="1193"/>
      <c r="QYH72" s="1193"/>
      <c r="QYI72" s="1193"/>
      <c r="QYJ72" s="1193"/>
      <c r="QYK72" s="1193"/>
      <c r="QYL72" s="1193"/>
      <c r="QYM72" s="1193"/>
      <c r="QYN72" s="1193"/>
      <c r="QYO72" s="1193"/>
      <c r="QYP72" s="1193"/>
      <c r="QYQ72" s="1193"/>
      <c r="QYR72" s="1193"/>
      <c r="QYS72" s="1193"/>
      <c r="QYT72" s="1193"/>
      <c r="QYU72" s="1193"/>
      <c r="QYV72" s="1193"/>
      <c r="QYW72" s="1193"/>
      <c r="QYX72" s="1193"/>
      <c r="QYY72" s="1193"/>
      <c r="QYZ72" s="1193"/>
      <c r="QZA72" s="1193"/>
      <c r="QZB72" s="1193"/>
      <c r="QZC72" s="1193"/>
      <c r="QZD72" s="1193"/>
      <c r="QZE72" s="1193"/>
      <c r="QZF72" s="1193"/>
      <c r="QZG72" s="1193"/>
      <c r="QZH72" s="1193"/>
      <c r="QZI72" s="1193"/>
      <c r="QZJ72" s="1193"/>
      <c r="QZK72" s="1193"/>
      <c r="QZL72" s="1193"/>
      <c r="QZM72" s="1193"/>
      <c r="QZN72" s="1193"/>
      <c r="QZO72" s="1193"/>
      <c r="QZP72" s="1193"/>
      <c r="QZQ72" s="1193"/>
      <c r="QZR72" s="1193"/>
      <c r="QZS72" s="1193"/>
      <c r="QZT72" s="1193"/>
      <c r="QZU72" s="1193"/>
      <c r="QZV72" s="1193"/>
      <c r="QZW72" s="1193"/>
      <c r="QZX72" s="1193"/>
      <c r="QZY72" s="1193"/>
      <c r="QZZ72" s="1193"/>
      <c r="RAA72" s="1193"/>
      <c r="RAB72" s="1193"/>
      <c r="RAC72" s="1193"/>
      <c r="RAD72" s="1193"/>
      <c r="RAE72" s="1193"/>
      <c r="RAF72" s="1193"/>
      <c r="RAG72" s="1193"/>
      <c r="RAH72" s="1193"/>
      <c r="RAI72" s="1193"/>
      <c r="RAJ72" s="1193"/>
      <c r="RAK72" s="1193"/>
      <c r="RAL72" s="1193"/>
      <c r="RAM72" s="1193"/>
      <c r="RAN72" s="1193"/>
      <c r="RAO72" s="1193"/>
      <c r="RAP72" s="1193"/>
      <c r="RAQ72" s="1193"/>
      <c r="RAR72" s="1193"/>
      <c r="RAS72" s="1193"/>
      <c r="RAT72" s="1193"/>
      <c r="RAU72" s="1193"/>
      <c r="RAV72" s="1193"/>
      <c r="RAW72" s="1193"/>
      <c r="RAX72" s="1193"/>
      <c r="RAY72" s="1193"/>
      <c r="RAZ72" s="1193"/>
      <c r="RBA72" s="1193"/>
      <c r="RBB72" s="1193"/>
      <c r="RBC72" s="1193"/>
      <c r="RBD72" s="1193"/>
      <c r="RBE72" s="1193"/>
      <c r="RBF72" s="1193"/>
      <c r="RBG72" s="1193"/>
      <c r="RBH72" s="94"/>
      <c r="RBI72" s="94"/>
      <c r="RBJ72" s="94"/>
      <c r="RBK72" s="94"/>
      <c r="RBL72" s="94"/>
      <c r="RBM72" s="94"/>
      <c r="RBN72" s="94"/>
      <c r="RBO72" s="94"/>
      <c r="RBP72" s="94"/>
      <c r="RBQ72" s="94"/>
      <c r="RBR72" s="94"/>
      <c r="RBS72" s="94"/>
      <c r="RBT72" s="94"/>
      <c r="RBU72" s="94"/>
      <c r="RBV72" s="94"/>
      <c r="RBW72" s="94"/>
      <c r="RBX72" s="94"/>
      <c r="RBY72" s="94"/>
      <c r="RBZ72" s="94"/>
      <c r="RCA72" s="94"/>
      <c r="RCB72" s="94"/>
      <c r="RCC72" s="94"/>
      <c r="RCD72" s="94"/>
      <c r="RCE72" s="94"/>
      <c r="RCF72" s="94"/>
      <c r="RCG72" s="94"/>
      <c r="RCH72" s="94"/>
      <c r="RCI72" s="94"/>
      <c r="RCJ72" s="94"/>
      <c r="RCK72" s="94"/>
      <c r="RCL72" s="94"/>
      <c r="RCM72" s="94"/>
      <c r="RCN72" s="94"/>
      <c r="RCO72" s="94"/>
      <c r="RCP72" s="94"/>
      <c r="RCQ72" s="94"/>
      <c r="RCR72" s="94"/>
      <c r="RCS72" s="94"/>
      <c r="RCT72" s="94"/>
      <c r="RCU72" s="94"/>
      <c r="RCV72" s="94"/>
      <c r="RCW72" s="94"/>
      <c r="RCX72" s="94"/>
      <c r="RCY72" s="94"/>
      <c r="RCZ72" s="94"/>
      <c r="RDA72" s="94"/>
      <c r="RDB72" s="94"/>
      <c r="RDC72" s="94"/>
      <c r="RDD72" s="94"/>
      <c r="RDE72" s="94"/>
      <c r="RDF72" s="94"/>
      <c r="RDG72" s="94"/>
      <c r="RDH72" s="94"/>
      <c r="RDI72" s="94"/>
      <c r="RDJ72" s="94"/>
      <c r="RDK72" s="94"/>
      <c r="RDL72" s="94"/>
      <c r="RDM72" s="94"/>
      <c r="RDN72" s="94"/>
      <c r="RDO72" s="94"/>
      <c r="RDP72" s="94"/>
      <c r="RDQ72" s="94"/>
      <c r="RDR72" s="94"/>
      <c r="RDS72" s="94"/>
      <c r="RDT72" s="94"/>
      <c r="RDU72" s="94"/>
      <c r="RDV72" s="94"/>
      <c r="RDW72" s="94"/>
      <c r="RDX72" s="94"/>
      <c r="RDY72" s="94"/>
      <c r="RDZ72" s="94"/>
      <c r="REA72" s="94"/>
      <c r="REB72" s="94"/>
      <c r="REC72" s="94"/>
      <c r="RED72" s="94"/>
      <c r="REE72" s="94"/>
      <c r="REF72" s="94"/>
      <c r="REG72" s="94"/>
      <c r="REH72" s="94"/>
      <c r="REI72" s="94"/>
      <c r="REJ72" s="94"/>
      <c r="REK72" s="94"/>
      <c r="REL72" s="94"/>
      <c r="REM72" s="94"/>
      <c r="REN72" s="94"/>
      <c r="REO72" s="94"/>
      <c r="REP72" s="94"/>
      <c r="REQ72" s="94"/>
      <c r="RER72" s="94"/>
      <c r="RES72" s="94"/>
      <c r="RET72" s="94"/>
      <c r="REU72" s="94"/>
      <c r="REV72" s="94"/>
      <c r="REW72" s="94"/>
      <c r="REX72" s="94"/>
      <c r="REY72" s="94"/>
      <c r="REZ72" s="94"/>
      <c r="RFA72" s="94"/>
      <c r="RFB72" s="94"/>
      <c r="RFC72" s="94"/>
      <c r="RFD72" s="94"/>
      <c r="RFE72" s="94"/>
      <c r="RFF72" s="94"/>
      <c r="RFG72" s="94"/>
      <c r="RFH72" s="94"/>
      <c r="RFI72" s="94"/>
      <c r="RFJ72" s="94"/>
      <c r="RFK72" s="94"/>
      <c r="RFL72" s="94"/>
      <c r="RFM72" s="94"/>
      <c r="RFN72" s="94"/>
      <c r="RFO72" s="94"/>
      <c r="RFP72" s="94"/>
      <c r="RFQ72" s="94"/>
      <c r="RFR72" s="94"/>
      <c r="RFS72" s="94"/>
      <c r="RFT72" s="94"/>
      <c r="RFU72" s="94"/>
      <c r="RFV72" s="94"/>
      <c r="RFW72" s="94"/>
      <c r="RFX72" s="94"/>
      <c r="RFY72" s="94"/>
      <c r="RFZ72" s="94"/>
      <c r="RGA72" s="94"/>
      <c r="RGB72" s="94"/>
      <c r="RGC72" s="94"/>
      <c r="RGD72" s="94"/>
      <c r="RGE72" s="94"/>
      <c r="RGF72" s="94"/>
      <c r="RGG72" s="94"/>
      <c r="RGH72" s="94"/>
      <c r="RGI72" s="94"/>
      <c r="RGJ72" s="94"/>
      <c r="RGK72" s="94"/>
      <c r="RGL72" s="94"/>
      <c r="RGM72" s="94"/>
      <c r="RGN72" s="94"/>
      <c r="RGO72" s="94"/>
      <c r="RGP72" s="94"/>
      <c r="RGQ72" s="94"/>
      <c r="RGR72" s="94"/>
      <c r="RGS72" s="94"/>
      <c r="RGT72" s="94"/>
      <c r="RGU72" s="94"/>
      <c r="RGV72" s="94"/>
      <c r="RGW72" s="94"/>
      <c r="RGX72" s="94"/>
      <c r="RGY72" s="94"/>
      <c r="RGZ72" s="94"/>
      <c r="RHA72" s="94"/>
      <c r="RHB72" s="94"/>
      <c r="RHC72" s="94"/>
      <c r="RHD72" s="94"/>
      <c r="RHE72" s="94"/>
      <c r="RHF72" s="94"/>
      <c r="RHG72" s="94"/>
      <c r="RHH72" s="94"/>
      <c r="RHI72" s="94"/>
      <c r="RHJ72" s="94"/>
      <c r="RHK72" s="94"/>
      <c r="RHL72" s="94"/>
      <c r="RHM72" s="94"/>
      <c r="RHN72" s="94"/>
      <c r="RHO72" s="94"/>
      <c r="RHP72" s="94"/>
      <c r="RHQ72" s="94"/>
      <c r="RHR72" s="94"/>
      <c r="RHS72" s="94"/>
      <c r="RHT72" s="94"/>
      <c r="RHU72" s="94"/>
      <c r="RHV72" s="94"/>
      <c r="RHW72" s="94"/>
      <c r="RHX72" s="94"/>
      <c r="RHY72" s="94"/>
      <c r="RHZ72" s="94"/>
      <c r="RIA72" s="94"/>
      <c r="RIB72" s="94"/>
      <c r="RIC72" s="94"/>
      <c r="RID72" s="94"/>
      <c r="RIE72" s="94"/>
      <c r="RIF72" s="94"/>
      <c r="RIG72" s="94"/>
      <c r="RIH72" s="94"/>
      <c r="RII72" s="94"/>
      <c r="RIJ72" s="94"/>
      <c r="RIK72" s="94"/>
      <c r="RIL72" s="94"/>
      <c r="RIM72" s="94"/>
      <c r="RIN72" s="94"/>
      <c r="RIO72" s="94"/>
      <c r="RIP72" s="94"/>
      <c r="RIQ72" s="94"/>
      <c r="RIR72" s="94"/>
      <c r="RIS72" s="94"/>
      <c r="RIT72" s="94"/>
      <c r="RIU72" s="94"/>
      <c r="RIV72" s="94"/>
      <c r="RIW72" s="94"/>
      <c r="RIX72" s="94"/>
      <c r="RIY72" s="94"/>
      <c r="RIZ72" s="94"/>
      <c r="RJA72" s="94"/>
      <c r="RJB72" s="94"/>
      <c r="RJC72" s="94"/>
      <c r="RJD72" s="94"/>
      <c r="RJE72" s="94"/>
      <c r="RJF72" s="94"/>
      <c r="RJG72" s="94"/>
      <c r="RJH72" s="94"/>
      <c r="RJI72" s="94"/>
      <c r="RJJ72" s="1193"/>
      <c r="RJK72" s="1193"/>
      <c r="RJL72" s="1193"/>
      <c r="RJM72" s="1193"/>
      <c r="RJN72" s="1193"/>
      <c r="RJO72" s="1193"/>
      <c r="RJP72" s="94"/>
      <c r="RJQ72" s="94"/>
      <c r="RJR72" s="94"/>
      <c r="RJS72" s="94"/>
      <c r="RJT72" s="94"/>
      <c r="RJU72" s="94"/>
      <c r="RJV72" s="94"/>
      <c r="RJW72" s="94"/>
      <c r="RJX72" s="94"/>
      <c r="RJY72" s="94"/>
      <c r="RJZ72" s="94"/>
      <c r="RKA72" s="94"/>
      <c r="RKB72" s="94"/>
      <c r="RKC72" s="94"/>
      <c r="RKD72" s="94"/>
      <c r="RKE72" s="94"/>
      <c r="RKF72" s="94"/>
      <c r="RKG72" s="94"/>
      <c r="RKH72" s="94"/>
      <c r="RKI72" s="94"/>
      <c r="RKJ72" s="94"/>
      <c r="RKK72" s="94"/>
      <c r="RKL72" s="94"/>
      <c r="RKM72" s="94"/>
      <c r="RKN72" s="94"/>
      <c r="RKO72" s="94"/>
      <c r="RKP72" s="94"/>
      <c r="RKQ72" s="94"/>
      <c r="RKR72" s="94"/>
      <c r="RKS72" s="94"/>
      <c r="RKT72" s="94"/>
      <c r="RKU72" s="94"/>
      <c r="RKV72" s="94"/>
      <c r="RKW72" s="94"/>
      <c r="RKX72" s="94"/>
      <c r="RKY72" s="94"/>
      <c r="RKZ72" s="94"/>
      <c r="RLA72" s="94"/>
      <c r="RLB72" s="94"/>
      <c r="RLC72" s="94"/>
      <c r="RLD72" s="94"/>
      <c r="RLE72" s="94"/>
      <c r="RLF72" s="94"/>
      <c r="RLG72" s="94"/>
      <c r="RLH72" s="94"/>
      <c r="RLI72" s="94"/>
      <c r="RLJ72" s="94"/>
      <c r="RLK72" s="94"/>
      <c r="RLL72" s="94"/>
      <c r="RLM72" s="94"/>
      <c r="RLN72" s="94"/>
      <c r="RLO72" s="94"/>
      <c r="RLP72" s="94"/>
      <c r="RLQ72" s="94"/>
      <c r="RLR72" s="94"/>
      <c r="RLS72" s="94"/>
      <c r="RLT72" s="94"/>
      <c r="RLU72" s="94"/>
      <c r="RLV72" s="94"/>
      <c r="RLW72" s="94"/>
      <c r="RLX72" s="94"/>
      <c r="RLY72" s="94"/>
      <c r="RLZ72" s="94"/>
      <c r="RMA72" s="94"/>
      <c r="RMB72" s="94"/>
      <c r="RMC72" s="94"/>
      <c r="RMD72" s="94"/>
      <c r="RME72" s="94"/>
      <c r="RMF72" s="94"/>
      <c r="RMG72" s="94"/>
      <c r="RMH72" s="94"/>
      <c r="RMI72" s="94"/>
      <c r="RMJ72" s="94"/>
      <c r="RMK72" s="94"/>
      <c r="RML72" s="94"/>
      <c r="RMM72" s="94"/>
      <c r="RMN72" s="94"/>
      <c r="RMO72" s="94"/>
      <c r="RMP72" s="94"/>
      <c r="RMQ72" s="94"/>
      <c r="RMR72" s="94"/>
      <c r="RMS72" s="94"/>
      <c r="RMT72" s="94"/>
      <c r="RMU72" s="94"/>
      <c r="RMV72" s="94"/>
      <c r="RMW72" s="94"/>
      <c r="RMX72" s="94"/>
      <c r="RMY72" s="94"/>
      <c r="RMZ72" s="94"/>
      <c r="RNA72" s="94"/>
      <c r="RNB72" s="94"/>
      <c r="RNC72" s="94"/>
      <c r="RND72" s="94"/>
      <c r="RNE72" s="94"/>
      <c r="RNF72" s="94"/>
      <c r="RNG72" s="94"/>
      <c r="RNH72" s="94"/>
      <c r="RNI72" s="94"/>
      <c r="RNJ72" s="94"/>
      <c r="RNK72" s="94"/>
      <c r="RNL72" s="94"/>
      <c r="RNM72" s="94"/>
      <c r="RNN72" s="94"/>
      <c r="RNO72" s="94"/>
      <c r="RNP72" s="94"/>
      <c r="RNQ72" s="94"/>
      <c r="RNR72" s="94"/>
      <c r="RNS72" s="94"/>
      <c r="RNT72" s="94"/>
      <c r="RNU72" s="94"/>
      <c r="RNV72" s="94"/>
      <c r="RNW72" s="94"/>
      <c r="RNX72" s="94"/>
      <c r="RNY72" s="94"/>
      <c r="RNZ72" s="94"/>
      <c r="ROA72" s="94"/>
      <c r="ROB72" s="94"/>
      <c r="ROC72" s="94"/>
      <c r="ROD72" s="94"/>
      <c r="ROE72" s="94"/>
      <c r="ROF72" s="94"/>
      <c r="ROG72" s="94"/>
      <c r="ROH72" s="94"/>
      <c r="ROI72" s="94"/>
      <c r="ROJ72" s="94"/>
      <c r="ROK72" s="94"/>
      <c r="ROL72" s="94"/>
      <c r="ROM72" s="94"/>
      <c r="RON72" s="94"/>
      <c r="ROO72" s="94"/>
      <c r="ROP72" s="94"/>
      <c r="ROQ72" s="94"/>
      <c r="ROR72" s="94"/>
      <c r="ROS72" s="94"/>
      <c r="ROT72" s="94"/>
      <c r="ROU72" s="94"/>
      <c r="ROV72" s="94"/>
      <c r="ROW72" s="94"/>
      <c r="ROX72" s="94"/>
      <c r="ROY72" s="94"/>
      <c r="ROZ72" s="94"/>
      <c r="RPA72" s="94"/>
      <c r="RPB72" s="94"/>
      <c r="RPC72" s="94"/>
      <c r="RPD72" s="94"/>
      <c r="RPE72" s="94"/>
      <c r="RPF72" s="94"/>
      <c r="RPG72" s="94"/>
      <c r="RPH72" s="94"/>
      <c r="RPI72" s="94"/>
      <c r="RPJ72" s="94"/>
      <c r="RPK72" s="94"/>
      <c r="RPL72" s="94"/>
      <c r="RPM72" s="94"/>
      <c r="RPN72" s="94"/>
      <c r="RPO72" s="94"/>
      <c r="RPP72" s="94"/>
      <c r="RPQ72" s="94"/>
      <c r="RPR72" s="94"/>
      <c r="RPS72" s="94"/>
      <c r="RPT72" s="94"/>
      <c r="RPU72" s="94"/>
      <c r="RPV72" s="94"/>
      <c r="RPW72" s="94"/>
      <c r="RPX72" s="94"/>
      <c r="RPY72" s="94"/>
      <c r="RPZ72" s="94"/>
      <c r="RQA72" s="94"/>
      <c r="RQB72" s="94"/>
      <c r="RQC72" s="94"/>
      <c r="RQD72" s="94"/>
      <c r="RQE72" s="94"/>
      <c r="RQF72" s="94"/>
      <c r="RQG72" s="94"/>
      <c r="RQH72" s="94"/>
      <c r="RQI72" s="94"/>
      <c r="RQJ72" s="94"/>
      <c r="RQK72" s="94"/>
      <c r="RQL72" s="94"/>
      <c r="RQM72" s="94"/>
      <c r="RQN72" s="94"/>
      <c r="RQO72" s="94"/>
      <c r="RQP72" s="94"/>
      <c r="RQQ72" s="94"/>
      <c r="RQR72" s="94"/>
      <c r="RQS72" s="94"/>
      <c r="RQT72" s="94"/>
      <c r="RQU72" s="94"/>
      <c r="RQV72" s="94"/>
      <c r="RQW72" s="94"/>
      <c r="RQX72" s="94"/>
      <c r="RQY72" s="94"/>
      <c r="RQZ72" s="94"/>
      <c r="RRA72" s="94"/>
      <c r="RRB72" s="94"/>
      <c r="RRC72" s="94"/>
      <c r="RRD72" s="94"/>
      <c r="RRE72" s="94"/>
      <c r="RRF72" s="94"/>
      <c r="RRG72" s="94"/>
      <c r="RRH72" s="94"/>
      <c r="RRI72" s="94"/>
      <c r="RRJ72" s="94"/>
      <c r="RRK72" s="94"/>
      <c r="RRL72" s="94"/>
      <c r="RRM72" s="94"/>
      <c r="RRN72" s="94"/>
      <c r="RRO72" s="94"/>
      <c r="RRP72" s="94"/>
      <c r="RRQ72" s="94"/>
      <c r="RRR72" s="94"/>
      <c r="RRS72" s="94"/>
      <c r="RRT72" s="94"/>
      <c r="RRU72" s="94"/>
      <c r="RRV72" s="94"/>
      <c r="RRW72" s="94"/>
      <c r="RRX72" s="94"/>
      <c r="RRY72" s="94"/>
      <c r="RRZ72" s="94"/>
      <c r="RSA72" s="94"/>
      <c r="RSB72" s="94"/>
      <c r="RSC72" s="94"/>
      <c r="RSD72" s="94"/>
      <c r="RSE72" s="94"/>
      <c r="RSF72" s="94"/>
      <c r="RSG72" s="94"/>
      <c r="RSH72" s="94"/>
      <c r="RSI72" s="94"/>
      <c r="RSJ72" s="94"/>
      <c r="RSK72" s="94"/>
      <c r="RSL72" s="94"/>
      <c r="RSM72" s="94"/>
      <c r="RSN72" s="94"/>
      <c r="RSO72" s="94"/>
      <c r="RSP72" s="94"/>
      <c r="RSQ72" s="94"/>
      <c r="RSR72" s="94"/>
      <c r="RSS72" s="94"/>
      <c r="RST72" s="94"/>
      <c r="RSU72" s="94"/>
      <c r="RSV72" s="94"/>
      <c r="RSW72" s="94"/>
      <c r="RSX72" s="94"/>
      <c r="RSY72" s="94"/>
      <c r="RSZ72" s="94"/>
      <c r="RTA72" s="94"/>
      <c r="RTB72" s="94"/>
      <c r="RTC72" s="94"/>
      <c r="RTD72" s="94"/>
      <c r="RTE72" s="94"/>
      <c r="RTF72" s="94"/>
      <c r="RTG72" s="94"/>
      <c r="RTH72" s="94"/>
      <c r="RTI72" s="94"/>
      <c r="RTJ72" s="94"/>
      <c r="RTK72" s="94"/>
      <c r="RTL72" s="94"/>
      <c r="RTM72" s="94"/>
      <c r="RTN72" s="94"/>
      <c r="RTO72" s="94"/>
      <c r="RTP72" s="94"/>
      <c r="RTQ72" s="94"/>
      <c r="RTR72" s="94"/>
      <c r="RTS72" s="94"/>
      <c r="RTT72" s="94"/>
      <c r="RTU72" s="94"/>
      <c r="RTV72" s="94"/>
      <c r="RTW72" s="94"/>
      <c r="RTX72" s="94"/>
      <c r="RTY72" s="94"/>
      <c r="RTZ72" s="94"/>
      <c r="RUA72" s="94"/>
      <c r="RUB72" s="94"/>
      <c r="RUC72" s="94"/>
      <c r="RUD72" s="94"/>
      <c r="RUE72" s="94"/>
      <c r="RUF72" s="94"/>
      <c r="RUG72" s="94"/>
      <c r="RUH72" s="94"/>
      <c r="RUI72" s="94"/>
      <c r="RUJ72" s="94"/>
      <c r="RUK72" s="94"/>
      <c r="RUL72" s="94"/>
      <c r="RUM72" s="94"/>
      <c r="RUN72" s="94"/>
      <c r="RUO72" s="94"/>
      <c r="RUP72" s="94"/>
      <c r="RUQ72" s="94"/>
      <c r="RUR72" s="94"/>
      <c r="RUS72" s="94"/>
      <c r="RUT72" s="94"/>
      <c r="RUU72" s="94"/>
      <c r="RUV72" s="94"/>
      <c r="RUW72" s="94"/>
      <c r="RUX72" s="94"/>
      <c r="RUY72" s="94"/>
      <c r="RUZ72" s="94"/>
      <c r="RVA72" s="94"/>
      <c r="RVB72" s="94"/>
      <c r="RVC72" s="94"/>
      <c r="RVD72" s="94"/>
      <c r="RVE72" s="94"/>
      <c r="RVF72" s="94"/>
      <c r="RVG72" s="94"/>
      <c r="RVH72" s="94"/>
      <c r="RVI72" s="94"/>
      <c r="RVJ72" s="94"/>
      <c r="RVK72" s="94"/>
      <c r="RVL72" s="94"/>
      <c r="RVM72" s="94"/>
      <c r="RVN72" s="94"/>
      <c r="RVO72" s="94"/>
      <c r="RVP72" s="94"/>
      <c r="RVQ72" s="94"/>
      <c r="RVR72" s="94"/>
      <c r="RVS72" s="94"/>
      <c r="RVT72" s="94"/>
      <c r="RVU72" s="94"/>
      <c r="RVV72" s="94"/>
      <c r="RVW72" s="94"/>
      <c r="RVX72" s="94"/>
      <c r="RVY72" s="94"/>
      <c r="RVZ72" s="94"/>
      <c r="RWA72" s="94"/>
      <c r="RWB72" s="94"/>
      <c r="RWC72" s="94"/>
      <c r="RWD72" s="94"/>
      <c r="RWE72" s="94"/>
      <c r="RWF72" s="94"/>
      <c r="RWG72" s="94"/>
      <c r="RWH72" s="94"/>
      <c r="RWI72" s="94"/>
      <c r="RWJ72" s="94"/>
      <c r="RWK72" s="94"/>
      <c r="RWL72" s="94"/>
      <c r="RWM72" s="94"/>
      <c r="RWN72" s="94"/>
      <c r="RWO72" s="94"/>
      <c r="RWP72" s="94"/>
      <c r="RWQ72" s="94"/>
      <c r="RWR72" s="94"/>
      <c r="RWS72" s="94"/>
      <c r="RWT72" s="94"/>
      <c r="RWU72" s="94"/>
      <c r="RWV72" s="94"/>
      <c r="RWW72" s="94"/>
      <c r="RWX72" s="94"/>
      <c r="RWY72" s="94"/>
      <c r="RWZ72" s="94"/>
      <c r="RXA72" s="94"/>
      <c r="RXB72" s="94"/>
      <c r="RXC72" s="94"/>
      <c r="RXD72" s="94"/>
      <c r="RXE72" s="94"/>
      <c r="RXF72" s="94"/>
      <c r="RXG72" s="94"/>
      <c r="RXH72" s="94"/>
      <c r="RXI72" s="94"/>
      <c r="RXJ72" s="94"/>
      <c r="RXK72" s="94"/>
      <c r="RXL72" s="94"/>
      <c r="RXM72" s="94"/>
      <c r="RXN72" s="94"/>
      <c r="RXO72" s="94"/>
      <c r="RXP72" s="94"/>
      <c r="RXQ72" s="94"/>
      <c r="RXR72" s="94"/>
      <c r="RXS72" s="94"/>
      <c r="RXT72" s="94"/>
      <c r="RXU72" s="94"/>
      <c r="RXV72" s="94"/>
      <c r="RXW72" s="94"/>
      <c r="RXX72" s="94"/>
      <c r="RXY72" s="94"/>
      <c r="RXZ72" s="94"/>
      <c r="RYA72" s="94"/>
      <c r="RYB72" s="94"/>
      <c r="RYC72" s="94"/>
      <c r="RYD72" s="94"/>
      <c r="RYE72" s="94"/>
      <c r="RYF72" s="94"/>
      <c r="RYG72" s="94"/>
      <c r="RYH72" s="94"/>
      <c r="RYI72" s="94"/>
      <c r="RYJ72" s="94"/>
      <c r="RYK72" s="94"/>
      <c r="RYL72" s="94"/>
      <c r="RYM72" s="94"/>
      <c r="RYN72" s="94"/>
      <c r="RYO72" s="94"/>
      <c r="RYP72" s="94"/>
      <c r="RYQ72" s="94"/>
      <c r="RYR72" s="94"/>
      <c r="RYS72" s="94"/>
      <c r="RYT72" s="94"/>
      <c r="RYU72" s="94"/>
      <c r="RYV72" s="94"/>
      <c r="RYW72" s="94"/>
      <c r="RYX72" s="94"/>
      <c r="RYY72" s="94"/>
      <c r="RYZ72" s="94"/>
      <c r="RZA72" s="94"/>
      <c r="RZB72" s="94"/>
      <c r="RZC72" s="94"/>
      <c r="RZD72" s="94"/>
      <c r="RZE72" s="94"/>
      <c r="RZF72" s="94"/>
      <c r="RZG72" s="94"/>
      <c r="RZH72" s="94"/>
      <c r="RZI72" s="94"/>
      <c r="RZJ72" s="94"/>
      <c r="RZK72" s="94"/>
      <c r="RZL72" s="94"/>
      <c r="RZM72" s="94"/>
      <c r="RZN72" s="94"/>
      <c r="RZO72" s="94"/>
      <c r="RZP72" s="94"/>
      <c r="RZQ72" s="94"/>
      <c r="RZR72" s="94"/>
      <c r="RZS72" s="94"/>
      <c r="RZT72" s="94"/>
      <c r="RZU72" s="94"/>
      <c r="RZV72" s="94"/>
      <c r="RZW72" s="94"/>
      <c r="RZX72" s="94"/>
      <c r="RZY72" s="94"/>
      <c r="RZZ72" s="94"/>
      <c r="SAA72" s="94"/>
      <c r="SAB72" s="94"/>
      <c r="SAC72" s="94"/>
      <c r="SAD72" s="94"/>
      <c r="SAE72" s="94"/>
      <c r="SAF72" s="94"/>
      <c r="SAG72" s="94"/>
      <c r="SAH72" s="94"/>
      <c r="SAI72" s="94"/>
      <c r="SAJ72" s="94"/>
      <c r="SAK72" s="94"/>
      <c r="SAL72" s="94"/>
      <c r="SAM72" s="94"/>
      <c r="SAN72" s="94"/>
      <c r="SAO72" s="94"/>
      <c r="SAP72" s="94"/>
      <c r="SAQ72" s="94"/>
      <c r="SAR72" s="94"/>
      <c r="SAS72" s="94"/>
      <c r="SAT72" s="94"/>
      <c r="SAU72" s="94"/>
      <c r="SAV72" s="94"/>
      <c r="SAW72" s="94"/>
      <c r="SAX72" s="94"/>
      <c r="SAY72" s="94"/>
      <c r="SAZ72" s="94"/>
      <c r="SBA72" s="94"/>
      <c r="SBB72" s="94"/>
      <c r="SBC72" s="94"/>
      <c r="SBD72" s="94"/>
      <c r="SBE72" s="94"/>
      <c r="SBF72" s="94"/>
      <c r="SBG72" s="94"/>
      <c r="SBH72" s="94"/>
      <c r="SBI72" s="94"/>
      <c r="SBJ72" s="94"/>
      <c r="SBK72" s="94"/>
      <c r="SBL72" s="94"/>
      <c r="SBM72" s="94"/>
      <c r="SBN72" s="94"/>
      <c r="SBO72" s="94"/>
      <c r="SBP72" s="94"/>
      <c r="SBQ72" s="94"/>
      <c r="SBR72" s="94"/>
      <c r="SBS72" s="94"/>
      <c r="SBT72" s="94"/>
      <c r="SBU72" s="94"/>
      <c r="SBV72" s="94"/>
      <c r="SBW72" s="94"/>
      <c r="SBX72" s="94"/>
      <c r="SBY72" s="94"/>
      <c r="SBZ72" s="94"/>
      <c r="SCA72" s="94"/>
      <c r="SCB72" s="94"/>
      <c r="SCC72" s="94"/>
      <c r="SCD72" s="94"/>
      <c r="SCE72" s="94"/>
      <c r="SCF72" s="94"/>
      <c r="SCG72" s="94"/>
      <c r="SCH72" s="94"/>
      <c r="SCI72" s="94"/>
      <c r="SCJ72" s="94"/>
      <c r="SCK72" s="94"/>
      <c r="SCL72" s="94"/>
      <c r="SCM72" s="94"/>
      <c r="SCN72" s="94"/>
      <c r="SCO72" s="94"/>
      <c r="SCP72" s="94"/>
      <c r="SCQ72" s="94"/>
      <c r="SCR72" s="94"/>
      <c r="SCS72" s="94"/>
      <c r="SCT72" s="94"/>
      <c r="SCU72" s="94"/>
      <c r="SCV72" s="94"/>
      <c r="SCW72" s="94"/>
      <c r="SCX72" s="94"/>
      <c r="SCY72" s="94"/>
      <c r="SCZ72" s="94"/>
      <c r="SDA72" s="94"/>
      <c r="SDB72" s="94"/>
      <c r="SDC72" s="94"/>
      <c r="SDD72" s="94"/>
      <c r="SDE72" s="94"/>
      <c r="SDF72" s="94"/>
      <c r="SDG72" s="94"/>
      <c r="SDH72" s="94"/>
      <c r="SDI72" s="94"/>
      <c r="SDJ72" s="94"/>
      <c r="SDK72" s="94"/>
      <c r="SDL72" s="94"/>
      <c r="SDM72" s="94"/>
      <c r="SDN72" s="94"/>
      <c r="SDO72" s="94"/>
      <c r="SDP72" s="94"/>
      <c r="SDQ72" s="94"/>
      <c r="SDR72" s="94"/>
      <c r="SDS72" s="94"/>
      <c r="SDT72" s="94"/>
      <c r="SDU72" s="94"/>
      <c r="SDV72" s="94"/>
      <c r="SDW72" s="94"/>
      <c r="SDX72" s="94"/>
      <c r="SDY72" s="94"/>
      <c r="SDZ72" s="94"/>
      <c r="SEA72" s="94"/>
      <c r="SEB72" s="94"/>
      <c r="SEC72" s="94"/>
      <c r="SED72" s="94"/>
      <c r="SEE72" s="94"/>
      <c r="SEF72" s="94"/>
      <c r="SEG72" s="94"/>
      <c r="SEH72" s="94"/>
      <c r="SEI72" s="94"/>
      <c r="SEJ72" s="94"/>
      <c r="SEK72" s="94"/>
      <c r="SEL72" s="94"/>
      <c r="SEM72" s="94"/>
      <c r="SEN72" s="94"/>
      <c r="SEO72" s="94"/>
      <c r="SEP72" s="94"/>
      <c r="SEQ72" s="94"/>
      <c r="SER72" s="94"/>
      <c r="SES72" s="94"/>
      <c r="SET72" s="94"/>
      <c r="SEU72" s="94"/>
      <c r="SEV72" s="94"/>
      <c r="SEW72" s="94"/>
      <c r="SEX72" s="94"/>
      <c r="SEY72" s="94"/>
      <c r="SEZ72" s="94"/>
      <c r="SFA72" s="94"/>
      <c r="SFB72" s="94"/>
      <c r="SFC72" s="94"/>
      <c r="SFD72" s="94"/>
      <c r="SFE72" s="94"/>
      <c r="SFF72" s="94"/>
      <c r="SFG72" s="94"/>
      <c r="SFH72" s="94"/>
      <c r="SFI72" s="94"/>
      <c r="SFJ72" s="94"/>
      <c r="SFK72" s="94"/>
      <c r="SFL72" s="94"/>
      <c r="SFM72" s="94"/>
      <c r="SFN72" s="94"/>
      <c r="SFO72" s="94"/>
      <c r="SFP72" s="94"/>
      <c r="SFQ72" s="94"/>
      <c r="SFR72" s="94"/>
      <c r="SFS72" s="94"/>
      <c r="SFT72" s="94"/>
      <c r="SFU72" s="94"/>
      <c r="SFV72" s="94"/>
      <c r="SFW72" s="94"/>
      <c r="SFX72" s="94"/>
      <c r="SFY72" s="94"/>
      <c r="SFZ72" s="94"/>
      <c r="SGA72" s="94"/>
      <c r="SGB72" s="94"/>
      <c r="SGC72" s="94"/>
      <c r="SGD72" s="94"/>
      <c r="SGE72" s="94"/>
      <c r="SGF72" s="94"/>
      <c r="SGG72" s="94"/>
      <c r="SGH72" s="94"/>
      <c r="SGI72" s="94"/>
      <c r="SGJ72" s="94"/>
      <c r="SGK72" s="94"/>
      <c r="SGL72" s="94"/>
      <c r="SGM72" s="94"/>
      <c r="SGN72" s="94"/>
      <c r="SGO72" s="94"/>
      <c r="SGP72" s="94"/>
      <c r="SGQ72" s="94"/>
      <c r="SGR72" s="94"/>
      <c r="SGS72" s="94"/>
      <c r="SGT72" s="94"/>
      <c r="SGU72" s="94"/>
      <c r="SGV72" s="94"/>
      <c r="SGW72" s="94"/>
      <c r="SGX72" s="94"/>
      <c r="SGY72" s="94"/>
      <c r="SGZ72" s="94"/>
      <c r="SHA72" s="94"/>
      <c r="SHB72" s="94"/>
      <c r="SHC72" s="94"/>
      <c r="SHD72" s="94"/>
      <c r="SHE72" s="94"/>
      <c r="SHF72" s="94"/>
      <c r="SHG72" s="94"/>
      <c r="SHH72" s="94"/>
      <c r="SHI72" s="94"/>
      <c r="SHJ72" s="94"/>
      <c r="SHK72" s="94"/>
      <c r="SHL72" s="94"/>
      <c r="SHM72" s="94"/>
      <c r="SHN72" s="94"/>
      <c r="SHO72" s="94"/>
      <c r="SHP72" s="94"/>
      <c r="SHQ72" s="94"/>
      <c r="SHR72" s="94"/>
      <c r="SHS72" s="94"/>
      <c r="SHT72" s="94"/>
      <c r="SHU72" s="94"/>
      <c r="SHV72" s="94"/>
      <c r="SHW72" s="94"/>
      <c r="SHX72" s="94"/>
      <c r="SHY72" s="94"/>
      <c r="SHZ72" s="94"/>
      <c r="SIA72" s="94"/>
      <c r="SIB72" s="94"/>
      <c r="SIC72" s="94"/>
      <c r="SID72" s="94"/>
      <c r="SIE72" s="94"/>
      <c r="SIF72" s="94"/>
      <c r="SIG72" s="94"/>
      <c r="SIH72" s="94"/>
      <c r="SII72" s="94"/>
      <c r="SIJ72" s="94"/>
      <c r="SIK72" s="94"/>
      <c r="SIL72" s="94"/>
      <c r="SIM72" s="94"/>
      <c r="SIN72" s="94"/>
      <c r="SIO72" s="94"/>
      <c r="SIP72" s="94"/>
      <c r="SIQ72" s="94"/>
      <c r="SIR72" s="94"/>
      <c r="SIS72" s="94"/>
      <c r="SIT72" s="94"/>
      <c r="SIU72" s="94"/>
      <c r="SIV72" s="94"/>
      <c r="SIW72" s="94"/>
      <c r="SIX72" s="94"/>
      <c r="SIY72" s="94"/>
      <c r="SIZ72" s="94"/>
      <c r="SJA72" s="94"/>
    </row>
    <row r="73" spans="2:13105" s="67" customFormat="1" ht="15.6" hidden="1" customHeight="1">
      <c r="B73"/>
      <c r="C73"/>
      <c r="D73"/>
      <c r="E73"/>
      <c r="F73"/>
      <c r="G73"/>
      <c r="H73"/>
      <c r="I73"/>
      <c r="J73"/>
      <c r="K73"/>
      <c r="L73"/>
      <c r="M73" s="95"/>
      <c r="N73" s="95"/>
      <c r="P73" s="95"/>
      <c r="R73" s="95"/>
      <c r="T73" s="95"/>
      <c r="V73" s="95"/>
      <c r="X73" s="95"/>
      <c r="Z73" s="95"/>
      <c r="AB73" s="95"/>
      <c r="AD73" s="95"/>
      <c r="AF73" s="95"/>
      <c r="AH73" s="95"/>
      <c r="AJ73" s="95"/>
      <c r="AL73" s="95"/>
      <c r="AN73" s="95"/>
      <c r="AP73" s="95"/>
      <c r="AR73" s="95"/>
      <c r="AT73" s="95"/>
      <c r="AV73" s="95"/>
      <c r="AX73" s="95"/>
      <c r="AZ73" s="95"/>
      <c r="BB73" s="95"/>
      <c r="BD73" s="95"/>
      <c r="BF73" s="95"/>
      <c r="BH73" s="95"/>
      <c r="BJ73" s="95"/>
      <c r="BL73" s="95"/>
      <c r="BN73" s="95"/>
      <c r="BP73" s="95"/>
      <c r="BR73" s="95"/>
      <c r="BT73" s="95"/>
      <c r="BV73" s="95"/>
      <c r="BX73" s="95"/>
      <c r="BZ73" s="95"/>
      <c r="CB73" s="95"/>
      <c r="CD73" s="95"/>
      <c r="CF73" s="95"/>
      <c r="CH73" s="95"/>
      <c r="CJ73" s="95"/>
      <c r="CL73" s="95"/>
      <c r="CN73" s="95"/>
      <c r="CP73" s="95"/>
      <c r="CR73" s="95"/>
      <c r="CT73" s="95"/>
      <c r="CV73" s="95"/>
      <c r="CX73" s="95"/>
      <c r="CZ73" s="95"/>
      <c r="DB73" s="95"/>
      <c r="DD73" s="95"/>
      <c r="DF73" s="95"/>
      <c r="DH73" s="95"/>
      <c r="DJ73" s="95"/>
      <c r="DL73" s="95"/>
      <c r="DN73" s="95"/>
      <c r="DP73" s="95"/>
      <c r="DR73" s="95"/>
      <c r="DT73" s="95"/>
      <c r="DV73" s="95"/>
      <c r="DX73" s="95"/>
      <c r="DZ73" s="95"/>
      <c r="EB73" s="95"/>
      <c r="ED73" s="95"/>
      <c r="EF73" s="95"/>
      <c r="EH73" s="95"/>
      <c r="EJ73" s="95"/>
      <c r="EL73" s="95"/>
      <c r="EN73" s="95"/>
      <c r="EP73" s="95"/>
      <c r="ER73" s="95"/>
      <c r="ET73" s="95"/>
      <c r="EV73" s="95"/>
      <c r="EX73" s="95"/>
      <c r="EZ73" s="95"/>
      <c r="FB73" s="95"/>
      <c r="FD73" s="95"/>
      <c r="FF73" s="95"/>
      <c r="FH73" s="95"/>
      <c r="FJ73" s="95"/>
      <c r="FL73" s="95"/>
      <c r="FN73" s="95"/>
      <c r="FP73" s="95"/>
      <c r="FR73" s="95"/>
      <c r="FT73" s="95"/>
      <c r="FV73" s="95"/>
      <c r="FX73" s="95"/>
      <c r="FZ73" s="95"/>
      <c r="GB73" s="95"/>
      <c r="GD73" s="95"/>
      <c r="GF73" s="95"/>
      <c r="GH73" s="95"/>
      <c r="GJ73" s="95"/>
      <c r="GL73" s="95"/>
      <c r="GN73" s="95"/>
      <c r="GP73" s="95"/>
      <c r="GR73" s="95"/>
      <c r="GT73" s="95"/>
      <c r="GV73" s="95"/>
      <c r="GX73" s="95"/>
      <c r="GZ73" s="95"/>
      <c r="HB73" s="95"/>
      <c r="HD73" s="95"/>
      <c r="HF73" s="95"/>
      <c r="HH73" s="95"/>
      <c r="HJ73" s="95"/>
      <c r="HL73" s="95"/>
      <c r="HN73" s="95"/>
      <c r="HP73" s="95"/>
      <c r="HR73" s="95"/>
      <c r="HT73" s="95"/>
      <c r="HV73" s="95"/>
      <c r="HX73" s="95"/>
      <c r="HZ73" s="95"/>
      <c r="IB73" s="95"/>
      <c r="ID73" s="95"/>
      <c r="IF73" s="95"/>
      <c r="IH73" s="95"/>
      <c r="IJ73" s="95"/>
      <c r="IL73" s="95"/>
      <c r="IN73" s="95"/>
      <c r="IP73" s="95"/>
      <c r="IR73" s="95"/>
      <c r="IT73" s="95"/>
      <c r="IV73" s="95"/>
      <c r="IX73" s="95"/>
      <c r="IZ73" s="95"/>
      <c r="JB73" s="95"/>
      <c r="JD73" s="95"/>
      <c r="JF73" s="95"/>
      <c r="JH73" s="95"/>
      <c r="JJ73" s="95"/>
      <c r="JL73" s="95"/>
      <c r="JN73" s="95"/>
      <c r="JP73" s="95"/>
      <c r="JR73" s="95"/>
      <c r="JT73" s="95"/>
      <c r="JV73" s="95"/>
      <c r="JX73" s="95"/>
      <c r="JZ73" s="95"/>
      <c r="KB73" s="95"/>
      <c r="KD73" s="95"/>
      <c r="KF73" s="95"/>
      <c r="KH73" s="95"/>
      <c r="KJ73" s="95"/>
      <c r="KL73" s="95"/>
      <c r="KN73" s="95"/>
      <c r="KP73" s="95"/>
      <c r="KR73" s="95"/>
      <c r="KT73" s="95"/>
      <c r="KV73" s="95"/>
      <c r="KX73" s="95"/>
      <c r="KZ73" s="95"/>
      <c r="LB73" s="95"/>
      <c r="LD73" s="95"/>
      <c r="LF73" s="95"/>
      <c r="LH73" s="95"/>
      <c r="LJ73" s="95"/>
      <c r="LL73" s="95"/>
      <c r="LN73" s="95"/>
      <c r="LP73" s="95"/>
      <c r="LR73" s="95"/>
      <c r="LT73" s="95"/>
      <c r="LV73" s="95"/>
      <c r="LX73" s="95"/>
      <c r="LZ73" s="95"/>
      <c r="MB73" s="95"/>
      <c r="MD73" s="95"/>
      <c r="MF73" s="95"/>
      <c r="MH73" s="95"/>
      <c r="MJ73" s="95"/>
      <c r="ML73" s="95"/>
      <c r="MN73" s="95"/>
      <c r="MP73" s="95"/>
      <c r="MR73" s="95"/>
      <c r="MT73" s="95"/>
      <c r="MV73" s="95"/>
      <c r="MX73" s="95"/>
      <c r="MZ73" s="95"/>
      <c r="NB73" s="95"/>
      <c r="ND73" s="95"/>
      <c r="NF73" s="95"/>
      <c r="NH73" s="95"/>
      <c r="NJ73" s="95"/>
      <c r="NL73" s="95"/>
      <c r="NN73" s="95"/>
      <c r="NP73" s="95"/>
      <c r="NR73" s="95"/>
      <c r="NT73" s="95"/>
      <c r="NV73" s="95"/>
      <c r="NX73" s="95"/>
      <c r="NZ73" s="95"/>
      <c r="OB73" s="95"/>
      <c r="OD73" s="95"/>
      <c r="OF73" s="95"/>
      <c r="OH73" s="95"/>
      <c r="OJ73" s="95"/>
      <c r="OL73" s="95"/>
      <c r="ON73" s="95"/>
      <c r="OP73" s="95"/>
      <c r="OR73" s="95"/>
      <c r="OT73" s="95"/>
      <c r="OV73" s="95"/>
      <c r="OX73" s="95"/>
      <c r="OZ73" s="95"/>
      <c r="PB73" s="95"/>
      <c r="PD73" s="95"/>
      <c r="PF73" s="95"/>
      <c r="PH73" s="95"/>
      <c r="PJ73" s="95"/>
      <c r="PL73" s="95"/>
      <c r="PN73" s="95"/>
      <c r="PP73" s="95"/>
      <c r="PR73" s="95"/>
      <c r="PT73" s="95"/>
      <c r="PV73" s="95"/>
      <c r="PX73" s="95"/>
      <c r="PZ73" s="95"/>
      <c r="QB73" s="95"/>
      <c r="QD73" s="95"/>
      <c r="QF73" s="95"/>
      <c r="QH73" s="95"/>
      <c r="QJ73" s="95"/>
      <c r="QL73" s="95"/>
      <c r="QN73" s="95"/>
      <c r="QP73" s="95"/>
      <c r="QR73" s="95"/>
      <c r="QT73" s="95"/>
      <c r="QV73" s="95"/>
      <c r="QX73" s="95"/>
      <c r="QZ73" s="95"/>
      <c r="RB73" s="95"/>
      <c r="RD73" s="95"/>
      <c r="RF73" s="95"/>
      <c r="RH73" s="95"/>
      <c r="RJ73" s="95"/>
      <c r="RL73" s="95"/>
      <c r="RN73" s="95"/>
      <c r="RP73" s="95"/>
      <c r="RR73" s="95"/>
      <c r="RT73" s="95"/>
      <c r="RV73" s="95"/>
      <c r="RX73" s="95"/>
      <c r="RZ73" s="95"/>
      <c r="SB73" s="95"/>
      <c r="SD73" s="95"/>
      <c r="SF73" s="95"/>
      <c r="SH73" s="95"/>
      <c r="SJ73" s="95"/>
      <c r="SL73" s="95"/>
      <c r="SN73" s="95"/>
      <c r="SP73" s="95"/>
      <c r="SR73" s="95"/>
      <c r="ST73" s="95"/>
      <c r="SV73" s="95"/>
      <c r="SX73" s="95"/>
      <c r="SZ73" s="95"/>
      <c r="TB73" s="95"/>
      <c r="TD73" s="95"/>
      <c r="TF73" s="95"/>
      <c r="TH73" s="95"/>
      <c r="TJ73" s="95"/>
      <c r="TL73" s="95"/>
      <c r="TN73" s="95"/>
      <c r="TP73" s="95"/>
      <c r="TR73" s="95"/>
      <c r="TT73" s="95"/>
      <c r="TV73" s="95"/>
      <c r="TX73" s="95"/>
      <c r="TZ73" s="95"/>
      <c r="UB73" s="95"/>
      <c r="UD73" s="95"/>
      <c r="UF73" s="95"/>
      <c r="UH73" s="95"/>
      <c r="UJ73" s="95"/>
      <c r="UL73" s="95"/>
      <c r="UN73" s="95"/>
      <c r="UP73" s="95"/>
      <c r="UR73" s="95"/>
      <c r="UT73" s="95"/>
      <c r="UV73" s="95"/>
      <c r="UX73" s="95"/>
      <c r="UZ73" s="95"/>
      <c r="VB73" s="95"/>
      <c r="VD73" s="95"/>
      <c r="VF73" s="95"/>
      <c r="VH73" s="95"/>
      <c r="VJ73" s="95"/>
      <c r="VL73" s="95"/>
      <c r="VN73" s="95"/>
      <c r="VP73" s="95"/>
      <c r="VR73" s="95"/>
      <c r="VT73" s="95"/>
      <c r="VV73" s="95"/>
      <c r="VX73" s="95"/>
      <c r="VZ73" s="95"/>
      <c r="WB73" s="95"/>
      <c r="WD73" s="95"/>
      <c r="WF73" s="95"/>
      <c r="WH73" s="95"/>
      <c r="WJ73" s="95"/>
      <c r="WL73" s="95"/>
      <c r="WN73" s="95"/>
      <c r="WP73" s="95"/>
      <c r="WR73" s="95"/>
      <c r="WT73" s="95"/>
      <c r="WV73" s="95"/>
      <c r="WX73" s="95"/>
      <c r="WZ73" s="95"/>
      <c r="XB73" s="95"/>
      <c r="XD73" s="95"/>
      <c r="XF73" s="95"/>
      <c r="XH73" s="95"/>
      <c r="XJ73" s="95"/>
      <c r="XL73" s="95"/>
      <c r="XN73" s="95"/>
      <c r="XP73" s="95"/>
      <c r="XR73" s="95"/>
      <c r="XT73" s="95"/>
      <c r="XV73" s="95"/>
      <c r="XX73" s="95"/>
      <c r="XZ73" s="95"/>
      <c r="YB73" s="95"/>
      <c r="YD73" s="95"/>
      <c r="YF73" s="95"/>
      <c r="YH73" s="95"/>
      <c r="YJ73" s="95"/>
      <c r="YL73" s="95"/>
      <c r="YN73" s="95"/>
      <c r="YP73" s="95"/>
      <c r="YR73" s="95"/>
      <c r="YT73" s="95"/>
      <c r="YV73" s="95"/>
      <c r="YX73" s="95"/>
      <c r="YZ73" s="95"/>
      <c r="ZB73" s="95"/>
      <c r="ZD73" s="95"/>
      <c r="ZF73" s="95"/>
      <c r="ZH73" s="95"/>
      <c r="ZJ73" s="95"/>
      <c r="ZL73" s="95"/>
      <c r="ZN73" s="95"/>
      <c r="ZP73" s="95"/>
      <c r="ZR73" s="95"/>
      <c r="ZT73" s="95"/>
      <c r="ZV73" s="95"/>
      <c r="ZX73" s="95"/>
      <c r="ZZ73" s="95"/>
      <c r="AAB73" s="95"/>
      <c r="AAD73" s="95"/>
      <c r="AAF73" s="95"/>
      <c r="AAH73" s="95"/>
      <c r="AAJ73" s="95"/>
      <c r="AAL73" s="95"/>
      <c r="AAN73" s="95"/>
      <c r="AAP73" s="95"/>
      <c r="AAR73" s="95"/>
      <c r="AAT73" s="95"/>
      <c r="AAV73" s="95"/>
      <c r="AAX73" s="95"/>
      <c r="AAZ73" s="95"/>
      <c r="ABB73" s="95"/>
      <c r="ABD73" s="95"/>
      <c r="ABF73" s="95"/>
      <c r="ABH73" s="95"/>
      <c r="ABJ73" s="95"/>
      <c r="ABL73" s="95"/>
      <c r="ABN73" s="95"/>
      <c r="ABP73" s="95"/>
      <c r="ABR73" s="95"/>
      <c r="ABT73" s="95"/>
      <c r="ABV73" s="95"/>
      <c r="ABX73" s="95"/>
      <c r="ABZ73" s="95"/>
      <c r="ACB73" s="95"/>
      <c r="ACD73" s="95"/>
      <c r="ACF73" s="95"/>
      <c r="ACH73" s="95"/>
      <c r="ACJ73" s="95"/>
      <c r="ACL73" s="95"/>
      <c r="ACN73" s="95"/>
      <c r="ACP73" s="95"/>
      <c r="ACR73" s="95"/>
      <c r="ACT73" s="95"/>
      <c r="ACV73" s="95"/>
      <c r="ACX73" s="95"/>
      <c r="ACZ73" s="95"/>
      <c r="ADB73" s="95"/>
      <c r="ADD73" s="95"/>
      <c r="ADF73" s="95"/>
      <c r="ADH73" s="95"/>
      <c r="ADJ73" s="95"/>
      <c r="ADL73" s="95"/>
      <c r="ADN73" s="95"/>
      <c r="ADP73" s="95"/>
      <c r="ADR73" s="95"/>
      <c r="ADT73" s="95"/>
      <c r="ADV73" s="95"/>
      <c r="ADX73" s="95"/>
      <c r="ADZ73" s="95"/>
      <c r="AEB73" s="95"/>
      <c r="AED73" s="95"/>
      <c r="AEF73" s="95"/>
      <c r="AEH73" s="95"/>
      <c r="AEJ73" s="95"/>
      <c r="AEL73" s="95"/>
      <c r="AEN73" s="95"/>
      <c r="AEP73" s="95"/>
      <c r="AER73" s="95"/>
      <c r="AET73" s="95"/>
      <c r="AEV73" s="95"/>
      <c r="AEX73" s="95"/>
      <c r="AEZ73" s="95"/>
      <c r="AFB73" s="95"/>
      <c r="AFD73" s="95"/>
      <c r="AFF73" s="95"/>
      <c r="AFH73" s="95"/>
      <c r="AFJ73" s="95"/>
      <c r="AFL73" s="95"/>
      <c r="AFN73" s="95"/>
      <c r="AFP73" s="95"/>
      <c r="AFR73" s="95"/>
      <c r="AFT73" s="95"/>
      <c r="AFV73" s="95"/>
      <c r="AFX73" s="95"/>
      <c r="AFZ73" s="95"/>
      <c r="AGB73" s="95"/>
      <c r="AGD73" s="95"/>
      <c r="AGF73" s="95"/>
      <c r="AGH73" s="95"/>
      <c r="AGJ73" s="95"/>
      <c r="AGL73" s="95"/>
      <c r="AGN73" s="95"/>
      <c r="AGP73" s="95"/>
      <c r="AGR73" s="95"/>
      <c r="AGT73" s="95"/>
      <c r="AGV73" s="95"/>
      <c r="AGX73" s="95"/>
      <c r="AGZ73" s="95"/>
      <c r="AHB73" s="95"/>
      <c r="AHD73" s="95"/>
      <c r="AHF73" s="95"/>
      <c r="AHH73" s="95"/>
      <c r="AHJ73" s="95"/>
      <c r="AHL73" s="95"/>
      <c r="AHN73" s="95"/>
      <c r="AHP73" s="95"/>
      <c r="AHR73" s="95"/>
      <c r="AHT73" s="95"/>
      <c r="AHV73" s="95"/>
      <c r="AHX73" s="95"/>
      <c r="AHZ73" s="95"/>
      <c r="AIB73" s="95"/>
      <c r="AID73" s="95"/>
      <c r="AIF73" s="95"/>
      <c r="AIH73" s="95"/>
      <c r="AIJ73" s="95"/>
      <c r="AIL73" s="95"/>
      <c r="AIN73" s="95"/>
      <c r="AIP73" s="95"/>
      <c r="AIR73" s="95"/>
      <c r="AIT73" s="95"/>
      <c r="AIV73" s="95"/>
      <c r="AIX73" s="95"/>
      <c r="AIZ73" s="95"/>
      <c r="AJB73" s="95"/>
      <c r="AJD73" s="95"/>
      <c r="AJF73" s="95"/>
      <c r="AJH73" s="95"/>
      <c r="AJJ73" s="95"/>
      <c r="AJL73" s="95"/>
      <c r="AJN73" s="95"/>
      <c r="AJP73" s="95"/>
      <c r="AJR73" s="95"/>
      <c r="AJT73" s="95"/>
      <c r="AJV73" s="95"/>
      <c r="AJX73" s="95"/>
      <c r="AJZ73" s="95"/>
      <c r="AKB73" s="95"/>
      <c r="AKD73" s="95"/>
      <c r="AKF73" s="95"/>
      <c r="AKH73" s="95"/>
      <c r="AKJ73" s="95"/>
      <c r="AKL73" s="95"/>
      <c r="AKN73" s="95"/>
      <c r="AKP73" s="95"/>
      <c r="AKR73" s="95"/>
      <c r="AKT73" s="95"/>
      <c r="AKV73" s="95"/>
      <c r="AKX73" s="95"/>
      <c r="AKZ73" s="95"/>
      <c r="ALB73" s="95"/>
      <c r="ALD73" s="95"/>
      <c r="ALF73" s="95"/>
      <c r="ALH73" s="95"/>
      <c r="ALJ73" s="95"/>
      <c r="ALL73" s="95"/>
      <c r="ALN73" s="95"/>
      <c r="ALP73" s="95"/>
      <c r="ALR73" s="95"/>
      <c r="ALT73" s="95"/>
      <c r="ALV73" s="95"/>
      <c r="ALX73" s="95"/>
      <c r="ALZ73" s="95"/>
      <c r="AMB73" s="95"/>
      <c r="AMD73" s="95"/>
      <c r="AMF73" s="95"/>
      <c r="AMH73" s="95"/>
      <c r="AMJ73" s="95"/>
      <c r="AML73" s="95"/>
      <c r="AMN73" s="95"/>
      <c r="AMP73" s="95"/>
      <c r="AMR73" s="95"/>
      <c r="AMT73" s="95"/>
      <c r="AMV73" s="95"/>
      <c r="AMX73" s="95"/>
      <c r="AMZ73" s="95"/>
      <c r="ANB73" s="95"/>
      <c r="AND73" s="95"/>
      <c r="ANF73" s="95"/>
      <c r="ANH73" s="95"/>
      <c r="ANJ73" s="95"/>
      <c r="ANL73" s="95"/>
      <c r="ANN73" s="95"/>
      <c r="ANP73" s="95"/>
      <c r="ANR73" s="95"/>
      <c r="ANT73" s="95"/>
      <c r="ANV73" s="95"/>
      <c r="ANX73" s="95"/>
      <c r="ANZ73" s="95"/>
      <c r="AOB73" s="95"/>
      <c r="AOD73" s="95"/>
      <c r="AOF73" s="95"/>
      <c r="AOH73" s="95"/>
      <c r="AOJ73" s="95"/>
      <c r="AOL73" s="95"/>
      <c r="AON73" s="95"/>
      <c r="AOP73" s="95"/>
      <c r="AOR73" s="95"/>
      <c r="AOT73" s="95"/>
      <c r="AOV73" s="95"/>
      <c r="AOX73" s="95"/>
      <c r="AOZ73" s="95"/>
      <c r="APB73" s="95"/>
      <c r="APD73" s="95"/>
      <c r="APF73" s="95"/>
      <c r="APH73" s="95"/>
      <c r="APJ73" s="95"/>
      <c r="APL73" s="95"/>
      <c r="APN73" s="95"/>
      <c r="APP73" s="95"/>
      <c r="APR73" s="95"/>
      <c r="APT73" s="95"/>
      <c r="APV73" s="95"/>
      <c r="APX73" s="95"/>
      <c r="APZ73" s="95"/>
      <c r="AQB73" s="95"/>
      <c r="AQD73" s="95"/>
      <c r="AQF73" s="95"/>
      <c r="AQH73" s="95"/>
      <c r="AQJ73" s="95"/>
      <c r="AQL73" s="95"/>
      <c r="AQN73" s="95"/>
      <c r="AQP73" s="95"/>
      <c r="AQR73" s="95"/>
      <c r="AQT73" s="95"/>
      <c r="AQV73" s="95"/>
      <c r="AQX73" s="95"/>
      <c r="AQZ73" s="95"/>
      <c r="ARB73" s="95"/>
      <c r="ARD73" s="95"/>
      <c r="ARF73" s="95"/>
      <c r="ARH73" s="95"/>
      <c r="ARJ73" s="95"/>
      <c r="ARL73" s="95"/>
      <c r="ARN73" s="95"/>
      <c r="ARP73" s="95"/>
      <c r="ARR73" s="95"/>
      <c r="ART73" s="95"/>
      <c r="ARV73" s="95"/>
      <c r="ARX73" s="95"/>
      <c r="ARZ73" s="95"/>
      <c r="ASB73" s="95"/>
      <c r="ASD73" s="95"/>
      <c r="ASF73" s="95"/>
      <c r="ASH73" s="95"/>
      <c r="ASJ73" s="95"/>
      <c r="ASL73" s="95"/>
      <c r="ASN73" s="95"/>
      <c r="ASP73" s="95"/>
      <c r="ASR73" s="95"/>
      <c r="AST73" s="95"/>
      <c r="ASV73" s="95"/>
      <c r="ASX73" s="95"/>
      <c r="ASZ73" s="95"/>
      <c r="ATB73" s="95"/>
      <c r="ATD73" s="95"/>
      <c r="ATF73" s="95"/>
      <c r="ATH73" s="95"/>
      <c r="ATJ73" s="95"/>
      <c r="ATL73" s="95"/>
      <c r="ATN73" s="95"/>
      <c r="ATP73" s="95"/>
      <c r="ATR73" s="95"/>
      <c r="ATT73" s="95"/>
      <c r="ATV73" s="95"/>
      <c r="ATX73" s="95"/>
      <c r="ATZ73" s="95"/>
      <c r="AUB73" s="95"/>
      <c r="AUD73" s="95"/>
      <c r="AUF73" s="95"/>
      <c r="AUH73" s="95"/>
      <c r="AUJ73" s="95"/>
      <c r="AUL73" s="95"/>
      <c r="AUN73" s="95"/>
      <c r="AUP73" s="95"/>
      <c r="AUR73" s="95"/>
      <c r="AUT73" s="95"/>
      <c r="AUV73" s="95"/>
      <c r="AUX73" s="95"/>
      <c r="AUZ73" s="95"/>
      <c r="AVB73" s="95"/>
      <c r="AVD73" s="95"/>
      <c r="AVF73" s="95"/>
      <c r="AVH73" s="95"/>
      <c r="AVJ73" s="95"/>
      <c r="AVL73" s="95"/>
      <c r="AVN73" s="95"/>
      <c r="AVP73" s="95"/>
      <c r="AVR73" s="95"/>
      <c r="AVT73" s="95"/>
      <c r="AVV73" s="95"/>
      <c r="AVX73" s="95"/>
      <c r="AVZ73" s="95"/>
      <c r="AWB73" s="95"/>
      <c r="AWD73" s="95"/>
      <c r="AWF73" s="95"/>
      <c r="AWH73" s="95"/>
      <c r="AWJ73" s="95"/>
      <c r="AWL73" s="95"/>
      <c r="AWN73" s="95"/>
      <c r="AWP73" s="95"/>
      <c r="AWR73" s="95"/>
      <c r="AWT73" s="95"/>
      <c r="AWV73" s="95"/>
      <c r="AWX73" s="95"/>
      <c r="AWZ73" s="95"/>
      <c r="AXB73" s="95"/>
      <c r="AXD73" s="95"/>
      <c r="AXF73" s="95"/>
      <c r="AXH73" s="95"/>
      <c r="AXJ73" s="95"/>
      <c r="AXL73" s="95"/>
      <c r="AXN73" s="95"/>
      <c r="AXP73" s="95"/>
      <c r="AXR73" s="95"/>
      <c r="AXT73" s="95"/>
      <c r="AXV73" s="95"/>
      <c r="AXX73" s="95"/>
      <c r="AXZ73" s="95"/>
      <c r="AYB73" s="95"/>
      <c r="AYD73" s="95"/>
      <c r="AYF73" s="95"/>
      <c r="AYH73" s="95"/>
      <c r="AYJ73" s="95"/>
      <c r="AYL73" s="95"/>
      <c r="AYN73" s="95"/>
      <c r="AYP73" s="95"/>
      <c r="AYR73" s="95"/>
      <c r="AYT73" s="95"/>
      <c r="AYV73" s="95"/>
      <c r="AYX73" s="95"/>
      <c r="AYZ73" s="95"/>
      <c r="AZB73" s="95"/>
      <c r="AZD73" s="95"/>
      <c r="AZF73" s="95"/>
      <c r="AZH73" s="95"/>
      <c r="AZJ73" s="95"/>
      <c r="AZL73" s="95"/>
      <c r="AZN73" s="95"/>
      <c r="AZP73" s="95"/>
      <c r="AZR73" s="95"/>
      <c r="AZT73" s="95"/>
      <c r="AZV73" s="95"/>
      <c r="AZX73" s="95"/>
      <c r="AZZ73" s="95"/>
      <c r="BAB73" s="95"/>
      <c r="BAD73" s="95"/>
      <c r="BAF73" s="95"/>
      <c r="BAH73" s="95"/>
      <c r="BAJ73" s="95"/>
      <c r="BAL73" s="95"/>
      <c r="BAN73" s="95"/>
      <c r="BAP73" s="95"/>
      <c r="BAR73" s="95"/>
      <c r="BAT73" s="95"/>
      <c r="BAV73" s="95"/>
      <c r="BAX73" s="95"/>
      <c r="BAZ73" s="95"/>
      <c r="BBB73" s="95"/>
      <c r="BBD73" s="95"/>
      <c r="BBF73" s="95"/>
      <c r="BBH73" s="95"/>
      <c r="BBJ73" s="95"/>
      <c r="BBL73" s="95"/>
      <c r="BBN73" s="95"/>
      <c r="BBP73" s="95"/>
      <c r="BBR73" s="95"/>
      <c r="BBT73" s="95"/>
      <c r="BBV73" s="95"/>
      <c r="BBX73" s="95"/>
      <c r="BBZ73" s="95"/>
      <c r="BCB73" s="95"/>
      <c r="BCD73" s="95"/>
      <c r="BCF73" s="95"/>
      <c r="BCH73" s="95"/>
      <c r="BCJ73" s="95"/>
      <c r="BCL73" s="95"/>
      <c r="BCN73" s="95"/>
      <c r="BCP73" s="95"/>
      <c r="BCR73" s="95"/>
      <c r="BCT73" s="95"/>
      <c r="BCV73" s="95"/>
      <c r="BCX73" s="95"/>
      <c r="BCZ73" s="95"/>
      <c r="BDB73" s="95"/>
      <c r="BDD73" s="95"/>
      <c r="BDF73" s="95"/>
      <c r="BDH73" s="95"/>
      <c r="BDJ73" s="95"/>
      <c r="BDL73" s="95"/>
      <c r="BDN73" s="95"/>
      <c r="BDP73" s="95"/>
      <c r="BDR73" s="95"/>
      <c r="BDT73" s="95"/>
      <c r="BDV73" s="95"/>
      <c r="BDX73" s="95"/>
      <c r="BDZ73" s="95"/>
      <c r="BEB73" s="95"/>
      <c r="BED73" s="95"/>
      <c r="BEF73" s="95"/>
      <c r="BEH73" s="95"/>
      <c r="BEJ73" s="95"/>
      <c r="BEL73" s="95"/>
      <c r="BEN73" s="95"/>
      <c r="BEP73" s="95"/>
      <c r="BER73" s="95"/>
      <c r="BET73" s="95"/>
      <c r="BEV73" s="95"/>
      <c r="BEX73" s="95"/>
      <c r="BEZ73" s="95"/>
      <c r="BFB73" s="95"/>
      <c r="BFD73" s="95"/>
      <c r="BFF73" s="95"/>
      <c r="BFH73" s="95"/>
      <c r="BFJ73" s="95"/>
      <c r="BFL73" s="95"/>
      <c r="BFN73" s="95"/>
      <c r="BFP73" s="95"/>
      <c r="BFR73" s="95"/>
      <c r="BFT73" s="95"/>
      <c r="BFV73" s="95"/>
      <c r="BFX73" s="95"/>
      <c r="BFZ73" s="95"/>
      <c r="BGB73" s="95"/>
      <c r="BGD73" s="95"/>
      <c r="BGF73" s="95"/>
      <c r="BGH73" s="95"/>
      <c r="BGJ73" s="95"/>
      <c r="BGL73" s="95"/>
      <c r="BGN73" s="95"/>
      <c r="BGP73" s="95"/>
      <c r="BGR73" s="95"/>
      <c r="BGT73" s="95"/>
      <c r="BGV73" s="95"/>
      <c r="BGX73" s="95"/>
      <c r="BGZ73" s="95"/>
      <c r="BHB73" s="95"/>
      <c r="BHD73" s="95"/>
      <c r="BHF73" s="95"/>
      <c r="BHH73" s="95"/>
      <c r="BHJ73" s="95"/>
      <c r="BHL73" s="95"/>
      <c r="BHN73" s="95"/>
      <c r="BHP73" s="95"/>
      <c r="BHR73" s="95"/>
      <c r="BHT73" s="95"/>
      <c r="BHV73" s="95"/>
      <c r="BHX73" s="95"/>
      <c r="BHZ73" s="95"/>
      <c r="BIB73" s="95"/>
      <c r="BID73" s="95"/>
      <c r="BIF73" s="95"/>
      <c r="BIH73" s="95"/>
      <c r="BIJ73" s="95"/>
      <c r="BIL73" s="95"/>
      <c r="BIN73" s="95"/>
      <c r="BIP73" s="95"/>
      <c r="BIR73" s="95"/>
      <c r="BIT73" s="95"/>
      <c r="BIV73" s="95"/>
      <c r="BIX73" s="95"/>
      <c r="BIZ73" s="95"/>
      <c r="BJB73" s="95"/>
      <c r="BJD73" s="95"/>
      <c r="BJF73" s="95"/>
      <c r="BJH73" s="95"/>
      <c r="BJJ73" s="95"/>
      <c r="BJL73" s="95"/>
      <c r="BJN73" s="95"/>
      <c r="BJP73" s="95"/>
      <c r="BJR73" s="95"/>
      <c r="BJT73" s="95"/>
      <c r="BJV73" s="95"/>
      <c r="BJX73" s="95"/>
      <c r="BJZ73" s="95"/>
      <c r="BKB73" s="95"/>
      <c r="BKD73" s="95"/>
      <c r="BKF73" s="95"/>
      <c r="BKH73" s="95"/>
      <c r="BKJ73" s="95"/>
      <c r="BKL73" s="95"/>
      <c r="BKN73" s="95"/>
      <c r="BKP73" s="95"/>
      <c r="BKR73" s="95"/>
      <c r="BKT73" s="95"/>
      <c r="BKV73" s="95"/>
      <c r="BKX73" s="95"/>
      <c r="BKZ73" s="95"/>
      <c r="BLB73" s="95"/>
      <c r="BLD73" s="95"/>
      <c r="BLF73" s="95"/>
      <c r="BLH73" s="95"/>
      <c r="BLJ73" s="95"/>
      <c r="BLL73" s="95"/>
      <c r="BLN73" s="95"/>
      <c r="BLP73" s="95"/>
      <c r="BLR73" s="95"/>
      <c r="BLT73" s="95"/>
      <c r="BLV73" s="95"/>
      <c r="BLX73" s="95"/>
      <c r="BLZ73" s="95"/>
      <c r="BMB73" s="95"/>
      <c r="BMD73" s="95"/>
      <c r="BMF73" s="95"/>
      <c r="BMH73" s="95"/>
      <c r="BMJ73" s="95"/>
      <c r="BML73" s="95"/>
      <c r="BMN73" s="95"/>
      <c r="BMP73" s="95"/>
      <c r="BMR73" s="95"/>
      <c r="BMT73" s="95"/>
      <c r="BMV73" s="95"/>
      <c r="BMX73" s="95"/>
      <c r="BMZ73" s="95"/>
      <c r="BNB73" s="95"/>
      <c r="BND73" s="95"/>
      <c r="BNF73" s="95"/>
      <c r="BNH73" s="95"/>
      <c r="BNJ73" s="95"/>
      <c r="BNL73" s="95"/>
      <c r="BNN73" s="95"/>
      <c r="BNP73" s="95"/>
      <c r="BNR73" s="95"/>
      <c r="BNT73" s="95"/>
      <c r="BNV73" s="95"/>
      <c r="BNX73" s="95"/>
      <c r="BNZ73" s="95"/>
      <c r="BOB73" s="95"/>
      <c r="BOD73" s="95"/>
      <c r="BOF73" s="95"/>
      <c r="BOH73" s="95"/>
      <c r="BOJ73" s="95"/>
      <c r="BOL73" s="95"/>
      <c r="BON73" s="95"/>
      <c r="BOP73" s="95"/>
      <c r="BOR73" s="95"/>
      <c r="BOT73" s="95"/>
      <c r="BOV73" s="95"/>
      <c r="BOX73" s="95"/>
      <c r="BOZ73" s="95"/>
      <c r="BPB73" s="95"/>
      <c r="BPD73" s="95"/>
      <c r="BPF73" s="95"/>
      <c r="BPH73" s="95"/>
      <c r="BPJ73" s="95"/>
      <c r="BPL73" s="95"/>
      <c r="BPN73" s="95"/>
      <c r="BPP73" s="95"/>
      <c r="BPR73" s="95"/>
      <c r="BPT73" s="95"/>
      <c r="BPV73" s="95"/>
      <c r="BPX73" s="95"/>
      <c r="BPZ73" s="95"/>
      <c r="BQB73" s="95"/>
      <c r="BQD73" s="95"/>
      <c r="BQF73" s="95"/>
      <c r="BQH73" s="95"/>
      <c r="BQJ73" s="95"/>
      <c r="BQL73" s="95"/>
      <c r="BQN73" s="95"/>
      <c r="BQP73" s="95"/>
      <c r="BQR73" s="95"/>
      <c r="BQT73" s="95"/>
      <c r="BQV73" s="95"/>
      <c r="BQX73" s="95"/>
      <c r="BQZ73" s="95"/>
      <c r="BRB73" s="95"/>
      <c r="BRD73" s="95"/>
      <c r="BRF73" s="95"/>
      <c r="BRH73" s="95"/>
      <c r="BRJ73" s="95"/>
      <c r="BRL73" s="95"/>
      <c r="BRN73" s="95"/>
      <c r="BRP73" s="95"/>
      <c r="BRR73" s="95"/>
      <c r="BRT73" s="95"/>
      <c r="BRV73" s="95"/>
      <c r="BRX73" s="95"/>
      <c r="BRZ73" s="95"/>
      <c r="BSB73" s="95"/>
      <c r="BSD73" s="95"/>
      <c r="BSF73" s="95"/>
      <c r="BSH73" s="95"/>
      <c r="BSJ73" s="95"/>
      <c r="BSL73" s="95"/>
      <c r="BSN73" s="95"/>
      <c r="BSP73" s="95"/>
      <c r="BSR73" s="95"/>
      <c r="BST73" s="95"/>
      <c r="BSV73" s="95"/>
      <c r="BSX73" s="95"/>
      <c r="BSZ73" s="95"/>
      <c r="BTB73" s="95"/>
      <c r="BTD73" s="95"/>
      <c r="BTF73" s="95"/>
      <c r="BTH73" s="95"/>
      <c r="BTJ73" s="95"/>
      <c r="BTL73" s="95"/>
      <c r="BTN73" s="95"/>
      <c r="BTP73" s="95"/>
      <c r="BTR73" s="95"/>
      <c r="BTT73" s="95"/>
      <c r="BTV73" s="95"/>
      <c r="BTX73" s="95"/>
      <c r="BTZ73" s="95"/>
      <c r="BUB73" s="95"/>
      <c r="BUD73" s="95"/>
      <c r="BUF73" s="95"/>
      <c r="BUH73" s="95"/>
      <c r="BUJ73" s="95"/>
      <c r="BUL73" s="95"/>
      <c r="BUN73" s="95"/>
      <c r="BUP73" s="95"/>
      <c r="BUR73" s="95"/>
      <c r="BUT73" s="95"/>
      <c r="BUV73" s="95"/>
      <c r="BUX73" s="95"/>
      <c r="BUZ73" s="95"/>
      <c r="BVB73" s="95"/>
      <c r="BVD73" s="95"/>
      <c r="BVF73" s="95"/>
      <c r="BVH73" s="95"/>
      <c r="BVJ73" s="95"/>
      <c r="BVL73" s="95"/>
      <c r="BVN73" s="95"/>
      <c r="BVP73" s="95"/>
      <c r="BVR73" s="95"/>
      <c r="BVT73" s="95"/>
      <c r="BVV73" s="95"/>
      <c r="BVX73" s="95"/>
      <c r="BVZ73" s="95"/>
      <c r="BWB73" s="95"/>
      <c r="BWD73" s="95"/>
      <c r="BWF73" s="95"/>
      <c r="BWH73" s="95"/>
      <c r="BWJ73" s="95"/>
      <c r="BWL73" s="95"/>
      <c r="BWN73" s="95"/>
      <c r="BWP73" s="95"/>
      <c r="BWR73" s="95"/>
      <c r="BWT73" s="95"/>
      <c r="BWV73" s="95"/>
      <c r="BWX73" s="95"/>
      <c r="BWZ73" s="95"/>
      <c r="BXB73" s="95"/>
      <c r="BXD73" s="95"/>
      <c r="BXF73" s="95"/>
      <c r="BXH73" s="95"/>
      <c r="BXJ73" s="95"/>
      <c r="BXL73" s="95"/>
      <c r="BXN73" s="95"/>
      <c r="BXP73" s="95"/>
      <c r="BXR73" s="95"/>
      <c r="BXT73" s="95"/>
      <c r="BXV73" s="95"/>
      <c r="BXX73" s="95"/>
      <c r="BXZ73" s="95"/>
      <c r="BYB73" s="95"/>
      <c r="BYD73" s="95"/>
      <c r="BYF73" s="95"/>
      <c r="BYH73" s="95"/>
      <c r="BYJ73" s="95"/>
      <c r="BYL73" s="95"/>
      <c r="BYN73" s="95"/>
      <c r="BYP73" s="95"/>
      <c r="BYR73" s="95"/>
      <c r="BYT73" s="95"/>
      <c r="BYV73" s="95"/>
      <c r="BYX73" s="95"/>
      <c r="BYZ73" s="95"/>
      <c r="BZB73" s="95"/>
      <c r="BZD73" s="95"/>
      <c r="BZF73" s="95"/>
      <c r="BZH73" s="95"/>
      <c r="BZJ73" s="95"/>
      <c r="BZL73" s="95"/>
      <c r="BZN73" s="95"/>
      <c r="BZP73" s="95"/>
      <c r="BZR73" s="95"/>
      <c r="BZT73" s="95"/>
      <c r="BZV73" s="95"/>
      <c r="BZX73" s="95"/>
      <c r="BZZ73" s="95"/>
      <c r="CAB73" s="95"/>
      <c r="CAD73" s="95"/>
      <c r="CAF73" s="95"/>
      <c r="CAH73" s="95"/>
      <c r="CAJ73" s="95"/>
      <c r="CAL73" s="95"/>
      <c r="CAN73" s="95"/>
      <c r="CAP73" s="95"/>
      <c r="CAR73" s="95"/>
      <c r="CAT73" s="95"/>
      <c r="CAV73" s="95"/>
      <c r="CAX73" s="95"/>
      <c r="CAZ73" s="95"/>
      <c r="CBB73" s="95"/>
      <c r="CBD73" s="95"/>
      <c r="CBF73" s="95"/>
      <c r="CBH73" s="95"/>
      <c r="CBJ73" s="95"/>
      <c r="CBL73" s="95"/>
      <c r="CBN73" s="95"/>
      <c r="CBP73" s="95"/>
      <c r="CBR73" s="95"/>
      <c r="CBT73" s="95"/>
      <c r="CBV73" s="95"/>
      <c r="CBX73" s="95"/>
      <c r="CBZ73" s="95"/>
      <c r="CCB73" s="95"/>
      <c r="CCD73" s="95"/>
      <c r="CCF73" s="95"/>
      <c r="CCH73" s="95"/>
      <c r="CCJ73" s="95"/>
      <c r="CCL73" s="95"/>
      <c r="CCN73" s="95"/>
      <c r="CCP73" s="95"/>
      <c r="CCR73" s="95"/>
      <c r="CCT73" s="95"/>
      <c r="CCV73" s="95"/>
      <c r="CCX73" s="95"/>
      <c r="CCZ73" s="95"/>
      <c r="CDB73" s="95"/>
      <c r="CDD73" s="95"/>
      <c r="CDF73" s="95"/>
      <c r="CDH73" s="95"/>
      <c r="CDJ73" s="95"/>
      <c r="CDL73" s="95"/>
      <c r="CDN73" s="95"/>
      <c r="CDP73" s="95"/>
      <c r="CDR73" s="95"/>
      <c r="CDT73" s="95"/>
      <c r="CDV73" s="95"/>
      <c r="CDX73" s="95"/>
      <c r="CDZ73" s="95"/>
      <c r="CEB73" s="95"/>
      <c r="CED73" s="95"/>
      <c r="CEF73" s="95"/>
      <c r="CEH73" s="95"/>
      <c r="CEJ73" s="95"/>
      <c r="CEL73" s="95"/>
      <c r="CEN73" s="95"/>
      <c r="CEP73" s="95"/>
      <c r="CER73" s="95"/>
      <c r="CET73" s="95"/>
      <c r="CEV73" s="95"/>
      <c r="CEX73" s="95"/>
      <c r="CEZ73" s="95"/>
      <c r="CFB73" s="95"/>
      <c r="CFD73" s="95"/>
      <c r="CFF73" s="95"/>
      <c r="CFH73" s="95"/>
      <c r="CFJ73" s="95"/>
      <c r="CFL73" s="95"/>
      <c r="CFN73" s="95"/>
      <c r="CFP73" s="95"/>
      <c r="CFR73" s="95"/>
      <c r="CFT73" s="95"/>
      <c r="CFV73" s="95"/>
      <c r="CFX73" s="95"/>
      <c r="CFZ73" s="95"/>
      <c r="CGB73" s="95"/>
      <c r="CGD73" s="95"/>
      <c r="CGF73" s="95"/>
      <c r="CGH73" s="95"/>
      <c r="CGJ73" s="95"/>
      <c r="CGL73" s="95"/>
      <c r="CGN73" s="95"/>
      <c r="CGP73" s="95"/>
      <c r="CGR73" s="95"/>
      <c r="CGT73" s="95"/>
      <c r="CGV73" s="95"/>
      <c r="CGX73" s="95"/>
      <c r="CGZ73" s="95"/>
      <c r="CHB73" s="95"/>
      <c r="CHD73" s="95"/>
      <c r="CHF73" s="95"/>
      <c r="CHH73" s="95"/>
      <c r="CHJ73" s="95"/>
      <c r="CHL73" s="95"/>
      <c r="CHN73" s="95"/>
      <c r="CHP73" s="95"/>
      <c r="CHR73" s="95"/>
      <c r="CHT73" s="95"/>
      <c r="CHV73" s="95"/>
      <c r="CHX73" s="95"/>
      <c r="CHZ73" s="95"/>
      <c r="CIB73" s="95"/>
      <c r="CID73" s="95"/>
      <c r="CIF73" s="95"/>
      <c r="CIH73" s="95"/>
      <c r="CIJ73" s="95"/>
      <c r="CIL73" s="95"/>
      <c r="CIN73" s="95"/>
      <c r="CIP73" s="95"/>
      <c r="CIR73" s="95"/>
      <c r="CIT73" s="95"/>
      <c r="CIV73" s="95"/>
      <c r="CIX73" s="95"/>
      <c r="CIZ73" s="95"/>
      <c r="CJB73" s="95"/>
      <c r="CJD73" s="95"/>
      <c r="CJF73" s="95"/>
      <c r="CJH73" s="95"/>
      <c r="CJJ73" s="95"/>
      <c r="CJL73" s="95"/>
      <c r="CJN73" s="95"/>
      <c r="CJP73" s="95"/>
      <c r="CJR73" s="95"/>
      <c r="CJT73" s="95"/>
      <c r="CJV73" s="95"/>
      <c r="CJX73" s="95"/>
      <c r="CJZ73" s="95"/>
      <c r="CKB73" s="95"/>
      <c r="CKD73" s="95"/>
      <c r="CKF73" s="95"/>
      <c r="CKH73" s="95"/>
      <c r="CKJ73" s="95"/>
      <c r="CKL73" s="95"/>
      <c r="CKN73" s="95"/>
      <c r="CKP73" s="95"/>
      <c r="CKR73" s="95"/>
      <c r="CKT73" s="95"/>
      <c r="CKV73" s="95"/>
      <c r="CKX73" s="95"/>
      <c r="CKZ73" s="95"/>
      <c r="CLB73" s="95"/>
      <c r="CLD73" s="95"/>
      <c r="CLF73" s="95"/>
      <c r="CLH73" s="95"/>
      <c r="CLJ73" s="95"/>
      <c r="CLL73" s="95"/>
      <c r="CLN73" s="95"/>
      <c r="CLP73" s="95"/>
      <c r="CLR73" s="95"/>
      <c r="CLT73" s="95"/>
      <c r="CLV73" s="95"/>
      <c r="CLX73" s="95"/>
      <c r="CLZ73" s="95"/>
      <c r="CMB73" s="95"/>
      <c r="CMD73" s="95"/>
      <c r="CMF73" s="95"/>
      <c r="CMH73" s="95"/>
      <c r="CMJ73" s="95"/>
      <c r="CML73" s="95"/>
      <c r="CMN73" s="95"/>
      <c r="CMP73" s="95"/>
      <c r="CMR73" s="95"/>
      <c r="CMT73" s="95"/>
      <c r="CMV73" s="95"/>
      <c r="CMX73" s="95"/>
      <c r="CMZ73" s="95"/>
      <c r="CNB73" s="95"/>
      <c r="CND73" s="95"/>
      <c r="CNF73" s="95"/>
      <c r="CNH73" s="95"/>
      <c r="CNJ73" s="95"/>
      <c r="CNL73" s="95"/>
      <c r="CNN73" s="95"/>
      <c r="CNP73" s="95"/>
      <c r="CNR73" s="95"/>
      <c r="CNT73" s="95"/>
      <c r="CNV73" s="95"/>
      <c r="CNX73" s="95"/>
      <c r="CNZ73" s="95"/>
      <c r="COB73" s="95"/>
      <c r="COD73" s="95"/>
      <c r="COF73" s="95"/>
      <c r="COH73" s="95"/>
      <c r="COJ73" s="95"/>
      <c r="COL73" s="95"/>
      <c r="CON73" s="95"/>
      <c r="COP73" s="95"/>
      <c r="COR73" s="95"/>
      <c r="COT73" s="95"/>
      <c r="COV73" s="95"/>
      <c r="COX73" s="95"/>
      <c r="COZ73" s="95"/>
      <c r="CPB73" s="95"/>
      <c r="CPD73" s="95"/>
      <c r="CPF73" s="95"/>
      <c r="CPH73" s="95"/>
      <c r="CPJ73" s="95"/>
      <c r="CPL73" s="95"/>
      <c r="CPN73" s="95"/>
      <c r="CPP73" s="95"/>
      <c r="CPR73" s="95"/>
      <c r="CPT73" s="95"/>
      <c r="CPV73" s="95"/>
      <c r="CPX73" s="95"/>
      <c r="CPZ73" s="95"/>
      <c r="CQB73" s="95"/>
      <c r="CQD73" s="95"/>
      <c r="CQF73" s="95"/>
      <c r="CQH73" s="95"/>
      <c r="CQJ73" s="95"/>
      <c r="CQL73" s="95"/>
      <c r="CQN73" s="95"/>
      <c r="CQP73" s="95"/>
      <c r="CQR73" s="95"/>
      <c r="CQT73" s="95"/>
      <c r="CQV73" s="95"/>
      <c r="CQX73" s="95"/>
      <c r="CQZ73" s="95"/>
      <c r="CRB73" s="95"/>
      <c r="CRD73" s="95"/>
      <c r="CRF73" s="95"/>
      <c r="CRH73" s="95"/>
      <c r="CRJ73" s="95"/>
      <c r="CRL73" s="95"/>
      <c r="CRN73" s="95"/>
      <c r="CRP73" s="95"/>
      <c r="CRR73" s="95"/>
      <c r="CRT73" s="95"/>
      <c r="CRV73" s="95"/>
      <c r="CRX73" s="95"/>
      <c r="CRZ73" s="95"/>
      <c r="CSB73" s="95"/>
      <c r="CSD73" s="95"/>
      <c r="CSF73" s="95"/>
      <c r="CSH73" s="95"/>
      <c r="CSJ73" s="95"/>
      <c r="CSL73" s="95"/>
      <c r="CSN73" s="95"/>
      <c r="CSP73" s="95"/>
      <c r="CSR73" s="95"/>
      <c r="CST73" s="95"/>
      <c r="CSV73" s="95"/>
      <c r="CSX73" s="95"/>
      <c r="CSZ73" s="95"/>
      <c r="CTB73" s="95"/>
      <c r="CTD73" s="95"/>
      <c r="CTF73" s="95"/>
      <c r="CTH73" s="95"/>
      <c r="CTJ73" s="95"/>
      <c r="CTL73" s="95"/>
      <c r="CTN73" s="95"/>
      <c r="CTP73" s="95"/>
      <c r="CTR73" s="95"/>
      <c r="CTT73" s="95"/>
      <c r="CTV73" s="95"/>
      <c r="CTX73" s="95"/>
      <c r="CTZ73" s="95"/>
      <c r="CUB73" s="95"/>
      <c r="CUD73" s="95"/>
      <c r="CUF73" s="95"/>
      <c r="CUH73" s="95"/>
      <c r="CUJ73" s="95"/>
      <c r="CUL73" s="95"/>
      <c r="CUN73" s="95"/>
      <c r="CUP73" s="95"/>
      <c r="CUR73" s="95"/>
      <c r="CUT73" s="95"/>
      <c r="CUV73" s="95"/>
      <c r="CUX73" s="95"/>
      <c r="CUZ73" s="95"/>
      <c r="CVB73" s="95"/>
      <c r="CVD73" s="95"/>
      <c r="CVF73" s="95"/>
      <c r="CVH73" s="95"/>
      <c r="CVJ73" s="95"/>
      <c r="CVL73" s="95"/>
      <c r="CVN73" s="95"/>
      <c r="CVP73" s="95"/>
      <c r="CVR73" s="95"/>
      <c r="CVT73" s="95"/>
      <c r="CVV73" s="95"/>
      <c r="CVX73" s="95"/>
      <c r="CVZ73" s="95"/>
      <c r="CWB73" s="95"/>
      <c r="CWD73" s="95"/>
      <c r="CWF73" s="95"/>
      <c r="CWH73" s="95"/>
      <c r="CWJ73" s="95"/>
      <c r="CWL73" s="95"/>
      <c r="CWN73" s="95"/>
      <c r="CWP73" s="95"/>
      <c r="CWR73" s="95"/>
      <c r="CWT73" s="95"/>
      <c r="CWV73" s="95"/>
      <c r="CWX73" s="95"/>
      <c r="CWZ73" s="95"/>
      <c r="CXB73" s="95"/>
      <c r="CXD73" s="95"/>
      <c r="CXF73" s="95"/>
      <c r="CXH73" s="95"/>
      <c r="CXJ73" s="95"/>
      <c r="CXL73" s="95"/>
      <c r="CXN73" s="95"/>
      <c r="CXP73" s="95"/>
      <c r="CXR73" s="95"/>
      <c r="CXT73" s="95"/>
      <c r="CXV73" s="95"/>
      <c r="CXX73" s="95"/>
      <c r="CXZ73" s="95"/>
      <c r="CYB73" s="95"/>
      <c r="CYD73" s="95"/>
      <c r="CYF73" s="95"/>
      <c r="CYH73" s="95"/>
      <c r="CYJ73" s="95"/>
      <c r="CYL73" s="95"/>
      <c r="CYN73" s="95"/>
      <c r="CYP73" s="95"/>
      <c r="CYR73" s="95"/>
      <c r="CYT73" s="95"/>
      <c r="CYV73" s="95"/>
      <c r="CYX73" s="95"/>
      <c r="CYZ73" s="95"/>
      <c r="CZB73" s="95"/>
      <c r="CZD73" s="95"/>
      <c r="CZF73" s="95"/>
      <c r="CZH73" s="95"/>
      <c r="CZJ73" s="95"/>
      <c r="CZL73" s="95"/>
      <c r="CZN73" s="95"/>
      <c r="CZP73" s="95"/>
      <c r="CZR73" s="95"/>
      <c r="CZT73" s="95"/>
      <c r="CZV73" s="95"/>
      <c r="CZX73" s="95"/>
      <c r="CZZ73" s="95"/>
      <c r="DAB73" s="95"/>
      <c r="DAD73" s="95"/>
      <c r="DAF73" s="95"/>
      <c r="DAH73" s="95"/>
      <c r="DAJ73" s="95"/>
      <c r="DAL73" s="95"/>
      <c r="DAN73" s="95"/>
      <c r="DAP73" s="95"/>
      <c r="DAR73" s="95"/>
      <c r="DAT73" s="95"/>
      <c r="DAV73" s="95"/>
      <c r="DAX73" s="95"/>
      <c r="DAZ73" s="95"/>
      <c r="DBB73" s="95"/>
      <c r="DBD73" s="95"/>
      <c r="DBF73" s="95"/>
      <c r="DBH73" s="95"/>
      <c r="DBJ73" s="95"/>
      <c r="DBL73" s="95"/>
      <c r="DBN73" s="95"/>
      <c r="DBP73" s="95"/>
      <c r="DBR73" s="95"/>
      <c r="DBT73" s="95"/>
      <c r="DBV73" s="95"/>
      <c r="DBX73" s="95"/>
      <c r="DBZ73" s="95"/>
      <c r="DCB73" s="95"/>
      <c r="DCD73" s="95"/>
      <c r="DCF73" s="95"/>
      <c r="DCH73" s="95"/>
      <c r="DCJ73" s="95"/>
      <c r="DCL73" s="95"/>
      <c r="DCN73" s="95"/>
      <c r="DCP73" s="95"/>
      <c r="DCR73" s="95"/>
      <c r="DCT73" s="95"/>
      <c r="DCV73" s="95"/>
      <c r="DCX73" s="95"/>
      <c r="DCZ73" s="95"/>
      <c r="DDB73" s="95"/>
      <c r="DDD73" s="95"/>
      <c r="DDF73" s="95"/>
      <c r="DDH73" s="95"/>
      <c r="DDJ73" s="95"/>
      <c r="DDL73" s="95"/>
      <c r="DDN73" s="95"/>
      <c r="DDP73" s="95"/>
      <c r="DDR73" s="95"/>
      <c r="DDT73" s="95"/>
      <c r="DDV73" s="95"/>
      <c r="DDX73" s="95"/>
      <c r="DDZ73" s="95"/>
      <c r="DEB73" s="95"/>
      <c r="DED73" s="95"/>
      <c r="DEF73" s="95"/>
      <c r="DEH73" s="95"/>
      <c r="DEJ73" s="95"/>
      <c r="DEL73" s="95"/>
      <c r="DEN73" s="95"/>
      <c r="DEP73" s="95"/>
      <c r="DER73" s="95"/>
      <c r="DET73" s="95"/>
      <c r="DEV73" s="95"/>
      <c r="DEX73" s="95"/>
      <c r="DEZ73" s="95"/>
      <c r="DFB73" s="95"/>
      <c r="DFD73" s="95"/>
      <c r="DFF73" s="95"/>
      <c r="DFH73" s="95"/>
      <c r="DFJ73" s="95"/>
      <c r="DFL73" s="95"/>
      <c r="DFN73" s="95"/>
      <c r="DFP73" s="95"/>
      <c r="DFR73" s="95"/>
      <c r="DFT73" s="95"/>
      <c r="DFV73" s="95"/>
      <c r="DFX73" s="95"/>
      <c r="DFZ73" s="95"/>
      <c r="DGB73" s="95"/>
      <c r="DGD73" s="95"/>
      <c r="DGF73" s="95"/>
      <c r="DGH73" s="95"/>
      <c r="DGJ73" s="95"/>
      <c r="DGL73" s="95"/>
      <c r="DGN73" s="95"/>
      <c r="DGP73" s="95"/>
      <c r="DGR73" s="95"/>
      <c r="DGT73" s="95"/>
      <c r="DGV73" s="95"/>
      <c r="DGX73" s="95"/>
      <c r="DGZ73" s="95"/>
      <c r="DHB73" s="95"/>
      <c r="DHD73" s="95"/>
      <c r="DHF73" s="95"/>
      <c r="DHH73" s="95"/>
      <c r="DHJ73" s="95"/>
      <c r="DHL73" s="95"/>
      <c r="DHN73" s="95"/>
      <c r="DHP73" s="95"/>
      <c r="DHR73" s="95"/>
      <c r="DHT73" s="95"/>
      <c r="DHV73" s="95"/>
      <c r="DHX73" s="95"/>
      <c r="DHZ73" s="95"/>
      <c r="DIB73" s="95"/>
      <c r="DID73" s="95"/>
      <c r="DIF73" s="95"/>
      <c r="DIH73" s="95"/>
      <c r="DIJ73" s="95"/>
      <c r="DIL73" s="95"/>
      <c r="DIN73" s="95"/>
      <c r="DIP73" s="95"/>
      <c r="DIR73" s="95"/>
      <c r="DIT73" s="95"/>
      <c r="DIV73" s="95"/>
      <c r="DIX73" s="95"/>
      <c r="DIZ73" s="95"/>
      <c r="DJB73" s="95"/>
      <c r="DJD73" s="95"/>
      <c r="DJF73" s="95"/>
      <c r="DJH73" s="95"/>
      <c r="DJJ73" s="95"/>
      <c r="DJL73" s="95"/>
      <c r="DJN73" s="95"/>
      <c r="DJP73" s="95"/>
      <c r="DJR73" s="95"/>
      <c r="DJT73" s="95"/>
      <c r="DJV73" s="95"/>
      <c r="DJX73" s="95"/>
      <c r="DJZ73" s="95"/>
      <c r="DKB73" s="95"/>
      <c r="DKD73" s="95"/>
      <c r="DKF73" s="95"/>
      <c r="DKH73" s="95"/>
      <c r="DKJ73" s="95"/>
      <c r="DKL73" s="95"/>
      <c r="DKN73" s="95"/>
      <c r="DKP73" s="95"/>
      <c r="DKR73" s="95"/>
      <c r="DKT73" s="95"/>
      <c r="DKV73" s="95"/>
      <c r="DKX73" s="95"/>
      <c r="DKZ73" s="95"/>
      <c r="DLB73" s="95"/>
      <c r="DLD73" s="95"/>
      <c r="DLF73" s="95"/>
      <c r="DLH73" s="95"/>
      <c r="DLJ73" s="95"/>
      <c r="DLL73" s="95"/>
      <c r="DLN73" s="95"/>
      <c r="DLP73" s="95"/>
      <c r="DLR73" s="95"/>
      <c r="DLT73" s="95"/>
      <c r="DLV73" s="95"/>
      <c r="DLX73" s="95"/>
      <c r="DLZ73" s="95"/>
      <c r="DMB73" s="95"/>
      <c r="DMD73" s="95"/>
      <c r="DMF73" s="95"/>
      <c r="DMH73" s="95"/>
      <c r="DMJ73" s="95"/>
      <c r="DML73" s="95"/>
      <c r="DMN73" s="95"/>
      <c r="DMP73" s="95"/>
      <c r="DMR73" s="95"/>
      <c r="DMT73" s="95"/>
      <c r="DMV73" s="95"/>
      <c r="DMX73" s="95"/>
      <c r="DMZ73" s="95"/>
      <c r="DNB73" s="95"/>
      <c r="DND73" s="95"/>
      <c r="DNF73" s="95"/>
      <c r="DNH73" s="95"/>
      <c r="DNJ73" s="95"/>
      <c r="DNL73" s="95"/>
      <c r="DNN73" s="95"/>
      <c r="DNP73" s="95"/>
      <c r="DNR73" s="95"/>
      <c r="DNT73" s="95"/>
      <c r="DNV73" s="95"/>
      <c r="DNX73" s="95"/>
      <c r="DNZ73" s="95"/>
      <c r="DOB73" s="95"/>
      <c r="DOD73" s="95"/>
      <c r="DOF73" s="95"/>
      <c r="DOH73" s="95"/>
      <c r="DOJ73" s="95"/>
      <c r="DOL73" s="95"/>
      <c r="DON73" s="95"/>
      <c r="DOP73" s="95"/>
      <c r="DOR73" s="95"/>
      <c r="DOT73" s="95"/>
      <c r="DOV73" s="95"/>
      <c r="DOX73" s="95"/>
      <c r="DOZ73" s="95"/>
      <c r="DPB73" s="95"/>
      <c r="DPD73" s="95"/>
      <c r="DPF73" s="95"/>
      <c r="DPH73" s="95"/>
      <c r="DPJ73" s="95"/>
      <c r="DPL73" s="95"/>
      <c r="DPN73" s="95"/>
      <c r="DPP73" s="95"/>
      <c r="DPR73" s="95"/>
      <c r="DPT73" s="95"/>
      <c r="DPV73" s="95"/>
      <c r="DPX73" s="95"/>
      <c r="DPZ73" s="95"/>
      <c r="DQB73" s="95"/>
      <c r="DQD73" s="95"/>
      <c r="DQF73" s="95"/>
      <c r="DQH73" s="95"/>
      <c r="DQJ73" s="95"/>
      <c r="DQL73" s="95"/>
      <c r="DQN73" s="95"/>
      <c r="DQP73" s="95"/>
      <c r="DQR73" s="95"/>
      <c r="DQT73" s="95"/>
      <c r="DQV73" s="95"/>
      <c r="DQX73" s="95"/>
      <c r="DQZ73" s="95"/>
      <c r="DRB73" s="95"/>
      <c r="DRD73" s="95"/>
      <c r="DRF73" s="95"/>
      <c r="DRH73" s="95"/>
      <c r="DRJ73" s="95"/>
      <c r="DRL73" s="95"/>
      <c r="DRN73" s="95"/>
      <c r="DRP73" s="95"/>
      <c r="DRR73" s="95"/>
      <c r="DRT73" s="95"/>
      <c r="DRV73" s="95"/>
      <c r="DRX73" s="95"/>
      <c r="DRZ73" s="95"/>
      <c r="DSB73" s="95"/>
      <c r="DSD73" s="95"/>
      <c r="DSF73" s="95"/>
      <c r="DSH73" s="95"/>
      <c r="DSJ73" s="95"/>
      <c r="DSL73" s="95"/>
      <c r="DSN73" s="95"/>
      <c r="DSP73" s="95"/>
      <c r="DSR73" s="95"/>
      <c r="DST73" s="95"/>
      <c r="DSV73" s="95"/>
      <c r="DSX73" s="95"/>
      <c r="DSZ73" s="95"/>
      <c r="DTB73" s="95"/>
      <c r="DTD73" s="95"/>
      <c r="DTF73" s="95"/>
      <c r="DTH73" s="95"/>
      <c r="DTJ73" s="95"/>
      <c r="DTL73" s="95"/>
      <c r="DTN73" s="95"/>
      <c r="DTP73" s="95"/>
      <c r="DTR73" s="95"/>
      <c r="DTT73" s="95"/>
      <c r="DTV73" s="95"/>
      <c r="DTX73" s="95"/>
      <c r="DTZ73" s="95"/>
      <c r="DUB73" s="95"/>
      <c r="DUD73" s="95"/>
      <c r="DUF73" s="95"/>
      <c r="DUH73" s="95"/>
      <c r="DUJ73" s="95"/>
      <c r="DUL73" s="95"/>
      <c r="DUN73" s="95"/>
      <c r="DUP73" s="95"/>
      <c r="DUR73" s="95"/>
      <c r="DUT73" s="95"/>
      <c r="DUV73" s="95"/>
      <c r="DUX73" s="95"/>
      <c r="DUZ73" s="95"/>
      <c r="DVB73" s="95"/>
      <c r="DVD73" s="95"/>
      <c r="DVF73" s="95"/>
      <c r="DVH73" s="95"/>
      <c r="DVJ73" s="95"/>
      <c r="DVL73" s="95"/>
      <c r="DVN73" s="95"/>
      <c r="DVP73" s="95"/>
      <c r="DVR73" s="95"/>
      <c r="DVT73" s="95"/>
      <c r="DVV73" s="95"/>
      <c r="DVX73" s="95"/>
      <c r="DVZ73" s="95"/>
      <c r="DWB73" s="95"/>
      <c r="DWD73" s="95"/>
      <c r="DWF73" s="95"/>
      <c r="DWH73" s="95"/>
      <c r="DWJ73" s="95"/>
      <c r="DWL73" s="95"/>
      <c r="DWN73" s="95"/>
      <c r="DWP73" s="95"/>
      <c r="DWR73" s="95"/>
      <c r="DWT73" s="95"/>
      <c r="DWV73" s="95"/>
      <c r="DWX73" s="95"/>
      <c r="DWZ73" s="95"/>
      <c r="DXB73" s="95"/>
      <c r="DXD73" s="95"/>
      <c r="DXF73" s="95"/>
      <c r="DXH73" s="95"/>
      <c r="DXJ73" s="95"/>
      <c r="DXL73" s="95"/>
      <c r="DXN73" s="95"/>
      <c r="DXP73" s="95"/>
      <c r="DXR73" s="95"/>
      <c r="DXT73" s="95"/>
      <c r="DXV73" s="95"/>
      <c r="DXX73" s="95"/>
      <c r="DXZ73" s="95"/>
      <c r="DYB73" s="95"/>
      <c r="DYD73" s="95"/>
      <c r="DYF73" s="95"/>
      <c r="DYH73" s="95"/>
      <c r="DYJ73" s="95"/>
      <c r="DYL73" s="95"/>
      <c r="DYN73" s="95"/>
      <c r="DYP73" s="95"/>
      <c r="DYR73" s="95"/>
      <c r="DYT73" s="95"/>
      <c r="DYV73" s="95"/>
      <c r="DYX73" s="95"/>
      <c r="DYZ73" s="95"/>
      <c r="DZB73" s="95"/>
      <c r="DZD73" s="95"/>
      <c r="DZF73" s="95"/>
      <c r="DZH73" s="95"/>
      <c r="DZJ73" s="95"/>
      <c r="DZL73" s="95"/>
      <c r="DZN73" s="95"/>
      <c r="DZP73" s="95"/>
      <c r="DZR73" s="95"/>
      <c r="DZT73" s="95"/>
      <c r="DZV73" s="95"/>
      <c r="DZX73" s="95"/>
      <c r="DZZ73" s="95"/>
      <c r="EAB73" s="95"/>
      <c r="EAD73" s="95"/>
      <c r="EAF73" s="95"/>
      <c r="EAH73" s="95"/>
      <c r="EAJ73" s="95"/>
      <c r="EAL73" s="95"/>
      <c r="EAN73" s="95"/>
      <c r="EAP73" s="95"/>
      <c r="EAR73" s="95"/>
      <c r="EAT73" s="95"/>
      <c r="EAV73" s="95"/>
      <c r="EAX73" s="95"/>
      <c r="EAZ73" s="95"/>
      <c r="EBB73" s="95"/>
      <c r="EBD73" s="95"/>
      <c r="EBF73" s="95"/>
      <c r="EBH73" s="95"/>
      <c r="EBJ73" s="95"/>
      <c r="EBL73" s="95"/>
      <c r="EBN73" s="95"/>
      <c r="EBP73" s="95"/>
      <c r="EBR73" s="95"/>
      <c r="EBT73" s="95"/>
      <c r="EBV73" s="95"/>
      <c r="EBX73" s="95"/>
      <c r="EBZ73" s="95"/>
      <c r="ECB73" s="95"/>
      <c r="ECD73" s="95"/>
      <c r="ECF73" s="95"/>
      <c r="ECH73" s="95"/>
      <c r="ECJ73" s="95"/>
      <c r="ECL73" s="95"/>
      <c r="ECN73" s="95"/>
      <c r="ECP73" s="95"/>
      <c r="ECR73" s="95"/>
      <c r="ECT73" s="95"/>
      <c r="ECV73" s="95"/>
      <c r="ECX73" s="95"/>
      <c r="ECZ73" s="95"/>
      <c r="EDB73" s="95"/>
      <c r="EDD73" s="95"/>
      <c r="EDF73" s="95"/>
      <c r="EDH73" s="95"/>
      <c r="EDJ73" s="95"/>
      <c r="EDL73" s="95"/>
      <c r="EDN73" s="95"/>
      <c r="EDP73" s="95"/>
      <c r="EDR73" s="95"/>
      <c r="EDT73" s="95"/>
      <c r="EDV73" s="95"/>
      <c r="EDX73" s="95"/>
      <c r="EDZ73" s="95"/>
      <c r="EEB73" s="95"/>
      <c r="EED73" s="95"/>
      <c r="EEF73" s="95"/>
      <c r="EEH73" s="95"/>
      <c r="EEJ73" s="95"/>
      <c r="EEL73" s="95"/>
      <c r="EEN73" s="95"/>
      <c r="EEP73" s="95"/>
      <c r="EER73" s="95"/>
      <c r="EET73" s="95"/>
      <c r="EEV73" s="95"/>
      <c r="EEX73" s="95"/>
      <c r="EEZ73" s="95"/>
      <c r="EFB73" s="95"/>
      <c r="EFD73" s="95"/>
      <c r="EFF73" s="95"/>
      <c r="EFH73" s="95"/>
      <c r="EFJ73" s="95"/>
      <c r="EFL73" s="95"/>
      <c r="EFN73" s="95"/>
      <c r="EFP73" s="95"/>
      <c r="EFR73" s="95"/>
      <c r="EFT73" s="95"/>
      <c r="EFV73" s="95"/>
      <c r="EFX73" s="95"/>
      <c r="EFZ73" s="95"/>
      <c r="EGB73" s="95"/>
      <c r="EGD73" s="95"/>
      <c r="EGF73" s="95"/>
      <c r="EGH73" s="95"/>
      <c r="EGJ73" s="95"/>
      <c r="EGL73" s="95"/>
      <c r="EGN73" s="95"/>
      <c r="EGP73" s="95"/>
      <c r="EGR73" s="95"/>
      <c r="EGT73" s="95"/>
      <c r="EGV73" s="95"/>
      <c r="EGX73" s="95"/>
      <c r="EGZ73" s="95"/>
      <c r="EHB73" s="95"/>
      <c r="EHD73" s="95"/>
      <c r="EHF73" s="95"/>
      <c r="EHH73" s="95"/>
      <c r="EHJ73" s="95"/>
      <c r="EHL73" s="95"/>
      <c r="EHN73" s="95"/>
      <c r="EHP73" s="95"/>
      <c r="EHR73" s="95"/>
      <c r="EHT73" s="95"/>
      <c r="EHV73" s="95"/>
      <c r="EHX73" s="95"/>
      <c r="EHZ73" s="95"/>
      <c r="EIB73" s="95"/>
      <c r="EID73" s="95"/>
      <c r="EIF73" s="95"/>
      <c r="EIH73" s="95"/>
      <c r="EIJ73" s="95"/>
      <c r="EIL73" s="95"/>
      <c r="EIN73" s="95"/>
      <c r="EIP73" s="95"/>
      <c r="EIR73" s="95"/>
      <c r="EIT73" s="95"/>
      <c r="EIV73" s="95"/>
      <c r="EIX73" s="95"/>
      <c r="EIZ73" s="95"/>
      <c r="EJB73" s="95"/>
      <c r="EJD73" s="95"/>
      <c r="EJF73" s="95"/>
      <c r="EJH73" s="95"/>
      <c r="EJJ73" s="95"/>
      <c r="EJL73" s="95"/>
      <c r="EJN73" s="95"/>
      <c r="EJP73" s="95"/>
      <c r="EJR73" s="95"/>
      <c r="EJT73" s="95"/>
      <c r="EJV73" s="95"/>
      <c r="EJX73" s="95"/>
      <c r="EJZ73" s="95"/>
      <c r="EKB73" s="95"/>
      <c r="EKD73" s="95"/>
      <c r="EKF73" s="95"/>
      <c r="EKH73" s="95"/>
      <c r="EKJ73" s="95"/>
      <c r="EKL73" s="95"/>
      <c r="EKN73" s="95"/>
      <c r="EKP73" s="95"/>
      <c r="EKR73" s="95"/>
      <c r="EKT73" s="95"/>
      <c r="EKV73" s="95"/>
      <c r="EKX73" s="95"/>
      <c r="EKZ73" s="95"/>
      <c r="ELB73" s="95"/>
      <c r="ELD73" s="95"/>
      <c r="ELF73" s="95"/>
      <c r="ELH73" s="95"/>
      <c r="ELJ73" s="95"/>
      <c r="ELL73" s="95"/>
      <c r="ELN73" s="95"/>
      <c r="ELP73" s="95"/>
      <c r="ELR73" s="95"/>
      <c r="ELT73" s="95"/>
      <c r="ELV73" s="95"/>
      <c r="ELX73" s="95"/>
      <c r="ELZ73" s="95"/>
      <c r="EMB73" s="95"/>
      <c r="EMD73" s="95"/>
      <c r="EMF73" s="95"/>
      <c r="EMH73" s="95"/>
      <c r="EMJ73" s="95"/>
      <c r="EML73" s="95"/>
      <c r="EMN73" s="95"/>
      <c r="EMP73" s="95"/>
      <c r="EMR73" s="95"/>
      <c r="EMT73" s="95"/>
      <c r="EMV73" s="95"/>
      <c r="EMX73" s="95"/>
      <c r="EMZ73" s="95"/>
      <c r="ENB73" s="95"/>
      <c r="END73" s="95"/>
      <c r="ENF73" s="95"/>
      <c r="ENH73" s="95"/>
      <c r="ENJ73" s="95"/>
      <c r="ENL73" s="95"/>
      <c r="ENN73" s="95"/>
      <c r="ENP73" s="95"/>
      <c r="ENR73" s="95"/>
      <c r="ENT73" s="95"/>
      <c r="ENV73" s="95"/>
      <c r="ENX73" s="95"/>
      <c r="ENZ73" s="95"/>
      <c r="EOB73" s="95"/>
      <c r="EOD73" s="95"/>
      <c r="EOF73" s="95"/>
      <c r="EOH73" s="95"/>
      <c r="EOJ73" s="95"/>
      <c r="EOL73" s="95"/>
      <c r="EON73" s="95"/>
      <c r="EOP73" s="95"/>
      <c r="EOR73" s="95"/>
      <c r="EOT73" s="95"/>
      <c r="EOV73" s="95"/>
      <c r="EOX73" s="95"/>
      <c r="EOZ73" s="95"/>
      <c r="EPB73" s="95"/>
      <c r="EPD73" s="95"/>
      <c r="EPF73" s="95"/>
      <c r="EPH73" s="95"/>
      <c r="EPJ73" s="95"/>
      <c r="EPL73" s="95"/>
      <c r="EPN73" s="95"/>
      <c r="EPP73" s="95"/>
      <c r="EPR73" s="95"/>
      <c r="EPT73" s="95"/>
      <c r="EPV73" s="95"/>
      <c r="EPX73" s="95"/>
      <c r="EPZ73" s="95"/>
      <c r="EQB73" s="95"/>
      <c r="EQD73" s="95"/>
      <c r="EQF73" s="95"/>
      <c r="EQH73" s="95"/>
      <c r="EQJ73" s="95"/>
      <c r="EQL73" s="95"/>
      <c r="EQN73" s="95"/>
      <c r="EQP73" s="95"/>
      <c r="EQR73" s="95"/>
      <c r="EQT73" s="95"/>
      <c r="EQV73" s="95"/>
      <c r="EQX73" s="95"/>
      <c r="EQZ73" s="95"/>
      <c r="ERB73" s="95"/>
      <c r="ERD73" s="95"/>
      <c r="ERF73" s="95"/>
      <c r="ERH73" s="95"/>
      <c r="ERJ73" s="95"/>
      <c r="ERL73" s="95"/>
      <c r="ERN73" s="95"/>
      <c r="ERP73" s="95"/>
      <c r="ERR73" s="95"/>
      <c r="ERT73" s="95"/>
      <c r="ERV73" s="95"/>
      <c r="ERX73" s="95"/>
      <c r="ERZ73" s="95"/>
      <c r="ESB73" s="95"/>
      <c r="ESD73" s="95"/>
      <c r="ESF73" s="95"/>
      <c r="ESH73" s="95"/>
      <c r="ESJ73" s="95"/>
      <c r="ESL73" s="95"/>
      <c r="ESN73" s="95"/>
      <c r="ESP73" s="95"/>
      <c r="ESR73" s="95"/>
      <c r="EST73" s="95"/>
      <c r="ESV73" s="95"/>
      <c r="ESX73" s="95"/>
      <c r="ESZ73" s="95"/>
      <c r="ETB73" s="95"/>
      <c r="ETD73" s="95"/>
      <c r="ETF73" s="95"/>
      <c r="ETH73" s="95"/>
      <c r="ETJ73" s="95"/>
      <c r="ETL73" s="95"/>
      <c r="ETN73" s="95"/>
      <c r="ETP73" s="95"/>
      <c r="ETR73" s="95"/>
      <c r="ETT73" s="95"/>
      <c r="ETV73" s="95"/>
      <c r="ETX73" s="95"/>
      <c r="ETZ73" s="95"/>
      <c r="EUB73" s="95"/>
      <c r="EUD73" s="95"/>
      <c r="EUF73" s="95"/>
      <c r="EUH73" s="95"/>
      <c r="EUJ73" s="95"/>
      <c r="EUL73" s="95"/>
      <c r="EUN73" s="95"/>
      <c r="EUP73" s="95"/>
      <c r="EUR73" s="95"/>
      <c r="EUT73" s="95"/>
      <c r="EUV73" s="95"/>
      <c r="EUX73" s="95"/>
      <c r="EUZ73" s="95"/>
      <c r="EVB73" s="95"/>
      <c r="EVD73" s="95"/>
      <c r="EVF73" s="95"/>
      <c r="EVH73" s="95"/>
      <c r="EVJ73" s="95"/>
      <c r="EVL73" s="95"/>
      <c r="EVN73" s="95"/>
      <c r="EVP73" s="95"/>
      <c r="EVR73" s="95"/>
      <c r="EVT73" s="95"/>
      <c r="EVV73" s="95"/>
      <c r="EVX73" s="95"/>
      <c r="EVZ73" s="95"/>
      <c r="EWB73" s="95"/>
      <c r="EWD73" s="95"/>
      <c r="EWF73" s="95"/>
      <c r="EWH73" s="95"/>
      <c r="EWJ73" s="95"/>
      <c r="EWL73" s="95"/>
      <c r="EWN73" s="95"/>
      <c r="EWP73" s="95"/>
      <c r="EWR73" s="95"/>
      <c r="EWT73" s="95"/>
      <c r="EWV73" s="95"/>
      <c r="EWX73" s="95"/>
      <c r="EWZ73" s="95"/>
      <c r="EXB73" s="95"/>
      <c r="EXD73" s="95"/>
      <c r="EXF73" s="95"/>
      <c r="EXH73" s="95"/>
      <c r="EXJ73" s="95"/>
      <c r="EXL73" s="95"/>
      <c r="EXN73" s="95"/>
      <c r="EXP73" s="95"/>
      <c r="EXR73" s="95"/>
      <c r="EXT73" s="95"/>
      <c r="EXV73" s="95"/>
      <c r="EXX73" s="95"/>
      <c r="EXZ73" s="95"/>
      <c r="EYB73" s="95"/>
      <c r="EYD73" s="95"/>
      <c r="EYF73" s="95"/>
      <c r="EYH73" s="95"/>
      <c r="EYJ73" s="95"/>
      <c r="EYL73" s="95"/>
      <c r="EYN73" s="95"/>
      <c r="EYP73" s="95"/>
      <c r="EYR73" s="95"/>
      <c r="EYT73" s="95"/>
      <c r="EYV73" s="95"/>
      <c r="EYX73" s="95"/>
      <c r="EYZ73" s="95"/>
      <c r="EZB73" s="95"/>
      <c r="EZD73" s="95"/>
      <c r="EZF73" s="95"/>
      <c r="EZH73" s="95"/>
      <c r="EZJ73" s="95"/>
      <c r="EZL73" s="95"/>
      <c r="EZN73" s="95"/>
      <c r="EZP73" s="95"/>
      <c r="EZR73" s="95"/>
      <c r="EZT73" s="95"/>
      <c r="EZV73" s="95"/>
      <c r="EZX73" s="95"/>
      <c r="EZZ73" s="95"/>
      <c r="FAB73" s="95"/>
      <c r="FAD73" s="95"/>
      <c r="FAF73" s="95"/>
      <c r="FAH73" s="95"/>
      <c r="FAJ73" s="95"/>
      <c r="FAL73" s="95"/>
      <c r="FAN73" s="95"/>
      <c r="FAP73" s="95"/>
      <c r="FAR73" s="95"/>
      <c r="FAT73" s="95"/>
      <c r="FAV73" s="95"/>
      <c r="FAX73" s="95"/>
      <c r="FAZ73" s="95"/>
      <c r="FBB73" s="95"/>
      <c r="FBD73" s="95"/>
      <c r="FBF73" s="95"/>
      <c r="FBH73" s="95"/>
      <c r="FBJ73" s="95"/>
      <c r="FBL73" s="95"/>
      <c r="FBN73" s="95"/>
      <c r="FBP73" s="95"/>
      <c r="FBR73" s="95"/>
      <c r="FBT73" s="95"/>
      <c r="FBV73" s="95"/>
      <c r="FBX73" s="95"/>
      <c r="FBZ73" s="95"/>
      <c r="FCB73" s="95"/>
      <c r="FCD73" s="95"/>
      <c r="FCF73" s="95"/>
      <c r="FCH73" s="95"/>
      <c r="FCJ73" s="95"/>
      <c r="FCL73" s="95"/>
      <c r="FCN73" s="95"/>
      <c r="FCP73" s="95"/>
      <c r="FCR73" s="95"/>
      <c r="FCT73" s="95"/>
      <c r="FCV73" s="95"/>
      <c r="FCX73" s="95"/>
      <c r="FCZ73" s="95"/>
      <c r="FDB73" s="95"/>
      <c r="FDD73" s="95"/>
      <c r="FDF73" s="95"/>
      <c r="FDH73" s="95"/>
      <c r="FDJ73" s="95"/>
      <c r="FDL73" s="95"/>
      <c r="FDN73" s="95"/>
      <c r="FDP73" s="95"/>
      <c r="FDR73" s="95"/>
      <c r="FDT73" s="95"/>
      <c r="FDV73" s="95"/>
      <c r="FDX73" s="95"/>
      <c r="FDZ73" s="95"/>
      <c r="FEB73" s="95"/>
      <c r="FED73" s="95"/>
      <c r="FEF73" s="95"/>
      <c r="FEH73" s="95"/>
      <c r="FEJ73" s="95"/>
      <c r="FEL73" s="95"/>
      <c r="FEN73" s="95"/>
      <c r="FEP73" s="95"/>
      <c r="FER73" s="95"/>
      <c r="FET73" s="95"/>
      <c r="FEV73" s="95"/>
      <c r="FEX73" s="95"/>
      <c r="FEZ73" s="95"/>
      <c r="FFB73" s="95"/>
      <c r="FFD73" s="95"/>
      <c r="FFF73" s="95"/>
      <c r="FFH73" s="95"/>
      <c r="FFJ73" s="95"/>
      <c r="FFL73" s="95"/>
      <c r="FFN73" s="95"/>
      <c r="FFP73" s="95"/>
      <c r="FFR73" s="95"/>
      <c r="FFT73" s="95"/>
      <c r="FFV73" s="95"/>
      <c r="FFX73" s="95"/>
      <c r="FFZ73" s="95"/>
      <c r="FGB73" s="95"/>
      <c r="FGD73" s="95"/>
      <c r="FGF73" s="95"/>
      <c r="FGH73" s="95"/>
      <c r="FGJ73" s="95"/>
      <c r="FGL73" s="95"/>
      <c r="FGN73" s="95"/>
      <c r="FGP73" s="95"/>
      <c r="FGR73" s="95"/>
      <c r="FGT73" s="95"/>
      <c r="FGV73" s="95"/>
      <c r="FGX73" s="95"/>
      <c r="FGZ73" s="95"/>
      <c r="FHB73" s="95"/>
      <c r="FHD73" s="95"/>
      <c r="FHF73" s="95"/>
      <c r="FHH73" s="95"/>
      <c r="FHJ73" s="95"/>
      <c r="FHL73" s="95"/>
      <c r="FHN73" s="95"/>
      <c r="FHP73" s="95"/>
      <c r="FHR73" s="95"/>
      <c r="FHT73" s="95"/>
      <c r="FHV73" s="95"/>
      <c r="FHX73" s="95"/>
      <c r="FHZ73" s="95"/>
      <c r="FIB73" s="95"/>
      <c r="FID73" s="95"/>
      <c r="FIF73" s="95"/>
      <c r="FIH73" s="95"/>
      <c r="FIJ73" s="95"/>
      <c r="FIL73" s="95"/>
      <c r="FIN73" s="95"/>
      <c r="FIP73" s="95"/>
      <c r="FIR73" s="95"/>
      <c r="FIT73" s="95"/>
      <c r="FIV73" s="95"/>
      <c r="FIX73" s="95"/>
      <c r="FIZ73" s="95"/>
      <c r="FJB73" s="95"/>
      <c r="FJD73" s="95"/>
      <c r="FJF73" s="95"/>
      <c r="FJH73" s="95"/>
      <c r="FJJ73" s="95"/>
      <c r="FJL73" s="95"/>
      <c r="FJN73" s="95"/>
      <c r="FJP73" s="95"/>
      <c r="FJR73" s="95"/>
      <c r="FJT73" s="95"/>
      <c r="FJV73" s="95"/>
      <c r="FJX73" s="95"/>
      <c r="FJZ73" s="95"/>
      <c r="FKB73" s="95"/>
      <c r="FKD73" s="95"/>
      <c r="FKF73" s="95"/>
      <c r="FKH73" s="95"/>
      <c r="FKJ73" s="95"/>
      <c r="FKL73" s="95"/>
      <c r="FKN73" s="95"/>
      <c r="FKP73" s="95"/>
      <c r="FKR73" s="95"/>
      <c r="FKT73" s="95"/>
      <c r="FKV73" s="95"/>
      <c r="FKX73" s="95"/>
      <c r="FKZ73" s="95"/>
      <c r="FLB73" s="95"/>
      <c r="FLD73" s="95"/>
      <c r="FLF73" s="95"/>
      <c r="FLH73" s="95"/>
      <c r="FLJ73" s="95"/>
      <c r="FLL73" s="95"/>
      <c r="FLN73" s="95"/>
      <c r="FLP73" s="95"/>
      <c r="FLR73" s="95"/>
      <c r="FLT73" s="95"/>
      <c r="FLV73" s="95"/>
      <c r="FLX73" s="95"/>
      <c r="FLZ73" s="95"/>
      <c r="FMB73" s="95"/>
      <c r="FMD73" s="95"/>
      <c r="FMF73" s="95"/>
      <c r="FMH73" s="95"/>
      <c r="FMJ73" s="95"/>
      <c r="FML73" s="95"/>
      <c r="FMN73" s="95"/>
      <c r="FMP73" s="95"/>
      <c r="FMR73" s="95"/>
      <c r="FMT73" s="95"/>
      <c r="FMV73" s="95"/>
      <c r="FMX73" s="95"/>
      <c r="FMZ73" s="95"/>
      <c r="FNB73" s="95"/>
      <c r="FND73" s="95"/>
      <c r="FNF73" s="95"/>
      <c r="FNH73" s="95"/>
      <c r="FNJ73" s="95"/>
      <c r="FNL73" s="95"/>
      <c r="FNN73" s="95"/>
      <c r="FNP73" s="95"/>
      <c r="FNR73" s="95"/>
      <c r="FNT73" s="95"/>
      <c r="FNV73" s="95"/>
      <c r="FNX73" s="95"/>
      <c r="FNZ73" s="95"/>
      <c r="FOB73" s="95"/>
      <c r="FOD73" s="95"/>
      <c r="FOF73" s="95"/>
      <c r="FOH73" s="95"/>
      <c r="FOJ73" s="95"/>
      <c r="FOL73" s="95"/>
      <c r="FON73" s="95"/>
      <c r="FOP73" s="95"/>
      <c r="FOR73" s="95"/>
      <c r="FOT73" s="95"/>
      <c r="FOV73" s="95"/>
      <c r="FOX73" s="95"/>
      <c r="FOZ73" s="95"/>
      <c r="FPB73" s="95"/>
      <c r="FPD73" s="95"/>
      <c r="FPF73" s="95"/>
      <c r="FPH73" s="95"/>
      <c r="FPJ73" s="95"/>
      <c r="FPL73" s="95"/>
      <c r="FPN73" s="95"/>
      <c r="FPP73" s="95"/>
      <c r="FPR73" s="95"/>
      <c r="FPT73" s="95"/>
      <c r="FPV73" s="95"/>
      <c r="FPX73" s="95"/>
      <c r="FPZ73" s="95"/>
      <c r="FQB73" s="95"/>
      <c r="FQD73" s="95"/>
      <c r="FQF73" s="95"/>
      <c r="FQH73" s="95"/>
      <c r="FQJ73" s="95"/>
      <c r="FQL73" s="95"/>
      <c r="FQN73" s="95"/>
      <c r="FQP73" s="95"/>
      <c r="FQR73" s="95"/>
      <c r="FQT73" s="95"/>
      <c r="FQV73" s="95"/>
      <c r="FQX73" s="95"/>
      <c r="FQZ73" s="95"/>
      <c r="FRB73" s="95"/>
      <c r="FRD73" s="95"/>
      <c r="FRF73" s="95"/>
      <c r="FRH73" s="95"/>
      <c r="FRJ73" s="95"/>
      <c r="FRL73" s="95"/>
      <c r="FRN73" s="95"/>
      <c r="FRP73" s="95"/>
      <c r="FRR73" s="95"/>
      <c r="FRT73" s="95"/>
      <c r="FRV73" s="95"/>
      <c r="FRX73" s="95"/>
      <c r="FRZ73" s="95"/>
      <c r="FSB73" s="95"/>
      <c r="FSD73" s="95"/>
      <c r="FSF73" s="95"/>
      <c r="FSH73" s="95"/>
      <c r="FSJ73" s="95"/>
      <c r="FSL73" s="95"/>
      <c r="FSN73" s="95"/>
      <c r="FSP73" s="95"/>
      <c r="FSR73" s="95"/>
      <c r="FST73" s="95"/>
      <c r="FSV73" s="95"/>
      <c r="FSX73" s="95"/>
      <c r="FSZ73" s="95"/>
      <c r="FTB73" s="95"/>
      <c r="FTD73" s="95"/>
      <c r="FTF73" s="95"/>
      <c r="FTH73" s="95"/>
      <c r="FTJ73" s="95"/>
      <c r="FTL73" s="95"/>
      <c r="FTN73" s="95"/>
      <c r="FTP73" s="95"/>
      <c r="FTR73" s="95"/>
      <c r="FTT73" s="95"/>
      <c r="FTV73" s="95"/>
      <c r="FTX73" s="95"/>
      <c r="FTZ73" s="95"/>
      <c r="FUB73" s="95"/>
      <c r="FUD73" s="95"/>
      <c r="FUF73" s="95"/>
      <c r="FUH73" s="95"/>
      <c r="FUJ73" s="95"/>
      <c r="FUL73" s="95"/>
      <c r="FUN73" s="95"/>
      <c r="FUP73" s="95"/>
      <c r="FUR73" s="95"/>
      <c r="FUT73" s="95"/>
      <c r="FUV73" s="95"/>
      <c r="FUX73" s="95"/>
      <c r="FUZ73" s="95"/>
      <c r="FVB73" s="95"/>
      <c r="FVD73" s="95"/>
      <c r="FVF73" s="95"/>
      <c r="FVH73" s="95"/>
      <c r="FVJ73" s="95"/>
      <c r="FVL73" s="95"/>
      <c r="FVN73" s="95"/>
      <c r="FVP73" s="95"/>
      <c r="FVR73" s="95"/>
      <c r="FVT73" s="95"/>
      <c r="FVV73" s="95"/>
      <c r="FVX73" s="95"/>
      <c r="FVZ73" s="95"/>
      <c r="FWB73" s="95"/>
      <c r="FWD73" s="95"/>
      <c r="FWF73" s="95"/>
      <c r="FWH73" s="95"/>
      <c r="FWJ73" s="95"/>
      <c r="FWL73" s="95"/>
      <c r="FWN73" s="95"/>
      <c r="FWP73" s="95"/>
      <c r="FWR73" s="95"/>
      <c r="FWT73" s="95"/>
      <c r="FWV73" s="95"/>
      <c r="FWX73" s="95"/>
      <c r="FWZ73" s="95"/>
      <c r="FXB73" s="95"/>
      <c r="FXD73" s="95"/>
      <c r="FXF73" s="95"/>
      <c r="FXH73" s="95"/>
      <c r="FXJ73" s="95"/>
      <c r="FXL73" s="95"/>
      <c r="FXN73" s="95"/>
      <c r="FXP73" s="95"/>
      <c r="FXR73" s="95"/>
      <c r="FXT73" s="95"/>
      <c r="FXV73" s="95"/>
      <c r="FXX73" s="95"/>
      <c r="FXZ73" s="95"/>
      <c r="FYB73" s="95"/>
      <c r="FYD73" s="95"/>
      <c r="FYF73" s="95"/>
      <c r="FYH73" s="95"/>
      <c r="FYJ73" s="95"/>
      <c r="FYL73" s="95"/>
      <c r="FYN73" s="95"/>
      <c r="FYP73" s="95"/>
      <c r="FYR73" s="95"/>
      <c r="FYT73" s="95"/>
      <c r="FYV73" s="95"/>
      <c r="FYX73" s="95"/>
      <c r="FYZ73" s="95"/>
      <c r="FZB73" s="95"/>
      <c r="FZD73" s="95"/>
      <c r="FZF73" s="95"/>
      <c r="FZH73" s="95"/>
      <c r="FZJ73" s="95"/>
      <c r="FZL73" s="95"/>
      <c r="FZN73" s="95"/>
      <c r="FZP73" s="95"/>
      <c r="FZR73" s="95"/>
      <c r="FZT73" s="95"/>
      <c r="FZV73" s="95"/>
      <c r="FZX73" s="95"/>
      <c r="FZZ73" s="95"/>
      <c r="GAB73" s="95"/>
      <c r="GAD73" s="95"/>
      <c r="GAF73" s="95"/>
      <c r="GAH73" s="95"/>
      <c r="GAJ73" s="95"/>
      <c r="GAL73" s="95"/>
      <c r="GAN73" s="95"/>
      <c r="GAP73" s="95"/>
      <c r="GAR73" s="95"/>
      <c r="GAT73" s="95"/>
      <c r="GAV73" s="95"/>
      <c r="GAX73" s="95"/>
      <c r="GAZ73" s="95"/>
      <c r="GBB73" s="95"/>
      <c r="GBD73" s="95"/>
      <c r="GBF73" s="95"/>
      <c r="GBH73" s="95"/>
      <c r="GBJ73" s="95"/>
      <c r="GBL73" s="95"/>
      <c r="GBN73" s="95"/>
      <c r="GBP73" s="95"/>
      <c r="GBR73" s="95"/>
      <c r="GBT73" s="95"/>
      <c r="GBV73" s="95"/>
      <c r="GBX73" s="95"/>
      <c r="GBZ73" s="95"/>
      <c r="GCB73" s="95"/>
      <c r="GCD73" s="95"/>
      <c r="GCF73" s="95"/>
      <c r="GCH73" s="95"/>
      <c r="GCJ73" s="95"/>
      <c r="GCL73" s="95"/>
      <c r="GCN73" s="95"/>
      <c r="GCP73" s="95"/>
      <c r="GCR73" s="95"/>
      <c r="GCT73" s="95"/>
      <c r="GCV73" s="95"/>
      <c r="GCX73" s="95"/>
      <c r="GCZ73" s="95"/>
      <c r="GDB73" s="95"/>
      <c r="GDD73" s="95"/>
      <c r="GDF73" s="95"/>
      <c r="GDH73" s="95"/>
      <c r="GDJ73" s="95"/>
      <c r="GDL73" s="95"/>
      <c r="GDN73" s="95"/>
      <c r="GDP73" s="95"/>
      <c r="GDR73" s="95"/>
      <c r="GDT73" s="95"/>
      <c r="GDV73" s="95"/>
      <c r="GDX73" s="95"/>
      <c r="GDZ73" s="95"/>
      <c r="GEB73" s="95"/>
      <c r="GED73" s="95"/>
      <c r="GEF73" s="95"/>
      <c r="GEH73" s="95"/>
      <c r="GEJ73" s="95"/>
      <c r="GEL73" s="95"/>
      <c r="GEN73" s="95"/>
      <c r="GEP73" s="95"/>
      <c r="GER73" s="95"/>
      <c r="GET73" s="95"/>
      <c r="GEV73" s="95"/>
      <c r="GEX73" s="95"/>
      <c r="GEZ73" s="95"/>
      <c r="GFB73" s="95"/>
      <c r="GFD73" s="95"/>
      <c r="GFF73" s="95"/>
      <c r="GFH73" s="95"/>
      <c r="GFJ73" s="95"/>
      <c r="GFL73" s="95"/>
      <c r="GFN73" s="95"/>
      <c r="GFP73" s="95"/>
      <c r="GFR73" s="95"/>
      <c r="GFT73" s="95"/>
      <c r="GFV73" s="95"/>
      <c r="GFX73" s="95"/>
      <c r="GFZ73" s="95"/>
      <c r="GGB73" s="95"/>
      <c r="GGD73" s="95"/>
      <c r="GGF73" s="95"/>
      <c r="GGH73" s="95"/>
      <c r="GGJ73" s="95"/>
      <c r="GGL73" s="95"/>
      <c r="GGN73" s="95"/>
      <c r="GGP73" s="95"/>
      <c r="GGR73" s="95"/>
      <c r="GGT73" s="95"/>
      <c r="GGV73" s="95"/>
      <c r="GGX73" s="95"/>
      <c r="GGZ73" s="95"/>
      <c r="GHB73" s="95"/>
      <c r="GHD73" s="95"/>
      <c r="GHF73" s="95"/>
      <c r="GHH73" s="95"/>
      <c r="GHJ73" s="95"/>
      <c r="GHL73" s="95"/>
      <c r="GHN73" s="95"/>
      <c r="GHP73" s="95"/>
      <c r="GHR73" s="95"/>
      <c r="GHT73" s="95"/>
      <c r="GHV73" s="95"/>
      <c r="GHX73" s="95"/>
      <c r="GHZ73" s="95"/>
      <c r="GIB73" s="95"/>
      <c r="GID73" s="95"/>
      <c r="GIF73" s="95"/>
      <c r="GIH73" s="95"/>
      <c r="GIJ73" s="95"/>
      <c r="GIL73" s="95"/>
      <c r="GIN73" s="95"/>
      <c r="GIP73" s="95"/>
      <c r="GIR73" s="95"/>
      <c r="GIT73" s="95"/>
      <c r="GIV73" s="95"/>
      <c r="GIX73" s="95"/>
      <c r="GIZ73" s="95"/>
      <c r="GJB73" s="95"/>
      <c r="GJD73" s="95"/>
      <c r="GJF73" s="95"/>
      <c r="GJH73" s="95"/>
      <c r="GJJ73" s="95"/>
      <c r="GJL73" s="95"/>
      <c r="GJN73" s="95"/>
      <c r="GJP73" s="95"/>
      <c r="GJR73" s="95"/>
      <c r="GJT73" s="95"/>
      <c r="GJV73" s="95"/>
      <c r="GJX73" s="95"/>
      <c r="GJZ73" s="95"/>
      <c r="GKB73" s="95"/>
      <c r="GKD73" s="95"/>
      <c r="GKF73" s="95"/>
      <c r="GKH73" s="95"/>
      <c r="GKJ73" s="95"/>
      <c r="GKL73" s="95"/>
      <c r="GKN73" s="95"/>
      <c r="GKP73" s="95"/>
      <c r="GKR73" s="95"/>
      <c r="GKT73" s="95"/>
      <c r="GKV73" s="95"/>
      <c r="GKX73" s="95"/>
      <c r="GKZ73" s="95"/>
      <c r="GLB73" s="95"/>
      <c r="GLD73" s="95"/>
      <c r="GLF73" s="95"/>
      <c r="GLH73" s="95"/>
      <c r="GLJ73" s="95"/>
      <c r="GLL73" s="95"/>
      <c r="GLN73" s="95"/>
      <c r="GLP73" s="95"/>
      <c r="GLR73" s="95"/>
      <c r="GLT73" s="95"/>
      <c r="GLV73" s="95"/>
      <c r="GLX73" s="95"/>
      <c r="GLZ73" s="95"/>
      <c r="GMB73" s="95"/>
      <c r="GMD73" s="95"/>
      <c r="GMF73" s="95"/>
      <c r="GMH73" s="95"/>
      <c r="GMJ73" s="95"/>
      <c r="GML73" s="95"/>
      <c r="GMN73" s="95"/>
      <c r="GMP73" s="95"/>
      <c r="GMR73" s="95"/>
      <c r="GMT73" s="95"/>
      <c r="GMV73" s="95"/>
      <c r="GMX73" s="95"/>
      <c r="GMZ73" s="95"/>
      <c r="GNB73" s="95"/>
      <c r="GND73" s="95"/>
      <c r="GNF73" s="95"/>
      <c r="GNH73" s="95"/>
      <c r="GNJ73" s="95"/>
      <c r="GNL73" s="95"/>
      <c r="GNN73" s="95"/>
      <c r="GNP73" s="95"/>
      <c r="GNR73" s="95"/>
      <c r="GNT73" s="95"/>
      <c r="GNV73" s="95"/>
      <c r="GNX73" s="95"/>
      <c r="GNZ73" s="95"/>
      <c r="GOB73" s="95"/>
      <c r="GOD73" s="95"/>
      <c r="GOF73" s="95"/>
      <c r="GOH73" s="95"/>
      <c r="GOJ73" s="95"/>
      <c r="GOL73" s="95"/>
      <c r="GON73" s="95"/>
      <c r="GOP73" s="95"/>
      <c r="GOR73" s="95"/>
      <c r="GOT73" s="95"/>
      <c r="GOV73" s="95"/>
      <c r="GOX73" s="95"/>
      <c r="GOZ73" s="95"/>
      <c r="GPB73" s="95"/>
      <c r="GPD73" s="95"/>
      <c r="GPF73" s="95"/>
      <c r="GPH73" s="95"/>
      <c r="GPJ73" s="95"/>
      <c r="GPL73" s="95"/>
      <c r="GPN73" s="95"/>
      <c r="GPP73" s="95"/>
      <c r="GPR73" s="95"/>
      <c r="GPT73" s="95"/>
      <c r="GPV73" s="95"/>
      <c r="GPX73" s="95"/>
      <c r="GPZ73" s="95"/>
      <c r="GQB73" s="95"/>
      <c r="GQD73" s="95"/>
      <c r="GQF73" s="95"/>
      <c r="GQH73" s="95"/>
      <c r="GQJ73" s="95"/>
      <c r="GQL73" s="95"/>
      <c r="GQN73" s="95"/>
      <c r="GQP73" s="95"/>
      <c r="GQR73" s="95"/>
      <c r="GQT73" s="95"/>
      <c r="GQV73" s="95"/>
      <c r="GQX73" s="95"/>
      <c r="GQZ73" s="95"/>
      <c r="GRB73" s="95"/>
      <c r="GRD73" s="95"/>
      <c r="GRF73" s="95"/>
      <c r="GRH73" s="95"/>
      <c r="GRJ73" s="95"/>
      <c r="GRL73" s="95"/>
      <c r="GRN73" s="95"/>
      <c r="GRP73" s="95"/>
      <c r="GRR73" s="95"/>
      <c r="GRT73" s="95"/>
      <c r="GRV73" s="95"/>
      <c r="GRX73" s="95"/>
      <c r="GRZ73" s="95"/>
      <c r="GSB73" s="95"/>
      <c r="GSD73" s="95"/>
      <c r="GSF73" s="95"/>
      <c r="GSH73" s="95"/>
      <c r="GSJ73" s="95"/>
      <c r="GSL73" s="95"/>
      <c r="GSN73" s="95"/>
      <c r="GSP73" s="95"/>
      <c r="GSR73" s="95"/>
      <c r="GST73" s="95"/>
      <c r="GSV73" s="95"/>
      <c r="GSX73" s="95"/>
      <c r="GSZ73" s="95"/>
      <c r="GTB73" s="95"/>
      <c r="GTD73" s="95"/>
      <c r="GTF73" s="95"/>
      <c r="GTH73" s="95"/>
      <c r="GTJ73" s="95"/>
      <c r="GTL73" s="95"/>
      <c r="GTN73" s="95"/>
      <c r="GTP73" s="95"/>
      <c r="GTR73" s="95"/>
      <c r="GTT73" s="95"/>
      <c r="GTV73" s="95"/>
      <c r="GTX73" s="95"/>
      <c r="GTZ73" s="95"/>
      <c r="GUB73" s="95"/>
      <c r="GUD73" s="95"/>
      <c r="GUF73" s="95"/>
      <c r="GUH73" s="95"/>
      <c r="GUJ73" s="95"/>
      <c r="GUL73" s="95"/>
      <c r="GUN73" s="95"/>
      <c r="GUP73" s="95"/>
      <c r="GUR73" s="95"/>
      <c r="GUT73" s="95"/>
      <c r="GUV73" s="95"/>
      <c r="GUX73" s="95"/>
      <c r="GUZ73" s="95"/>
      <c r="GVB73" s="95"/>
      <c r="GVD73" s="95"/>
      <c r="GVF73" s="95"/>
      <c r="GVH73" s="95"/>
      <c r="GVJ73" s="95"/>
      <c r="GVL73" s="95"/>
      <c r="GVN73" s="95"/>
      <c r="GVP73" s="95"/>
      <c r="GVR73" s="95"/>
      <c r="GVT73" s="95"/>
      <c r="GVV73" s="95"/>
      <c r="GVX73" s="95"/>
      <c r="GVZ73" s="95"/>
      <c r="GWB73" s="95"/>
      <c r="GWD73" s="95"/>
      <c r="GWF73" s="95"/>
      <c r="GWH73" s="95"/>
      <c r="GWJ73" s="95"/>
      <c r="GWL73" s="95"/>
      <c r="GWN73" s="95"/>
      <c r="GWP73" s="95"/>
      <c r="GWR73" s="95"/>
      <c r="GWT73" s="95"/>
      <c r="GWV73" s="95"/>
      <c r="GWX73" s="95"/>
      <c r="GWZ73" s="95"/>
      <c r="GXB73" s="95"/>
      <c r="GXD73" s="95"/>
      <c r="GXF73" s="95"/>
      <c r="GXH73" s="95"/>
      <c r="GXJ73" s="95"/>
      <c r="GXL73" s="95"/>
      <c r="GXN73" s="95"/>
      <c r="GXP73" s="95"/>
      <c r="GXR73" s="95"/>
      <c r="GXT73" s="95"/>
      <c r="GXV73" s="95"/>
      <c r="GXX73" s="95"/>
      <c r="GXZ73" s="95"/>
      <c r="GYB73" s="95"/>
      <c r="GYD73" s="95"/>
      <c r="GYF73" s="95"/>
      <c r="GYH73" s="95"/>
      <c r="GYJ73" s="95"/>
      <c r="GYL73" s="95"/>
      <c r="GYN73" s="95"/>
      <c r="GYP73" s="95"/>
      <c r="GYR73" s="95"/>
      <c r="GYT73" s="95"/>
      <c r="GYV73" s="95"/>
      <c r="GYX73" s="95"/>
      <c r="GYZ73" s="95"/>
      <c r="GZB73" s="95"/>
      <c r="GZD73" s="95"/>
      <c r="GZF73" s="95"/>
      <c r="GZH73" s="95"/>
      <c r="GZJ73" s="95"/>
      <c r="GZL73" s="95"/>
      <c r="GZN73" s="95"/>
      <c r="GZP73" s="95"/>
      <c r="GZR73" s="95"/>
      <c r="GZT73" s="95"/>
      <c r="GZV73" s="95"/>
      <c r="GZX73" s="95"/>
      <c r="GZZ73" s="95"/>
      <c r="HAB73" s="95"/>
      <c r="HAD73" s="95"/>
      <c r="HAF73" s="95"/>
      <c r="HAH73" s="95"/>
      <c r="HAJ73" s="95"/>
      <c r="HAL73" s="95"/>
      <c r="HAN73" s="95"/>
      <c r="HAP73" s="95"/>
      <c r="HAR73" s="95"/>
      <c r="HAT73" s="95"/>
      <c r="HAV73" s="95"/>
      <c r="HAX73" s="95"/>
      <c r="HAZ73" s="95"/>
      <c r="HBB73" s="95"/>
      <c r="HBD73" s="95"/>
      <c r="HBF73" s="95"/>
      <c r="HBH73" s="95"/>
      <c r="HBJ73" s="95"/>
      <c r="HBL73" s="95"/>
      <c r="HBN73" s="95"/>
      <c r="HBP73" s="95"/>
      <c r="HBR73" s="95"/>
      <c r="HBT73" s="95"/>
      <c r="HBV73" s="95"/>
      <c r="HBX73" s="95"/>
      <c r="HBZ73" s="95"/>
      <c r="HCB73" s="95"/>
      <c r="HCD73" s="95"/>
      <c r="HCF73" s="95"/>
      <c r="HCH73" s="95"/>
      <c r="HCJ73" s="95"/>
      <c r="HCL73" s="95"/>
      <c r="HCN73" s="95"/>
      <c r="HCP73" s="95"/>
      <c r="HCR73" s="95"/>
      <c r="HCT73" s="95"/>
      <c r="HCV73" s="95"/>
      <c r="HCX73" s="95"/>
      <c r="HCZ73" s="95"/>
      <c r="HDB73" s="95"/>
      <c r="HDD73" s="95"/>
      <c r="HDF73" s="95"/>
      <c r="HDH73" s="95"/>
      <c r="HDJ73" s="95"/>
      <c r="HDL73" s="95"/>
      <c r="HDN73" s="95"/>
      <c r="HDP73" s="95"/>
      <c r="HDR73" s="95"/>
      <c r="HDT73" s="95"/>
      <c r="HDV73" s="95"/>
      <c r="HDX73" s="95"/>
      <c r="HDZ73" s="95"/>
      <c r="HEB73" s="95"/>
      <c r="HED73" s="95"/>
      <c r="HEF73" s="95"/>
      <c r="HEH73" s="95"/>
      <c r="HEJ73" s="95"/>
      <c r="HEL73" s="95"/>
      <c r="HEN73" s="95"/>
      <c r="HEP73" s="95"/>
      <c r="HER73" s="95"/>
      <c r="HET73" s="95"/>
      <c r="HEV73" s="95"/>
      <c r="HEX73" s="95"/>
      <c r="HEZ73" s="95"/>
      <c r="HFB73" s="95"/>
      <c r="HFD73" s="95"/>
      <c r="HFF73" s="95"/>
      <c r="HFH73" s="95"/>
      <c r="HFJ73" s="95"/>
      <c r="HFL73" s="95"/>
      <c r="HFN73" s="95"/>
      <c r="HFP73" s="95"/>
      <c r="HFR73" s="95"/>
      <c r="HFT73" s="95"/>
      <c r="HFV73" s="95"/>
      <c r="HFX73" s="95"/>
      <c r="HFZ73" s="95"/>
      <c r="HGB73" s="95"/>
      <c r="HGD73" s="95"/>
      <c r="HGF73" s="95"/>
      <c r="HGH73" s="95"/>
      <c r="HGJ73" s="95"/>
      <c r="HGL73" s="95"/>
      <c r="HGN73" s="95"/>
      <c r="HGP73" s="95"/>
      <c r="HGR73" s="95"/>
      <c r="HGT73" s="95"/>
      <c r="HGV73" s="95"/>
      <c r="HGX73" s="95"/>
      <c r="HGZ73" s="95"/>
      <c r="HHB73" s="95"/>
      <c r="HHD73" s="95"/>
      <c r="HHF73" s="95"/>
      <c r="HHH73" s="95"/>
      <c r="HHJ73" s="95"/>
      <c r="HHL73" s="95"/>
      <c r="HHN73" s="95"/>
      <c r="HHP73" s="95"/>
      <c r="HHR73" s="95"/>
      <c r="HHT73" s="95"/>
      <c r="HHV73" s="95"/>
      <c r="HHX73" s="95"/>
      <c r="HHZ73" s="95"/>
      <c r="HIB73" s="95"/>
      <c r="HID73" s="95"/>
      <c r="HIF73" s="95"/>
      <c r="HIH73" s="95"/>
      <c r="HIJ73" s="95"/>
      <c r="HIL73" s="95"/>
      <c r="HIN73" s="95"/>
      <c r="HIP73" s="95"/>
      <c r="HIR73" s="95"/>
      <c r="HIT73" s="95"/>
      <c r="HIV73" s="95"/>
      <c r="HIX73" s="95"/>
      <c r="HIZ73" s="95"/>
      <c r="HJB73" s="95"/>
      <c r="HJD73" s="95"/>
      <c r="HJF73" s="95"/>
      <c r="HJH73" s="95"/>
      <c r="HJJ73" s="95"/>
      <c r="HJL73" s="95"/>
      <c r="HJN73" s="95"/>
      <c r="HJP73" s="95"/>
      <c r="HJR73" s="95"/>
      <c r="HJT73" s="95"/>
      <c r="HJV73" s="95"/>
      <c r="HJX73" s="95"/>
      <c r="HJZ73" s="95"/>
      <c r="HKB73" s="95"/>
      <c r="HKD73" s="95"/>
      <c r="HKF73" s="95"/>
      <c r="HKH73" s="95"/>
      <c r="HKJ73" s="95"/>
      <c r="HKL73" s="95"/>
      <c r="HKN73" s="95"/>
      <c r="HKP73" s="95"/>
      <c r="HKR73" s="95"/>
      <c r="HKT73" s="95"/>
      <c r="HKV73" s="95"/>
      <c r="HKX73" s="95"/>
      <c r="HKZ73" s="95"/>
      <c r="HLB73" s="95"/>
      <c r="HLD73" s="95"/>
      <c r="HLF73" s="95"/>
      <c r="HLH73" s="95"/>
      <c r="HLJ73" s="95"/>
      <c r="HLL73" s="95"/>
      <c r="HLN73" s="95"/>
      <c r="HLP73" s="95"/>
      <c r="HLR73" s="95"/>
      <c r="HLT73" s="95"/>
      <c r="HLV73" s="95"/>
      <c r="HLX73" s="95"/>
      <c r="HLZ73" s="95"/>
      <c r="HMB73" s="95"/>
      <c r="HMD73" s="95"/>
      <c r="HMF73" s="95"/>
      <c r="HMH73" s="95"/>
      <c r="HMJ73" s="95"/>
      <c r="HML73" s="95"/>
      <c r="HMN73" s="95"/>
      <c r="HMP73" s="95"/>
      <c r="HMR73" s="95"/>
      <c r="HMT73" s="95"/>
      <c r="HMV73" s="95"/>
      <c r="HMX73" s="95"/>
      <c r="HMZ73" s="95"/>
      <c r="HNB73" s="95"/>
      <c r="HND73" s="95"/>
      <c r="HNF73" s="95"/>
      <c r="HNH73" s="95"/>
      <c r="HNJ73" s="95"/>
      <c r="HNL73" s="95"/>
      <c r="HNN73" s="95"/>
      <c r="HNP73" s="95"/>
      <c r="HNR73" s="95"/>
      <c r="HNT73" s="95"/>
      <c r="HNV73" s="95"/>
      <c r="HNX73" s="95"/>
      <c r="HNZ73" s="95"/>
      <c r="HOB73" s="95"/>
      <c r="HOD73" s="95"/>
      <c r="HOF73" s="95"/>
      <c r="HOH73" s="95"/>
      <c r="HOJ73" s="95"/>
      <c r="HOL73" s="95"/>
      <c r="HON73" s="95"/>
      <c r="HOP73" s="95"/>
      <c r="HOR73" s="95"/>
      <c r="HOT73" s="95"/>
      <c r="HOV73" s="95"/>
      <c r="HOX73" s="95"/>
      <c r="HOZ73" s="95"/>
      <c r="HPB73" s="95"/>
      <c r="HPD73" s="95"/>
      <c r="HPF73" s="95"/>
      <c r="HPH73" s="95"/>
      <c r="HPJ73" s="95"/>
      <c r="HPL73" s="95"/>
      <c r="HPN73" s="95"/>
      <c r="HPP73" s="95"/>
      <c r="HPR73" s="95"/>
      <c r="HPT73" s="95"/>
      <c r="HPV73" s="95"/>
      <c r="HPX73" s="95"/>
      <c r="HPZ73" s="95"/>
      <c r="HQB73" s="95"/>
      <c r="HQD73" s="95"/>
      <c r="HQF73" s="95"/>
      <c r="HQH73" s="95"/>
      <c r="HQJ73" s="95"/>
      <c r="HQL73" s="95"/>
      <c r="HQN73" s="95"/>
      <c r="HQP73" s="95"/>
      <c r="HQR73" s="95"/>
      <c r="HQT73" s="95"/>
      <c r="HQV73" s="95"/>
      <c r="HQX73" s="95"/>
      <c r="HQZ73" s="95"/>
      <c r="HRB73" s="95"/>
      <c r="HRD73" s="95"/>
      <c r="HRF73" s="95"/>
      <c r="HRH73" s="95"/>
      <c r="HRJ73" s="95"/>
      <c r="HRL73" s="95"/>
      <c r="HRN73" s="95"/>
      <c r="HRP73" s="95"/>
      <c r="HRR73" s="95"/>
      <c r="HRT73" s="95"/>
      <c r="HRV73" s="95"/>
      <c r="HRX73" s="95"/>
      <c r="HRZ73" s="95"/>
      <c r="HSB73" s="95"/>
      <c r="HSD73" s="95"/>
      <c r="HSF73" s="95"/>
      <c r="HSH73" s="95"/>
      <c r="HSJ73" s="95"/>
      <c r="HSL73" s="95"/>
      <c r="HSN73" s="95"/>
      <c r="HSP73" s="95"/>
      <c r="HSR73" s="95"/>
      <c r="HST73" s="95"/>
      <c r="HSV73" s="95"/>
      <c r="HSX73" s="95"/>
      <c r="HSZ73" s="95"/>
      <c r="HTB73" s="95"/>
      <c r="HTD73" s="95"/>
      <c r="HTF73" s="95"/>
      <c r="HTH73" s="95"/>
      <c r="HTJ73" s="95"/>
      <c r="HTL73" s="95"/>
      <c r="HTN73" s="95"/>
      <c r="HTP73" s="95"/>
      <c r="HTR73" s="95"/>
      <c r="HTT73" s="95"/>
      <c r="HTV73" s="95"/>
      <c r="HTX73" s="95"/>
      <c r="HTZ73" s="95"/>
      <c r="HUB73" s="95"/>
      <c r="HUD73" s="95"/>
      <c r="HUF73" s="95"/>
      <c r="HUH73" s="95"/>
      <c r="HUJ73" s="95"/>
      <c r="HUL73" s="95"/>
      <c r="HUN73" s="95"/>
      <c r="HUP73" s="95"/>
      <c r="HUR73" s="95"/>
      <c r="HUT73" s="95"/>
      <c r="HUV73" s="95"/>
      <c r="HUX73" s="95"/>
      <c r="HUZ73" s="95"/>
      <c r="HVB73" s="95"/>
      <c r="HVD73" s="95"/>
      <c r="HVF73" s="95"/>
      <c r="HVH73" s="95"/>
      <c r="HVJ73" s="95"/>
      <c r="HVL73" s="95"/>
      <c r="HVN73" s="95"/>
      <c r="HVP73" s="95"/>
      <c r="HVR73" s="95"/>
      <c r="HVT73" s="95"/>
      <c r="HVV73" s="95"/>
      <c r="HVX73" s="95"/>
      <c r="HVZ73" s="95"/>
      <c r="HWB73" s="95"/>
      <c r="HWD73" s="95"/>
      <c r="HWF73" s="95"/>
      <c r="HWH73" s="95"/>
      <c r="HWJ73" s="95"/>
      <c r="HWL73" s="95"/>
      <c r="HWN73" s="95"/>
      <c r="HWP73" s="95"/>
      <c r="HWR73" s="95"/>
      <c r="HWT73" s="95"/>
      <c r="HWV73" s="95"/>
      <c r="HWX73" s="95"/>
      <c r="HWZ73" s="95"/>
      <c r="HXB73" s="95"/>
      <c r="HXD73" s="95"/>
      <c r="HXF73" s="95"/>
      <c r="HXH73" s="95"/>
      <c r="HXJ73" s="95"/>
      <c r="HXL73" s="95"/>
      <c r="HXN73" s="95"/>
      <c r="HXP73" s="95"/>
      <c r="HXR73" s="95"/>
      <c r="HXT73" s="95"/>
      <c r="HXV73" s="95"/>
      <c r="HXX73" s="95"/>
      <c r="HXZ73" s="95"/>
      <c r="HYB73" s="95"/>
      <c r="HYD73" s="95"/>
      <c r="HYF73" s="95"/>
      <c r="HYH73" s="95"/>
      <c r="HYJ73" s="95"/>
      <c r="HYL73" s="95"/>
      <c r="HYN73" s="95"/>
      <c r="HYP73" s="95"/>
      <c r="HYR73" s="95"/>
      <c r="HYT73" s="95"/>
      <c r="HYV73" s="95"/>
      <c r="HYX73" s="95"/>
      <c r="HYZ73" s="95"/>
      <c r="HZB73" s="95"/>
      <c r="HZD73" s="95"/>
      <c r="HZF73" s="95"/>
      <c r="HZH73" s="95"/>
      <c r="HZJ73" s="95"/>
      <c r="HZL73" s="95"/>
      <c r="HZN73" s="95"/>
      <c r="HZP73" s="95"/>
      <c r="HZR73" s="95"/>
      <c r="HZT73" s="95"/>
      <c r="HZV73" s="95"/>
      <c r="HZX73" s="95"/>
      <c r="HZZ73" s="95"/>
      <c r="IAB73" s="95"/>
      <c r="IAD73" s="95"/>
      <c r="IAF73" s="95"/>
      <c r="IAH73" s="95"/>
      <c r="IAJ73" s="95"/>
      <c r="IAL73" s="95"/>
      <c r="IAN73" s="95"/>
      <c r="IAP73" s="95"/>
      <c r="IAR73" s="95"/>
      <c r="IAT73" s="95"/>
      <c r="IAV73" s="95"/>
      <c r="IAX73" s="95"/>
      <c r="IAZ73" s="95"/>
      <c r="IBB73" s="95"/>
      <c r="IBD73" s="95"/>
      <c r="IBF73" s="95"/>
      <c r="IBH73" s="95"/>
      <c r="IBJ73" s="95"/>
      <c r="IBL73" s="95"/>
      <c r="IBN73" s="95"/>
      <c r="IBP73" s="95"/>
      <c r="IBR73" s="95"/>
      <c r="IBT73" s="95"/>
      <c r="IBV73" s="95"/>
      <c r="IBX73" s="95"/>
      <c r="IBZ73" s="95"/>
      <c r="ICB73" s="95"/>
      <c r="ICD73" s="95"/>
      <c r="ICF73" s="95"/>
      <c r="ICH73" s="95"/>
      <c r="ICJ73" s="95"/>
      <c r="ICL73" s="95"/>
      <c r="ICN73" s="95"/>
      <c r="ICP73" s="95"/>
      <c r="ICR73" s="95"/>
      <c r="ICT73" s="95"/>
      <c r="ICV73" s="95"/>
      <c r="ICX73" s="95"/>
      <c r="ICZ73" s="95"/>
      <c r="IDB73" s="95"/>
      <c r="IDD73" s="95"/>
      <c r="IDF73" s="95"/>
      <c r="IDH73" s="95"/>
      <c r="IDJ73" s="95"/>
      <c r="IDL73" s="95"/>
      <c r="IDN73" s="95"/>
      <c r="IDP73" s="95"/>
      <c r="IDR73" s="95"/>
      <c r="IDT73" s="95"/>
      <c r="IDV73" s="95"/>
      <c r="IDX73" s="95"/>
      <c r="IDZ73" s="95"/>
      <c r="IEB73" s="95"/>
      <c r="IED73" s="95"/>
      <c r="IEF73" s="95"/>
      <c r="IEH73" s="95"/>
      <c r="IEJ73" s="95"/>
      <c r="IEL73" s="95"/>
      <c r="IEN73" s="95"/>
      <c r="IEP73" s="95"/>
      <c r="IER73" s="95"/>
      <c r="IET73" s="95"/>
      <c r="IEV73" s="95"/>
      <c r="IEX73" s="95"/>
      <c r="IEZ73" s="95"/>
      <c r="IFB73" s="95"/>
      <c r="IFD73" s="95"/>
      <c r="IFF73" s="95"/>
      <c r="IFH73" s="95"/>
      <c r="IFJ73" s="95"/>
      <c r="IFL73" s="95"/>
      <c r="IFN73" s="95"/>
      <c r="IFP73" s="95"/>
      <c r="IFR73" s="95"/>
      <c r="IFT73" s="95"/>
      <c r="IFV73" s="95"/>
      <c r="IFX73" s="95"/>
      <c r="IFZ73" s="95"/>
      <c r="IGB73" s="95"/>
      <c r="IGD73" s="95"/>
      <c r="IGF73" s="95"/>
      <c r="IGH73" s="95"/>
      <c r="IGJ73" s="95"/>
      <c r="IGL73" s="95"/>
      <c r="IGN73" s="95"/>
      <c r="IGP73" s="95"/>
      <c r="IGR73" s="95"/>
      <c r="IGT73" s="95"/>
      <c r="IGV73" s="95"/>
      <c r="IGX73" s="95"/>
      <c r="IGZ73" s="95"/>
      <c r="IHB73" s="95"/>
      <c r="IHD73" s="95"/>
      <c r="IHF73" s="95"/>
      <c r="IHH73" s="95"/>
      <c r="IHJ73" s="95"/>
      <c r="IHL73" s="95"/>
      <c r="IHN73" s="95"/>
      <c r="IHP73" s="95"/>
      <c r="IHR73" s="95"/>
      <c r="IHT73" s="95"/>
      <c r="IHV73" s="95"/>
      <c r="IHX73" s="95"/>
      <c r="IHZ73" s="95"/>
      <c r="IIB73" s="95"/>
      <c r="IID73" s="95"/>
      <c r="IIF73" s="95"/>
      <c r="IIH73" s="95"/>
      <c r="IIJ73" s="95"/>
      <c r="IIL73" s="95"/>
      <c r="IIN73" s="95"/>
      <c r="IIP73" s="95"/>
      <c r="IIR73" s="95"/>
      <c r="IIT73" s="95"/>
      <c r="IIV73" s="95"/>
      <c r="IIX73" s="95"/>
      <c r="IIZ73" s="95"/>
      <c r="IJB73" s="95"/>
      <c r="IJD73" s="95"/>
      <c r="IJF73" s="95"/>
      <c r="IJH73" s="95"/>
      <c r="IJJ73" s="95"/>
      <c r="IJL73" s="95"/>
      <c r="IJN73" s="95"/>
      <c r="IJP73" s="95"/>
      <c r="IJR73" s="95"/>
      <c r="IJT73" s="95"/>
      <c r="IJV73" s="95"/>
      <c r="IJX73" s="95"/>
      <c r="IJZ73" s="95"/>
      <c r="IKB73" s="95"/>
      <c r="IKD73" s="95"/>
      <c r="IKF73" s="95"/>
      <c r="IKH73" s="95"/>
      <c r="IKJ73" s="95"/>
      <c r="IKL73" s="95"/>
      <c r="IKN73" s="95"/>
      <c r="IKP73" s="95"/>
      <c r="IKR73" s="95"/>
      <c r="IKT73" s="95"/>
      <c r="IKV73" s="95"/>
      <c r="IKX73" s="95"/>
      <c r="IKZ73" s="95"/>
      <c r="ILB73" s="95"/>
      <c r="ILD73" s="95"/>
      <c r="ILF73" s="95"/>
      <c r="ILH73" s="95"/>
      <c r="ILJ73" s="95"/>
      <c r="ILL73" s="95"/>
      <c r="ILN73" s="95"/>
      <c r="ILP73" s="95"/>
      <c r="ILR73" s="95"/>
      <c r="ILT73" s="95"/>
      <c r="ILV73" s="95"/>
      <c r="ILX73" s="95"/>
      <c r="ILZ73" s="95"/>
      <c r="IMB73" s="95"/>
      <c r="IMD73" s="95"/>
      <c r="IMF73" s="95"/>
      <c r="IMH73" s="95"/>
      <c r="IMJ73" s="95"/>
      <c r="IML73" s="95"/>
      <c r="IMN73" s="95"/>
      <c r="IMP73" s="95"/>
      <c r="IMR73" s="95"/>
      <c r="IMT73" s="95"/>
      <c r="IMV73" s="95"/>
      <c r="IMX73" s="95"/>
      <c r="IMZ73" s="95"/>
      <c r="INB73" s="95"/>
      <c r="IND73" s="95"/>
      <c r="INF73" s="95"/>
      <c r="INH73" s="95"/>
      <c r="INJ73" s="95"/>
      <c r="INL73" s="95"/>
      <c r="INN73" s="95"/>
      <c r="INP73" s="95"/>
      <c r="INR73" s="95"/>
      <c r="INT73" s="95"/>
      <c r="INV73" s="95"/>
      <c r="INX73" s="95"/>
      <c r="INZ73" s="95"/>
      <c r="IOB73" s="95"/>
      <c r="IOD73" s="95"/>
      <c r="IOF73" s="95"/>
      <c r="IOH73" s="95"/>
      <c r="IOJ73" s="95"/>
      <c r="IOL73" s="95"/>
      <c r="ION73" s="95"/>
      <c r="IOP73" s="95"/>
      <c r="IOR73" s="95"/>
      <c r="IOT73" s="95"/>
      <c r="IOV73" s="95"/>
      <c r="IOX73" s="95"/>
      <c r="IOZ73" s="95"/>
      <c r="IPB73" s="95"/>
      <c r="IPD73" s="95"/>
      <c r="IPF73" s="95"/>
      <c r="IPH73" s="95"/>
      <c r="IPJ73" s="95"/>
      <c r="IPL73" s="95"/>
      <c r="IPN73" s="95"/>
      <c r="IPP73" s="95"/>
      <c r="IPR73" s="95"/>
      <c r="IPT73" s="95"/>
      <c r="IPV73" s="95"/>
      <c r="IPX73" s="95"/>
      <c r="IPZ73" s="95"/>
      <c r="IQB73" s="95"/>
      <c r="IQD73" s="95"/>
      <c r="IQF73" s="95"/>
      <c r="IQH73" s="95"/>
      <c r="IQJ73" s="95"/>
      <c r="IQL73" s="95"/>
      <c r="IQN73" s="95"/>
      <c r="IQP73" s="95"/>
      <c r="IQR73" s="95"/>
      <c r="IQT73" s="95"/>
      <c r="IQV73" s="95"/>
      <c r="IQX73" s="95"/>
      <c r="IQZ73" s="95"/>
      <c r="IRB73" s="95"/>
      <c r="IRD73" s="95"/>
      <c r="IRF73" s="95"/>
      <c r="IRH73" s="95"/>
      <c r="IRJ73" s="95"/>
      <c r="IRL73" s="95"/>
      <c r="IRN73" s="95"/>
      <c r="IRP73" s="95"/>
      <c r="IRR73" s="95"/>
      <c r="IRT73" s="95"/>
      <c r="IRV73" s="95"/>
      <c r="IRX73" s="95"/>
      <c r="IRZ73" s="95"/>
      <c r="ISB73" s="95"/>
      <c r="ISD73" s="95"/>
      <c r="ISF73" s="95"/>
      <c r="ISH73" s="95"/>
      <c r="ISJ73" s="95"/>
      <c r="ISL73" s="95"/>
      <c r="ISN73" s="95"/>
      <c r="ISP73" s="95"/>
      <c r="ISR73" s="95"/>
      <c r="IST73" s="95"/>
      <c r="ISV73" s="95"/>
      <c r="ISX73" s="95"/>
      <c r="ISZ73" s="95"/>
      <c r="ITB73" s="95"/>
      <c r="ITD73" s="95"/>
      <c r="ITF73" s="95"/>
      <c r="ITH73" s="95"/>
      <c r="ITJ73" s="95"/>
      <c r="ITL73" s="95"/>
      <c r="ITN73" s="95"/>
      <c r="ITP73" s="95"/>
      <c r="ITR73" s="95"/>
      <c r="ITT73" s="95"/>
      <c r="ITV73" s="95"/>
      <c r="ITX73" s="95"/>
      <c r="ITZ73" s="95"/>
      <c r="IUB73" s="95"/>
      <c r="IUD73" s="95"/>
      <c r="IUF73" s="95"/>
      <c r="IUH73" s="95"/>
      <c r="IUJ73" s="95"/>
      <c r="IUL73" s="95"/>
      <c r="IUN73" s="95"/>
      <c r="IUP73" s="95"/>
      <c r="IUR73" s="95"/>
      <c r="IUT73" s="95"/>
      <c r="IUV73" s="95"/>
      <c r="IUX73" s="95"/>
      <c r="IUZ73" s="95"/>
      <c r="IVB73" s="95"/>
      <c r="IVD73" s="95"/>
      <c r="IVF73" s="95"/>
      <c r="IVH73" s="95"/>
      <c r="IVJ73" s="95"/>
      <c r="IVL73" s="95"/>
      <c r="IVN73" s="95"/>
      <c r="IVP73" s="95"/>
      <c r="IVR73" s="95"/>
      <c r="IVT73" s="95"/>
      <c r="IVV73" s="95"/>
      <c r="IVX73" s="95"/>
      <c r="IVZ73" s="95"/>
      <c r="IWB73" s="95"/>
      <c r="IWD73" s="95"/>
      <c r="IWF73" s="95"/>
      <c r="IWH73" s="95"/>
      <c r="IWJ73" s="95"/>
      <c r="IWL73" s="95"/>
      <c r="IWN73" s="95"/>
      <c r="IWP73" s="95"/>
      <c r="IWR73" s="95"/>
      <c r="IWT73" s="95"/>
      <c r="IWV73" s="95"/>
      <c r="IWX73" s="95"/>
      <c r="IWZ73" s="95"/>
      <c r="IXB73" s="95"/>
      <c r="IXD73" s="95"/>
      <c r="IXF73" s="95"/>
      <c r="IXH73" s="95"/>
      <c r="IXJ73" s="95"/>
      <c r="IXL73" s="95"/>
      <c r="IXN73" s="95"/>
      <c r="IXP73" s="95"/>
      <c r="IXR73" s="95"/>
      <c r="IXT73" s="95"/>
      <c r="IXV73" s="95"/>
      <c r="IXX73" s="95"/>
      <c r="IXZ73" s="95"/>
      <c r="IYB73" s="95"/>
      <c r="IYD73" s="95"/>
      <c r="IYF73" s="95"/>
      <c r="IYH73" s="95"/>
      <c r="IYJ73" s="95"/>
      <c r="IYL73" s="95"/>
      <c r="IYN73" s="95"/>
      <c r="IYP73" s="95"/>
      <c r="IYR73" s="95"/>
      <c r="IYT73" s="95"/>
      <c r="IYV73" s="95"/>
      <c r="IYX73" s="95"/>
      <c r="IYZ73" s="95"/>
      <c r="IZB73" s="95"/>
      <c r="IZD73" s="95"/>
      <c r="IZF73" s="95"/>
      <c r="IZH73" s="95"/>
      <c r="IZJ73" s="95"/>
      <c r="IZL73" s="95"/>
      <c r="IZN73" s="95"/>
      <c r="IZP73" s="95"/>
      <c r="IZR73" s="95"/>
      <c r="IZT73" s="95"/>
      <c r="IZV73" s="95"/>
      <c r="IZX73" s="95"/>
      <c r="IZZ73" s="95"/>
      <c r="JAB73" s="95"/>
      <c r="JAD73" s="95"/>
      <c r="JAF73" s="95"/>
      <c r="JAH73" s="95"/>
      <c r="JAJ73" s="95"/>
      <c r="JAL73" s="95"/>
      <c r="JAN73" s="95"/>
      <c r="JAP73" s="95"/>
      <c r="JAR73" s="95"/>
      <c r="JAT73" s="95"/>
      <c r="JAV73" s="95"/>
      <c r="JAX73" s="95"/>
      <c r="JAZ73" s="95"/>
      <c r="JBB73" s="95"/>
      <c r="JBD73" s="95"/>
      <c r="JBF73" s="95"/>
      <c r="JBH73" s="95"/>
      <c r="JBJ73" s="95"/>
      <c r="JBL73" s="95"/>
      <c r="JBN73" s="95"/>
      <c r="JBP73" s="95"/>
      <c r="JBR73" s="95"/>
      <c r="JBT73" s="95"/>
      <c r="JBV73" s="95"/>
      <c r="JBX73" s="95"/>
      <c r="JBZ73" s="95"/>
      <c r="JCB73" s="95"/>
      <c r="JCD73" s="95"/>
      <c r="JCF73" s="95"/>
      <c r="JCH73" s="95"/>
      <c r="JCJ73" s="95"/>
      <c r="JCL73" s="95"/>
      <c r="JCN73" s="95"/>
      <c r="JCP73" s="95"/>
      <c r="JCR73" s="95"/>
      <c r="JCT73" s="95"/>
      <c r="JCV73" s="95"/>
      <c r="JCX73" s="95"/>
      <c r="JCZ73" s="95"/>
      <c r="JDB73" s="95"/>
      <c r="JDD73" s="95"/>
      <c r="JDF73" s="95"/>
      <c r="JDH73" s="95"/>
      <c r="JDJ73" s="95"/>
      <c r="JDL73" s="95"/>
      <c r="JDN73" s="95"/>
      <c r="JDP73" s="95"/>
      <c r="JDR73" s="95"/>
      <c r="JDT73" s="95"/>
      <c r="JDV73" s="95"/>
      <c r="JDX73" s="95"/>
      <c r="JDZ73" s="95"/>
      <c r="JEB73" s="95"/>
      <c r="JED73" s="95"/>
      <c r="JEF73" s="95"/>
      <c r="JEH73" s="95"/>
      <c r="JEJ73" s="95"/>
      <c r="JEL73" s="95"/>
      <c r="JEN73" s="95"/>
      <c r="JEP73" s="95"/>
      <c r="JER73" s="95"/>
      <c r="JET73" s="95"/>
      <c r="JEV73" s="95"/>
      <c r="JEX73" s="95"/>
      <c r="JEZ73" s="95"/>
      <c r="JFB73" s="95"/>
      <c r="JFD73" s="95"/>
      <c r="JFF73" s="95"/>
      <c r="JFH73" s="95"/>
      <c r="JFJ73" s="95"/>
      <c r="JFL73" s="95"/>
      <c r="JFN73" s="95"/>
      <c r="JFP73" s="95"/>
      <c r="JFR73" s="95"/>
      <c r="JFT73" s="95"/>
      <c r="JFV73" s="95"/>
      <c r="JFX73" s="95"/>
      <c r="JFZ73" s="95"/>
      <c r="JGB73" s="95"/>
      <c r="JGD73" s="95"/>
      <c r="JGF73" s="95"/>
      <c r="JGH73" s="95"/>
      <c r="JGJ73" s="95"/>
      <c r="JGL73" s="95"/>
      <c r="JGN73" s="95"/>
      <c r="JGP73" s="95"/>
      <c r="JGR73" s="95"/>
      <c r="JGT73" s="95"/>
      <c r="JGV73" s="95"/>
      <c r="JGX73" s="95"/>
      <c r="JGZ73" s="95"/>
      <c r="JHB73" s="95"/>
      <c r="JHD73" s="95"/>
      <c r="JHF73" s="95"/>
      <c r="JHH73" s="95"/>
      <c r="JHJ73" s="95"/>
      <c r="JHL73" s="95"/>
      <c r="JHN73" s="95"/>
      <c r="JHP73" s="95"/>
      <c r="JHR73" s="95"/>
      <c r="JHT73" s="95"/>
      <c r="JHV73" s="95"/>
      <c r="JHX73" s="95"/>
      <c r="JHZ73" s="95"/>
      <c r="JIB73" s="95"/>
      <c r="JID73" s="95"/>
      <c r="JIF73" s="95"/>
      <c r="JIH73" s="95"/>
      <c r="JIJ73" s="95"/>
      <c r="JIL73" s="95"/>
      <c r="JIN73" s="95"/>
      <c r="JIP73" s="95"/>
      <c r="JIR73" s="95"/>
      <c r="JIT73" s="95"/>
      <c r="JIV73" s="95"/>
      <c r="JIX73" s="95"/>
      <c r="JIZ73" s="95"/>
      <c r="JJB73" s="95"/>
      <c r="JJD73" s="95"/>
      <c r="JJF73" s="95"/>
      <c r="JJH73" s="95"/>
      <c r="JJJ73" s="95"/>
      <c r="JJL73" s="95"/>
      <c r="JJN73" s="95"/>
      <c r="JJP73" s="95"/>
      <c r="JJR73" s="95"/>
      <c r="JJT73" s="95"/>
      <c r="JJV73" s="95"/>
      <c r="JJX73" s="95"/>
      <c r="JJZ73" s="95"/>
      <c r="JKB73" s="95"/>
      <c r="JKD73" s="95"/>
      <c r="JKF73" s="95"/>
      <c r="JKH73" s="95"/>
      <c r="JKJ73" s="95"/>
      <c r="JKL73" s="95"/>
      <c r="JKN73" s="95"/>
      <c r="JKP73" s="95"/>
      <c r="JKR73" s="95"/>
      <c r="JKT73" s="95"/>
      <c r="JKV73" s="95"/>
      <c r="JKX73" s="95"/>
      <c r="JKZ73" s="95"/>
      <c r="JLB73" s="95"/>
      <c r="JLD73" s="95"/>
      <c r="JLF73" s="95"/>
      <c r="JLH73" s="95"/>
      <c r="JLJ73" s="95"/>
      <c r="JLL73" s="95"/>
      <c r="JLN73" s="95"/>
      <c r="JLP73" s="95"/>
      <c r="JLR73" s="95"/>
      <c r="JLT73" s="95"/>
      <c r="JLV73" s="95"/>
      <c r="JLX73" s="95"/>
      <c r="JLZ73" s="95"/>
      <c r="JMB73" s="95"/>
      <c r="JMD73" s="95"/>
      <c r="JMF73" s="95"/>
      <c r="JMH73" s="95"/>
      <c r="JMJ73" s="95"/>
      <c r="JML73" s="95"/>
      <c r="JMN73" s="95"/>
      <c r="JMP73" s="95"/>
      <c r="JMR73" s="95"/>
      <c r="JMT73" s="95"/>
      <c r="JMV73" s="95"/>
      <c r="JMX73" s="95"/>
      <c r="JMZ73" s="95"/>
      <c r="JNB73" s="95"/>
      <c r="JND73" s="95"/>
      <c r="JNF73" s="95"/>
      <c r="JNH73" s="95"/>
      <c r="JNJ73" s="95"/>
      <c r="JNL73" s="95"/>
      <c r="JNN73" s="95"/>
      <c r="JNP73" s="95"/>
      <c r="JNR73" s="95"/>
      <c r="JNT73" s="95"/>
      <c r="JNV73" s="95"/>
      <c r="JNX73" s="95"/>
      <c r="JNZ73" s="95"/>
      <c r="JOB73" s="95"/>
      <c r="JOD73" s="95"/>
      <c r="JOF73" s="95"/>
      <c r="JOH73" s="95"/>
      <c r="JOJ73" s="95"/>
      <c r="JOL73" s="95"/>
      <c r="JON73" s="95"/>
      <c r="JOP73" s="95"/>
      <c r="JOR73" s="95"/>
      <c r="JOT73" s="95"/>
      <c r="JOV73" s="95"/>
      <c r="JOX73" s="95"/>
      <c r="JOZ73" s="95"/>
      <c r="JPB73" s="95"/>
      <c r="JPD73" s="95"/>
      <c r="JPF73" s="95"/>
      <c r="JPH73" s="95"/>
      <c r="JPJ73" s="95"/>
      <c r="JPL73" s="95"/>
      <c r="JPN73" s="95"/>
      <c r="JPP73" s="95"/>
      <c r="JPR73" s="95"/>
      <c r="JPT73" s="95"/>
      <c r="JPV73" s="95"/>
      <c r="JPX73" s="95"/>
      <c r="JPZ73" s="95"/>
      <c r="JQB73" s="95"/>
      <c r="JQD73" s="95"/>
      <c r="JQF73" s="95"/>
      <c r="JQH73" s="95"/>
      <c r="JQJ73" s="95"/>
      <c r="JQL73" s="95"/>
      <c r="JQN73" s="95"/>
      <c r="JQP73" s="95"/>
      <c r="JQR73" s="95"/>
      <c r="JQT73" s="95"/>
      <c r="JQV73" s="95"/>
      <c r="JQX73" s="95"/>
      <c r="JQZ73" s="95"/>
      <c r="JRB73" s="95"/>
      <c r="JRD73" s="95"/>
      <c r="JRF73" s="95"/>
      <c r="JRH73" s="95"/>
      <c r="JRJ73" s="95"/>
      <c r="JRL73" s="95"/>
      <c r="JRN73" s="95"/>
      <c r="JRP73" s="95"/>
      <c r="JRR73" s="95"/>
      <c r="JRT73" s="95"/>
      <c r="JRV73" s="95"/>
      <c r="JRX73" s="95"/>
      <c r="JRZ73" s="95"/>
      <c r="JSB73" s="95"/>
      <c r="JSD73" s="95"/>
      <c r="JSF73" s="95"/>
      <c r="JSH73" s="95"/>
      <c r="JSJ73" s="95"/>
      <c r="JSL73" s="95"/>
      <c r="JSN73" s="95"/>
      <c r="JSP73" s="95"/>
      <c r="JSR73" s="95"/>
      <c r="JST73" s="95"/>
      <c r="JSV73" s="95"/>
      <c r="JSX73" s="95"/>
      <c r="JSZ73" s="95"/>
      <c r="JTB73" s="95"/>
      <c r="JTD73" s="95"/>
      <c r="JTF73" s="95"/>
      <c r="JTH73" s="95"/>
      <c r="JTJ73" s="95"/>
      <c r="JTL73" s="95"/>
      <c r="JTN73" s="95"/>
      <c r="JTP73" s="95"/>
      <c r="JTR73" s="95"/>
      <c r="JTT73" s="95"/>
      <c r="JTV73" s="95"/>
      <c r="JTX73" s="95"/>
      <c r="JTZ73" s="95"/>
      <c r="JUB73" s="95"/>
      <c r="JUD73" s="95"/>
      <c r="JUF73" s="95"/>
      <c r="JUH73" s="95"/>
      <c r="JUJ73" s="95"/>
      <c r="JUL73" s="95"/>
      <c r="JUN73" s="95"/>
      <c r="JUP73" s="95"/>
      <c r="JUR73" s="95"/>
      <c r="JUT73" s="95"/>
      <c r="JUV73" s="95"/>
      <c r="JUX73" s="95"/>
      <c r="JUZ73" s="95"/>
      <c r="JVB73" s="95"/>
      <c r="JVD73" s="95"/>
      <c r="JVF73" s="95"/>
      <c r="JVH73" s="95"/>
      <c r="JVJ73" s="95"/>
      <c r="JVL73" s="95"/>
      <c r="JVN73" s="95"/>
      <c r="JVP73" s="95"/>
      <c r="JVR73" s="95"/>
      <c r="JVT73" s="95"/>
      <c r="JVV73" s="95"/>
      <c r="JVX73" s="95"/>
      <c r="JVZ73" s="95"/>
      <c r="JWB73" s="95"/>
      <c r="JWD73" s="95"/>
      <c r="JWF73" s="95"/>
      <c r="JWH73" s="95"/>
      <c r="JWJ73" s="95"/>
      <c r="JWL73" s="95"/>
      <c r="JWN73" s="95"/>
      <c r="JWP73" s="95"/>
      <c r="JWR73" s="95"/>
      <c r="JWT73" s="95"/>
      <c r="JWV73" s="95"/>
      <c r="JWX73" s="95"/>
      <c r="JWZ73" s="95"/>
      <c r="JXB73" s="95"/>
      <c r="JXD73" s="95"/>
      <c r="JXF73" s="95"/>
      <c r="JXH73" s="95"/>
      <c r="JXJ73" s="95"/>
      <c r="JXL73" s="95"/>
      <c r="JXN73" s="95"/>
      <c r="JXP73" s="95"/>
      <c r="JXR73" s="95"/>
      <c r="JXT73" s="95"/>
      <c r="JXV73" s="95"/>
      <c r="JXX73" s="95"/>
      <c r="JXZ73" s="95"/>
      <c r="JYB73" s="95"/>
      <c r="JYD73" s="95"/>
      <c r="JYF73" s="95"/>
      <c r="JYH73" s="95"/>
      <c r="JYJ73" s="95"/>
      <c r="JYL73" s="95"/>
      <c r="JYN73" s="95"/>
      <c r="JYP73" s="95"/>
      <c r="JYR73" s="95"/>
      <c r="JYT73" s="95"/>
      <c r="JYV73" s="95"/>
      <c r="JYX73" s="95"/>
      <c r="JYZ73" s="95"/>
      <c r="JZB73" s="95"/>
      <c r="JZD73" s="95"/>
      <c r="JZF73" s="95"/>
      <c r="JZH73" s="95"/>
      <c r="JZJ73" s="95"/>
      <c r="JZL73" s="95"/>
      <c r="JZN73" s="95"/>
      <c r="JZP73" s="95"/>
      <c r="JZR73" s="95"/>
      <c r="JZT73" s="95"/>
      <c r="JZV73" s="95"/>
      <c r="JZX73" s="95"/>
      <c r="JZZ73" s="95"/>
      <c r="KAB73" s="95"/>
      <c r="KAD73" s="95"/>
      <c r="KAF73" s="95"/>
      <c r="KAH73" s="95"/>
      <c r="KAJ73" s="95"/>
      <c r="KAL73" s="95"/>
      <c r="KAN73" s="95"/>
      <c r="KAP73" s="95"/>
      <c r="KAR73" s="95"/>
      <c r="KAT73" s="95"/>
      <c r="KAV73" s="95"/>
      <c r="KAX73" s="95"/>
      <c r="KAZ73" s="95"/>
      <c r="KBB73" s="95"/>
      <c r="KBD73" s="95"/>
      <c r="KBF73" s="95"/>
      <c r="KBH73" s="95"/>
      <c r="KBJ73" s="95"/>
      <c r="KBL73" s="95"/>
      <c r="KBN73" s="95"/>
      <c r="KBP73" s="95"/>
      <c r="KBR73" s="95"/>
      <c r="KBT73" s="95"/>
      <c r="KBV73" s="95"/>
      <c r="KBX73" s="95"/>
      <c r="KBZ73" s="95"/>
      <c r="KCB73" s="95"/>
      <c r="KCD73" s="95"/>
      <c r="KCF73" s="95"/>
      <c r="KCH73" s="95"/>
      <c r="KCJ73" s="95"/>
      <c r="KCL73" s="95"/>
      <c r="KCN73" s="95"/>
      <c r="KCP73" s="95"/>
      <c r="KCR73" s="95"/>
      <c r="KCT73" s="95"/>
      <c r="KCV73" s="95"/>
      <c r="KCX73" s="95"/>
      <c r="KCZ73" s="95"/>
      <c r="KDB73" s="95"/>
      <c r="KDD73" s="95"/>
      <c r="KDF73" s="95"/>
      <c r="KDH73" s="95"/>
      <c r="KDJ73" s="95"/>
      <c r="KDL73" s="95"/>
      <c r="KDN73" s="95"/>
      <c r="KDP73" s="95"/>
      <c r="KDR73" s="95"/>
      <c r="KDT73" s="95"/>
      <c r="KDV73" s="95"/>
      <c r="KDX73" s="95"/>
      <c r="KDZ73" s="95"/>
      <c r="KEB73" s="95"/>
      <c r="KED73" s="95"/>
      <c r="KEF73" s="95"/>
      <c r="KEH73" s="95"/>
      <c r="KEJ73" s="95"/>
      <c r="KEL73" s="95"/>
      <c r="KEN73" s="95"/>
      <c r="KEP73" s="95"/>
      <c r="KER73" s="95"/>
      <c r="KET73" s="95"/>
      <c r="KEV73" s="95"/>
      <c r="KEX73" s="95"/>
      <c r="KEZ73" s="95"/>
      <c r="KFB73" s="95"/>
      <c r="KFD73" s="95"/>
      <c r="KFF73" s="95"/>
      <c r="KFH73" s="95"/>
      <c r="KFJ73" s="95"/>
      <c r="KFL73" s="95"/>
      <c r="KFN73" s="95"/>
      <c r="KFP73" s="95"/>
      <c r="KFR73" s="95"/>
      <c r="KFT73" s="95"/>
      <c r="KFV73" s="95"/>
      <c r="KFX73" s="95"/>
      <c r="KFZ73" s="95"/>
      <c r="KGB73" s="95"/>
      <c r="KGD73" s="95"/>
      <c r="KGF73" s="95"/>
      <c r="KGH73" s="95"/>
      <c r="KGJ73" s="95"/>
      <c r="KGL73" s="95"/>
      <c r="KGN73" s="95"/>
      <c r="KGP73" s="95"/>
      <c r="KGR73" s="95"/>
      <c r="KGT73" s="95"/>
      <c r="KGV73" s="95"/>
      <c r="KGX73" s="95"/>
      <c r="KGZ73" s="95"/>
      <c r="KHB73" s="95"/>
      <c r="KHD73" s="95"/>
      <c r="KHF73" s="95"/>
      <c r="KHH73" s="95"/>
      <c r="KHJ73" s="95"/>
      <c r="KHL73" s="95"/>
      <c r="KHN73" s="95"/>
      <c r="KHP73" s="95"/>
      <c r="KHR73" s="95"/>
      <c r="KHT73" s="95"/>
      <c r="KHV73" s="95"/>
      <c r="KHX73" s="95"/>
      <c r="KHZ73" s="95"/>
      <c r="KIB73" s="95"/>
      <c r="KID73" s="95"/>
      <c r="KIF73" s="95"/>
      <c r="KIH73" s="95"/>
      <c r="KIJ73" s="95"/>
      <c r="KIL73" s="95"/>
      <c r="KIN73" s="95"/>
      <c r="KIP73" s="95"/>
      <c r="KIR73" s="95"/>
      <c r="KIT73" s="95"/>
      <c r="KIV73" s="95"/>
      <c r="KIX73" s="95"/>
      <c r="KIZ73" s="95"/>
      <c r="KJB73" s="95"/>
      <c r="KJD73" s="95"/>
      <c r="KJF73" s="95"/>
      <c r="KJH73" s="95"/>
      <c r="KJJ73" s="95"/>
      <c r="KJL73" s="95"/>
      <c r="KJN73" s="95"/>
      <c r="KJP73" s="95"/>
      <c r="KJR73" s="95"/>
      <c r="KJT73" s="95"/>
      <c r="KJV73" s="95"/>
      <c r="KJX73" s="95"/>
      <c r="KJZ73" s="95"/>
      <c r="KKB73" s="95"/>
      <c r="KKD73" s="95"/>
      <c r="KKF73" s="95"/>
      <c r="KKH73" s="95"/>
      <c r="KKJ73" s="95"/>
      <c r="KKL73" s="95"/>
      <c r="KKN73" s="95"/>
      <c r="KKP73" s="95"/>
      <c r="KKR73" s="95"/>
      <c r="KKT73" s="95"/>
      <c r="KKV73" s="95"/>
      <c r="KKX73" s="95"/>
      <c r="KKZ73" s="95"/>
      <c r="KLB73" s="95"/>
      <c r="KLD73" s="95"/>
      <c r="KLF73" s="95"/>
      <c r="KLH73" s="95"/>
      <c r="KLJ73" s="95"/>
      <c r="KLL73" s="95"/>
      <c r="KLN73" s="95"/>
      <c r="KLP73" s="95"/>
      <c r="KLR73" s="95"/>
      <c r="KLT73" s="95"/>
      <c r="KLV73" s="95"/>
      <c r="KLX73" s="95"/>
      <c r="KLZ73" s="95"/>
      <c r="KMB73" s="95"/>
      <c r="KMD73" s="95"/>
      <c r="KMF73" s="95"/>
      <c r="KMH73" s="95"/>
      <c r="KMJ73" s="95"/>
      <c r="KML73" s="95"/>
      <c r="KMN73" s="95"/>
      <c r="KMP73" s="95"/>
      <c r="KMR73" s="95"/>
      <c r="KMT73" s="95"/>
      <c r="KMV73" s="95"/>
      <c r="KMX73" s="95"/>
      <c r="KMZ73" s="95"/>
      <c r="KNB73" s="95"/>
      <c r="KND73" s="95"/>
      <c r="KNF73" s="95"/>
      <c r="KNH73" s="95"/>
      <c r="KNJ73" s="95"/>
      <c r="KNL73" s="95"/>
      <c r="KNN73" s="95"/>
      <c r="KNP73" s="95"/>
      <c r="KNR73" s="95"/>
      <c r="KNT73" s="95"/>
      <c r="KNV73" s="95"/>
      <c r="KNX73" s="95"/>
      <c r="KNZ73" s="95"/>
      <c r="KOB73" s="95"/>
      <c r="KOD73" s="95"/>
      <c r="KOF73" s="95"/>
      <c r="KOH73" s="95"/>
      <c r="KOJ73" s="95"/>
      <c r="KOL73" s="95"/>
      <c r="KON73" s="95"/>
      <c r="KOP73" s="95"/>
      <c r="KOR73" s="95"/>
      <c r="KOT73" s="95"/>
      <c r="KOV73" s="95"/>
      <c r="KOX73" s="95"/>
      <c r="KOZ73" s="95"/>
      <c r="KPB73" s="95"/>
      <c r="KPD73" s="95"/>
      <c r="KPF73" s="95"/>
      <c r="KPH73" s="95"/>
      <c r="KPJ73" s="95"/>
      <c r="KPL73" s="95"/>
      <c r="KPN73" s="95"/>
      <c r="KPP73" s="95"/>
      <c r="KPR73" s="95"/>
      <c r="KPT73" s="95"/>
      <c r="KPV73" s="95"/>
      <c r="KPX73" s="95"/>
      <c r="KPZ73" s="95"/>
      <c r="KQB73" s="95"/>
      <c r="KQD73" s="95"/>
      <c r="KQF73" s="95"/>
      <c r="KQH73" s="95"/>
      <c r="KQJ73" s="95"/>
      <c r="KQL73" s="95"/>
      <c r="KQN73" s="95"/>
      <c r="KQP73" s="95"/>
      <c r="KQR73" s="95"/>
      <c r="KQT73" s="95"/>
      <c r="KQV73" s="95"/>
      <c r="KQX73" s="95"/>
      <c r="KQZ73" s="95"/>
      <c r="KRB73" s="95"/>
      <c r="KRD73" s="95"/>
      <c r="KRF73" s="95"/>
      <c r="KRH73" s="95"/>
      <c r="KRJ73" s="95"/>
      <c r="KRL73" s="95"/>
      <c r="KRN73" s="95"/>
      <c r="KRP73" s="95"/>
      <c r="KRR73" s="95"/>
      <c r="KRT73" s="95"/>
      <c r="KRV73" s="95"/>
      <c r="KRX73" s="95"/>
      <c r="KRZ73" s="95"/>
      <c r="KSB73" s="95"/>
      <c r="KSD73" s="95"/>
      <c r="KSF73" s="95"/>
      <c r="KSH73" s="95"/>
      <c r="KSJ73" s="95"/>
      <c r="KSL73" s="95"/>
      <c r="KSN73" s="95"/>
      <c r="KSP73" s="95"/>
      <c r="KSR73" s="95"/>
      <c r="KST73" s="95"/>
      <c r="KSV73" s="95"/>
      <c r="KSX73" s="95"/>
      <c r="KSZ73" s="95"/>
      <c r="KTB73" s="95"/>
      <c r="KTD73" s="95"/>
      <c r="KTF73" s="95"/>
      <c r="KTH73" s="95"/>
      <c r="KTJ73" s="95"/>
      <c r="KTL73" s="95"/>
      <c r="KTN73" s="95"/>
      <c r="KTP73" s="95"/>
      <c r="KTR73" s="95"/>
      <c r="KTT73" s="95"/>
      <c r="KTV73" s="95"/>
      <c r="KTX73" s="95"/>
      <c r="KTZ73" s="95"/>
      <c r="KUB73" s="95"/>
      <c r="KUD73" s="95"/>
      <c r="KUF73" s="95"/>
      <c r="KUH73" s="95"/>
      <c r="KUJ73" s="95"/>
      <c r="KUL73" s="95"/>
      <c r="KUN73" s="95"/>
      <c r="KUP73" s="95"/>
      <c r="KUR73" s="95"/>
      <c r="KUT73" s="95"/>
      <c r="KUV73" s="95"/>
      <c r="KUX73" s="95"/>
      <c r="KUZ73" s="95"/>
      <c r="KVB73" s="95"/>
      <c r="KVD73" s="95"/>
      <c r="KVF73" s="95"/>
      <c r="KVH73" s="95"/>
      <c r="KVJ73" s="95"/>
      <c r="KVL73" s="95"/>
      <c r="KVN73" s="95"/>
      <c r="KVP73" s="95"/>
      <c r="KVR73" s="95"/>
      <c r="KVT73" s="95"/>
      <c r="KVV73" s="95"/>
      <c r="KVX73" s="95"/>
      <c r="KVZ73" s="95"/>
      <c r="KWB73" s="95"/>
      <c r="KWD73" s="95"/>
      <c r="KWF73" s="95"/>
      <c r="KWH73" s="95"/>
      <c r="KWJ73" s="95"/>
      <c r="KWL73" s="95"/>
      <c r="KWN73" s="95"/>
      <c r="KWP73" s="95"/>
      <c r="KWR73" s="95"/>
      <c r="KWT73" s="95"/>
      <c r="KWV73" s="95"/>
      <c r="KWX73" s="95"/>
      <c r="KWZ73" s="95"/>
      <c r="KXB73" s="95"/>
      <c r="KXD73" s="95"/>
      <c r="KXF73" s="95"/>
      <c r="KXH73" s="95"/>
      <c r="KXJ73" s="95"/>
      <c r="KXL73" s="95"/>
      <c r="KXN73" s="95"/>
      <c r="KXP73" s="95"/>
      <c r="KXR73" s="95"/>
      <c r="KXT73" s="95"/>
      <c r="KXV73" s="95"/>
      <c r="KXX73" s="95"/>
      <c r="KXZ73" s="95"/>
      <c r="KYB73" s="95"/>
      <c r="KYD73" s="95"/>
      <c r="KYF73" s="95"/>
      <c r="KYH73" s="95"/>
      <c r="KYJ73" s="95"/>
      <c r="KYL73" s="95"/>
      <c r="KYN73" s="95"/>
      <c r="KYP73" s="95"/>
      <c r="KYR73" s="95"/>
      <c r="KYT73" s="95"/>
      <c r="KYV73" s="95"/>
      <c r="KYX73" s="95"/>
      <c r="KYZ73" s="95"/>
      <c r="KZB73" s="95"/>
      <c r="KZD73" s="95"/>
      <c r="KZF73" s="95"/>
      <c r="KZH73" s="95"/>
      <c r="KZJ73" s="95"/>
      <c r="KZL73" s="95"/>
      <c r="KZN73" s="95"/>
      <c r="KZP73" s="95"/>
      <c r="KZR73" s="95"/>
      <c r="KZT73" s="95"/>
      <c r="KZV73" s="95"/>
      <c r="KZX73" s="95"/>
      <c r="KZZ73" s="95"/>
      <c r="LAB73" s="95"/>
      <c r="LAD73" s="95"/>
      <c r="LAF73" s="95"/>
      <c r="LAH73" s="95"/>
      <c r="LAJ73" s="95"/>
      <c r="LAL73" s="95"/>
      <c r="LAN73" s="95"/>
      <c r="LAP73" s="95"/>
      <c r="LAR73" s="95"/>
      <c r="LAT73" s="95"/>
      <c r="LAV73" s="95"/>
      <c r="LAX73" s="95"/>
      <c r="LAZ73" s="95"/>
      <c r="LBB73" s="95"/>
      <c r="LBD73" s="95"/>
      <c r="LBF73" s="95"/>
      <c r="LBH73" s="95"/>
      <c r="LBJ73" s="95"/>
      <c r="LBL73" s="95"/>
      <c r="LBN73" s="95"/>
      <c r="LBP73" s="95"/>
      <c r="LBR73" s="95"/>
      <c r="LBT73" s="95"/>
      <c r="LBV73" s="95"/>
      <c r="LBX73" s="95"/>
      <c r="LBZ73" s="95"/>
      <c r="LCB73" s="95"/>
      <c r="LCD73" s="95"/>
      <c r="LCF73" s="95"/>
      <c r="LCH73" s="95"/>
      <c r="LCJ73" s="95"/>
      <c r="LCL73" s="95"/>
      <c r="LCN73" s="95"/>
      <c r="LCP73" s="95"/>
      <c r="LCR73" s="95"/>
      <c r="LCT73" s="95"/>
      <c r="LCV73" s="95"/>
      <c r="LCX73" s="95"/>
      <c r="LCZ73" s="95"/>
      <c r="LDB73" s="95"/>
      <c r="LDD73" s="95"/>
      <c r="LDF73" s="95"/>
      <c r="LDH73" s="95"/>
      <c r="LDJ73" s="95"/>
      <c r="LDL73" s="95"/>
      <c r="LDN73" s="95"/>
      <c r="LDP73" s="95"/>
      <c r="LDR73" s="95"/>
      <c r="LDT73" s="95"/>
      <c r="LDV73" s="95"/>
      <c r="LDX73" s="95"/>
      <c r="LDZ73" s="95"/>
      <c r="LEB73" s="95"/>
      <c r="LED73" s="95"/>
      <c r="LEF73" s="95"/>
      <c r="LEH73" s="95"/>
      <c r="LEJ73" s="95"/>
      <c r="LEL73" s="95"/>
      <c r="LEN73" s="95"/>
      <c r="LEP73" s="95"/>
      <c r="LER73" s="95"/>
      <c r="LET73" s="95"/>
      <c r="LEV73" s="95"/>
      <c r="LEX73" s="95"/>
      <c r="LEZ73" s="95"/>
      <c r="LFB73" s="95"/>
      <c r="LFD73" s="95"/>
      <c r="LFF73" s="95"/>
      <c r="LFH73" s="95"/>
      <c r="LFJ73" s="95"/>
      <c r="LFL73" s="95"/>
      <c r="LFN73" s="95"/>
      <c r="LFP73" s="95"/>
      <c r="LFR73" s="95"/>
      <c r="LFT73" s="95"/>
      <c r="LFV73" s="95"/>
      <c r="LFX73" s="95"/>
      <c r="LFZ73" s="95"/>
      <c r="LGB73" s="95"/>
      <c r="LGD73" s="95"/>
      <c r="LGF73" s="95"/>
      <c r="LGH73" s="95"/>
      <c r="LGJ73" s="95"/>
      <c r="LGL73" s="95"/>
      <c r="LGN73" s="95"/>
      <c r="LGP73" s="95"/>
      <c r="LGR73" s="95"/>
      <c r="LGT73" s="95"/>
      <c r="LGV73" s="95"/>
      <c r="LGX73" s="95"/>
      <c r="LGZ73" s="95"/>
      <c r="LHB73" s="95"/>
      <c r="LHD73" s="95"/>
      <c r="LHF73" s="95"/>
      <c r="LHH73" s="95"/>
      <c r="LHJ73" s="95"/>
      <c r="LHL73" s="95"/>
      <c r="LHN73" s="95"/>
      <c r="LHP73" s="95"/>
      <c r="LHR73" s="95"/>
      <c r="LHT73" s="95"/>
      <c r="LHV73" s="95"/>
      <c r="LHX73" s="95"/>
      <c r="LHZ73" s="95"/>
      <c r="LIB73" s="95"/>
      <c r="LID73" s="95"/>
      <c r="LIF73" s="95"/>
      <c r="LIH73" s="95"/>
      <c r="LIJ73" s="95"/>
      <c r="LIL73" s="95"/>
      <c r="LIN73" s="95"/>
      <c r="LIP73" s="95"/>
      <c r="LIR73" s="95"/>
      <c r="LIT73" s="95"/>
      <c r="LIV73" s="95"/>
      <c r="LIX73" s="95"/>
      <c r="LIZ73" s="95"/>
      <c r="LJB73" s="95"/>
      <c r="LJD73" s="95"/>
      <c r="LJF73" s="95"/>
      <c r="LJH73" s="95"/>
      <c r="LJJ73" s="95"/>
      <c r="LJL73" s="95"/>
      <c r="LJN73" s="95"/>
      <c r="LJP73" s="95"/>
      <c r="LJR73" s="95"/>
      <c r="LJT73" s="95"/>
      <c r="LJV73" s="95"/>
      <c r="LJX73" s="95"/>
      <c r="LJZ73" s="95"/>
      <c r="LKB73" s="95"/>
      <c r="LKD73" s="95"/>
      <c r="LKF73" s="95"/>
      <c r="LKH73" s="95"/>
      <c r="LKJ73" s="95"/>
      <c r="LKL73" s="95"/>
      <c r="LKN73" s="95"/>
      <c r="LKP73" s="95"/>
      <c r="LKR73" s="95"/>
      <c r="LKT73" s="95"/>
      <c r="LKV73" s="95"/>
      <c r="LKX73" s="95"/>
      <c r="LKZ73" s="95"/>
      <c r="LLB73" s="95"/>
      <c r="LLD73" s="95"/>
      <c r="LLF73" s="95"/>
      <c r="LLH73" s="95"/>
      <c r="LLJ73" s="95"/>
      <c r="LLL73" s="95"/>
      <c r="LLN73" s="95"/>
      <c r="LLP73" s="95"/>
      <c r="LLR73" s="95"/>
      <c r="LLT73" s="95"/>
      <c r="LLV73" s="95"/>
      <c r="LLX73" s="95"/>
      <c r="LLZ73" s="95"/>
      <c r="LMB73" s="95"/>
      <c r="LMD73" s="95"/>
      <c r="LMF73" s="95"/>
      <c r="LMH73" s="95"/>
      <c r="LMJ73" s="95"/>
      <c r="LML73" s="95"/>
      <c r="LMN73" s="95"/>
      <c r="LMP73" s="95"/>
      <c r="LMR73" s="95"/>
      <c r="LMT73" s="95"/>
      <c r="LMV73" s="95"/>
      <c r="LMX73" s="95"/>
      <c r="LMZ73" s="95"/>
      <c r="LNB73" s="95"/>
      <c r="LND73" s="95"/>
      <c r="LNF73" s="95"/>
      <c r="LNH73" s="95"/>
      <c r="LNJ73" s="95"/>
      <c r="LNL73" s="95"/>
      <c r="LNN73" s="95"/>
      <c r="LNP73" s="95"/>
      <c r="LNR73" s="95"/>
      <c r="LNT73" s="95"/>
      <c r="LNV73" s="95"/>
      <c r="LNX73" s="95"/>
      <c r="LNZ73" s="95"/>
      <c r="LOB73" s="95"/>
      <c r="LOD73" s="95"/>
      <c r="LOF73" s="95"/>
      <c r="LOH73" s="95"/>
      <c r="LOJ73" s="95"/>
      <c r="LOL73" s="95"/>
      <c r="LON73" s="95"/>
      <c r="LOP73" s="95"/>
      <c r="LOR73" s="95"/>
      <c r="LOT73" s="95"/>
      <c r="LOV73" s="95"/>
      <c r="LOX73" s="95"/>
      <c r="LOZ73" s="95"/>
      <c r="LPB73" s="95"/>
      <c r="LPD73" s="95"/>
      <c r="LPF73" s="95"/>
      <c r="LPH73" s="95"/>
      <c r="LPJ73" s="95"/>
      <c r="LPL73" s="95"/>
      <c r="LPN73" s="95"/>
      <c r="LPP73" s="95"/>
      <c r="LPR73" s="95"/>
      <c r="LPT73" s="95"/>
      <c r="LPV73" s="95"/>
      <c r="LPX73" s="95"/>
      <c r="LPZ73" s="95"/>
      <c r="LQB73" s="95"/>
      <c r="LQD73" s="95"/>
      <c r="LQF73" s="95"/>
      <c r="LQH73" s="95"/>
      <c r="LQJ73" s="95"/>
      <c r="LQL73" s="95"/>
      <c r="LQN73" s="95"/>
      <c r="LQP73" s="95"/>
      <c r="LQR73" s="95"/>
      <c r="LQT73" s="95"/>
      <c r="LQV73" s="95"/>
      <c r="LQX73" s="95"/>
      <c r="LQZ73" s="95"/>
      <c r="LRB73" s="95"/>
      <c r="LRD73" s="95"/>
      <c r="LRF73" s="95"/>
      <c r="LRH73" s="95"/>
      <c r="LRJ73" s="95"/>
      <c r="LRL73" s="95"/>
      <c r="LRN73" s="95"/>
      <c r="LRP73" s="95"/>
      <c r="LRR73" s="95"/>
      <c r="LRT73" s="95"/>
      <c r="LRV73" s="95"/>
      <c r="LRX73" s="95"/>
      <c r="LRZ73" s="95"/>
      <c r="LSB73" s="95"/>
      <c r="LSD73" s="95"/>
      <c r="LSF73" s="95"/>
      <c r="LSH73" s="95"/>
      <c r="LSJ73" s="95"/>
      <c r="LSL73" s="95"/>
      <c r="LSN73" s="95"/>
      <c r="LSP73" s="95"/>
      <c r="LSR73" s="95"/>
      <c r="LST73" s="95"/>
      <c r="LSV73" s="95"/>
      <c r="LSX73" s="95"/>
      <c r="LSZ73" s="95"/>
      <c r="LTB73" s="95"/>
      <c r="LTD73" s="95"/>
      <c r="LTF73" s="95"/>
      <c r="LTH73" s="95"/>
      <c r="LTJ73" s="95"/>
      <c r="LTL73" s="95"/>
      <c r="LTN73" s="95"/>
      <c r="LTP73" s="95"/>
      <c r="LTR73" s="95"/>
      <c r="LTT73" s="95"/>
      <c r="LTV73" s="95"/>
      <c r="LTX73" s="95"/>
      <c r="LTZ73" s="95"/>
      <c r="LUB73" s="95"/>
      <c r="LUD73" s="95"/>
      <c r="LUF73" s="95"/>
      <c r="LUH73" s="95"/>
      <c r="LUJ73" s="95"/>
      <c r="LUL73" s="95"/>
      <c r="LUN73" s="95"/>
      <c r="LUP73" s="95"/>
      <c r="LUR73" s="95"/>
      <c r="LUT73" s="95"/>
      <c r="LUV73" s="95"/>
      <c r="LUX73" s="95"/>
      <c r="LUZ73" s="95"/>
      <c r="LVB73" s="95"/>
      <c r="LVD73" s="95"/>
      <c r="LVF73" s="95"/>
      <c r="LVH73" s="95"/>
      <c r="LVJ73" s="95"/>
      <c r="LVL73" s="95"/>
      <c r="LVN73" s="95"/>
      <c r="LVP73" s="95"/>
      <c r="LVR73" s="95"/>
      <c r="LVT73" s="95"/>
      <c r="LVV73" s="95"/>
      <c r="LVX73" s="95"/>
      <c r="LVZ73" s="95"/>
      <c r="LWB73" s="95"/>
      <c r="LWD73" s="95"/>
      <c r="LWF73" s="95"/>
      <c r="LWH73" s="95"/>
      <c r="LWJ73" s="95"/>
      <c r="LWL73" s="95"/>
      <c r="LWN73" s="95"/>
      <c r="LWP73" s="95"/>
      <c r="LWR73" s="95"/>
      <c r="LWT73" s="95"/>
      <c r="LWV73" s="95"/>
      <c r="LWX73" s="95"/>
      <c r="LWZ73" s="95"/>
      <c r="LXB73" s="95"/>
      <c r="LXD73" s="95"/>
      <c r="LXF73" s="95"/>
      <c r="LXH73" s="95"/>
      <c r="LXJ73" s="95"/>
      <c r="LXL73" s="95"/>
      <c r="LXN73" s="95"/>
      <c r="LXP73" s="95"/>
      <c r="LXR73" s="95"/>
      <c r="LXT73" s="95"/>
      <c r="LXV73" s="95"/>
      <c r="LXX73" s="95"/>
      <c r="LXZ73" s="95"/>
      <c r="LYB73" s="95"/>
      <c r="LYD73" s="95"/>
      <c r="LYF73" s="95"/>
      <c r="LYH73" s="95"/>
      <c r="LYJ73" s="95"/>
      <c r="LYL73" s="95"/>
      <c r="LYN73" s="95"/>
      <c r="LYP73" s="95"/>
      <c r="LYR73" s="95"/>
      <c r="LYT73" s="95"/>
      <c r="LYV73" s="95"/>
      <c r="LYX73" s="95"/>
      <c r="LYZ73" s="95"/>
      <c r="LZB73" s="95"/>
      <c r="LZD73" s="95"/>
      <c r="LZF73" s="95"/>
      <c r="LZH73" s="95"/>
      <c r="LZJ73" s="95"/>
      <c r="LZL73" s="95"/>
      <c r="LZN73" s="95"/>
      <c r="LZP73" s="95"/>
      <c r="LZR73" s="95"/>
      <c r="LZT73" s="95"/>
      <c r="LZV73" s="95"/>
      <c r="LZX73" s="95"/>
      <c r="LZZ73" s="95"/>
      <c r="MAB73" s="95"/>
      <c r="MAD73" s="95"/>
      <c r="MAF73" s="95"/>
      <c r="MAH73" s="95"/>
      <c r="MAJ73" s="95"/>
      <c r="MAL73" s="95"/>
      <c r="MAN73" s="95"/>
      <c r="MAP73" s="95"/>
      <c r="MAR73" s="95"/>
      <c r="MAT73" s="95"/>
      <c r="MAV73" s="95"/>
      <c r="MAX73" s="95"/>
      <c r="MAZ73" s="95"/>
      <c r="MBB73" s="95"/>
      <c r="MBD73" s="95"/>
      <c r="MBF73" s="95"/>
      <c r="MBH73" s="95"/>
      <c r="MBJ73" s="95"/>
      <c r="MBL73" s="95"/>
      <c r="MBN73" s="95"/>
      <c r="MBP73" s="95"/>
      <c r="MBR73" s="95"/>
      <c r="MBT73" s="95"/>
      <c r="MBV73" s="95"/>
      <c r="MBX73" s="95"/>
      <c r="MBZ73" s="95"/>
      <c r="MCB73" s="95"/>
      <c r="MCD73" s="95"/>
      <c r="MCF73" s="95"/>
      <c r="MCH73" s="95"/>
      <c r="MCJ73" s="95"/>
      <c r="MCL73" s="95"/>
      <c r="MCN73" s="95"/>
      <c r="MCP73" s="95"/>
      <c r="MCR73" s="95"/>
      <c r="MCT73" s="95"/>
      <c r="MCV73" s="95"/>
      <c r="MCX73" s="95"/>
      <c r="MCZ73" s="95"/>
      <c r="MDB73" s="95"/>
      <c r="MDD73" s="95"/>
      <c r="MDF73" s="95"/>
      <c r="MDH73" s="95"/>
      <c r="MDJ73" s="95"/>
      <c r="MDL73" s="95"/>
      <c r="MDN73" s="95"/>
      <c r="MDP73" s="95"/>
      <c r="MDR73" s="95"/>
      <c r="MDT73" s="95"/>
      <c r="MDV73" s="95"/>
      <c r="MDX73" s="95"/>
      <c r="MDZ73" s="95"/>
      <c r="MEB73" s="95"/>
      <c r="MED73" s="95"/>
      <c r="MEF73" s="95"/>
      <c r="MEH73" s="95"/>
      <c r="MEJ73" s="95"/>
      <c r="MEL73" s="95"/>
      <c r="MEN73" s="95"/>
      <c r="MEP73" s="95"/>
      <c r="MER73" s="95"/>
      <c r="MET73" s="95"/>
      <c r="MEV73" s="95"/>
      <c r="MEX73" s="95"/>
      <c r="MEZ73" s="95"/>
      <c r="MFB73" s="95"/>
      <c r="MFD73" s="95"/>
      <c r="MFF73" s="95"/>
      <c r="MFH73" s="95"/>
      <c r="MFJ73" s="95"/>
      <c r="MFL73" s="95"/>
      <c r="MFN73" s="95"/>
      <c r="MFP73" s="95"/>
      <c r="MFR73" s="95"/>
      <c r="MFT73" s="95"/>
      <c r="MFV73" s="95"/>
      <c r="MFX73" s="95"/>
      <c r="MFZ73" s="95"/>
      <c r="MGB73" s="95"/>
      <c r="MGD73" s="95"/>
      <c r="MGF73" s="95"/>
      <c r="MGH73" s="95"/>
      <c r="MGJ73" s="95"/>
      <c r="MGL73" s="95"/>
      <c r="MGN73" s="95"/>
      <c r="MGP73" s="95"/>
      <c r="MGR73" s="95"/>
      <c r="MGT73" s="95"/>
      <c r="MGV73" s="95"/>
      <c r="MGX73" s="95"/>
      <c r="MGZ73" s="95"/>
      <c r="MHB73" s="95"/>
      <c r="MHD73" s="95"/>
      <c r="MHF73" s="95"/>
      <c r="MHH73" s="95"/>
      <c r="MHJ73" s="95"/>
      <c r="MHL73" s="95"/>
      <c r="MHN73" s="95"/>
      <c r="MHP73" s="95"/>
      <c r="MHR73" s="95"/>
      <c r="MHT73" s="95"/>
      <c r="MHV73" s="95"/>
      <c r="MHX73" s="95"/>
      <c r="MHZ73" s="95"/>
      <c r="MIB73" s="95"/>
      <c r="MID73" s="95"/>
      <c r="MIF73" s="95"/>
      <c r="MIH73" s="95"/>
      <c r="MIJ73" s="95"/>
      <c r="MIL73" s="95"/>
      <c r="MIN73" s="95"/>
      <c r="MIP73" s="95"/>
      <c r="MIR73" s="95"/>
      <c r="MIT73" s="95"/>
      <c r="MIV73" s="95"/>
      <c r="MIX73" s="95"/>
      <c r="MIZ73" s="95"/>
      <c r="MJB73" s="95"/>
      <c r="MJD73" s="95"/>
      <c r="MJF73" s="95"/>
      <c r="MJH73" s="95"/>
      <c r="MJJ73" s="95"/>
      <c r="MJL73" s="95"/>
      <c r="MJN73" s="95"/>
      <c r="MJP73" s="95"/>
      <c r="MJR73" s="95"/>
      <c r="MJT73" s="95"/>
      <c r="MJV73" s="95"/>
      <c r="MJX73" s="95"/>
      <c r="MJZ73" s="95"/>
      <c r="MKB73" s="95"/>
      <c r="MKD73" s="95"/>
      <c r="MKF73" s="95"/>
      <c r="MKH73" s="95"/>
      <c r="MKJ73" s="95"/>
      <c r="MKL73" s="95"/>
      <c r="MKN73" s="95"/>
      <c r="MKP73" s="95"/>
      <c r="MKR73" s="95"/>
      <c r="MKT73" s="95"/>
      <c r="MKV73" s="95"/>
      <c r="MKX73" s="95"/>
      <c r="MKZ73" s="95"/>
      <c r="MLB73" s="95"/>
      <c r="MLD73" s="95"/>
      <c r="MLF73" s="95"/>
      <c r="MLH73" s="95"/>
      <c r="MLJ73" s="95"/>
      <c r="MLL73" s="95"/>
      <c r="MLN73" s="95"/>
      <c r="MLP73" s="95"/>
      <c r="MLR73" s="95"/>
      <c r="MLT73" s="95"/>
      <c r="MLV73" s="95"/>
      <c r="MLX73" s="95"/>
      <c r="MLZ73" s="95"/>
      <c r="MMB73" s="95"/>
      <c r="MMD73" s="95"/>
      <c r="MMF73" s="95"/>
      <c r="MMH73" s="95"/>
      <c r="MMJ73" s="95"/>
      <c r="MML73" s="95"/>
      <c r="MMN73" s="95"/>
      <c r="MMP73" s="95"/>
      <c r="MMR73" s="95"/>
      <c r="MMT73" s="95"/>
      <c r="MMV73" s="95"/>
      <c r="MMX73" s="95"/>
      <c r="MMZ73" s="95"/>
      <c r="MNB73" s="95"/>
      <c r="MND73" s="95"/>
      <c r="MNF73" s="95"/>
      <c r="MNH73" s="95"/>
      <c r="MNJ73" s="95"/>
      <c r="MNL73" s="95"/>
      <c r="MNN73" s="95"/>
      <c r="MNP73" s="95"/>
      <c r="MNR73" s="95"/>
      <c r="MNT73" s="95"/>
      <c r="MNV73" s="95"/>
      <c r="MNX73" s="95"/>
      <c r="MNZ73" s="95"/>
      <c r="MOB73" s="95"/>
      <c r="MOD73" s="95"/>
      <c r="MOF73" s="95"/>
      <c r="MOH73" s="95"/>
      <c r="MOJ73" s="95"/>
      <c r="MOL73" s="95"/>
      <c r="MON73" s="95"/>
      <c r="MOP73" s="95"/>
      <c r="MOR73" s="95"/>
      <c r="MOT73" s="95"/>
      <c r="MOV73" s="95"/>
      <c r="MOX73" s="95"/>
      <c r="MOZ73" s="95"/>
      <c r="MPB73" s="95"/>
      <c r="MPD73" s="95"/>
      <c r="MPF73" s="95"/>
      <c r="MPH73" s="95"/>
      <c r="MPJ73" s="95"/>
      <c r="MPL73" s="95"/>
      <c r="MPN73" s="95"/>
      <c r="MPP73" s="95"/>
      <c r="MPR73" s="95"/>
      <c r="MPT73" s="95"/>
      <c r="MPV73" s="95"/>
      <c r="MPX73" s="95"/>
      <c r="MPZ73" s="95"/>
      <c r="MQB73" s="95"/>
      <c r="MQD73" s="95"/>
      <c r="MQF73" s="95"/>
      <c r="MQH73" s="95"/>
      <c r="MQJ73" s="95"/>
      <c r="MQL73" s="95"/>
      <c r="MQN73" s="95"/>
      <c r="MQP73" s="95"/>
      <c r="MQR73" s="95"/>
      <c r="MQT73" s="95"/>
      <c r="MQV73" s="95"/>
      <c r="MQX73" s="95"/>
      <c r="MQZ73" s="95"/>
      <c r="MRB73" s="95"/>
      <c r="MRD73" s="95"/>
      <c r="MRF73" s="95"/>
      <c r="MRH73" s="95"/>
      <c r="MRJ73" s="95"/>
      <c r="MRL73" s="95"/>
      <c r="MRN73" s="95"/>
      <c r="MRP73" s="95"/>
      <c r="MRR73" s="95"/>
      <c r="MRT73" s="95"/>
      <c r="MRV73" s="95"/>
      <c r="MRX73" s="95"/>
      <c r="MRZ73" s="95"/>
      <c r="MSB73" s="95"/>
      <c r="MSD73" s="95"/>
      <c r="MSF73" s="95"/>
      <c r="MSH73" s="95"/>
      <c r="MSJ73" s="95"/>
      <c r="MSL73" s="95"/>
      <c r="MSN73" s="95"/>
      <c r="MSP73" s="95"/>
      <c r="MSR73" s="95"/>
      <c r="MST73" s="95"/>
      <c r="MSV73" s="95"/>
      <c r="MSX73" s="95"/>
      <c r="MSZ73" s="95"/>
      <c r="MTB73" s="95"/>
      <c r="MTD73" s="95"/>
      <c r="MTF73" s="95"/>
      <c r="MTH73" s="95"/>
      <c r="MTJ73" s="95"/>
      <c r="MTL73" s="95"/>
      <c r="MTN73" s="95"/>
      <c r="MTP73" s="95"/>
      <c r="MTR73" s="95"/>
      <c r="MTT73" s="95"/>
      <c r="MTV73" s="95"/>
      <c r="MTX73" s="95"/>
      <c r="MTZ73" s="95"/>
      <c r="MUB73" s="95"/>
      <c r="MUD73" s="95"/>
      <c r="MUF73" s="95"/>
      <c r="MUH73" s="95"/>
      <c r="MUJ73" s="95"/>
      <c r="MUL73" s="95"/>
      <c r="MUN73" s="95"/>
      <c r="MUP73" s="95"/>
      <c r="MUR73" s="95"/>
      <c r="MUT73" s="95"/>
      <c r="MUV73" s="95"/>
      <c r="MUX73" s="95"/>
      <c r="MUZ73" s="95"/>
      <c r="MVB73" s="95"/>
      <c r="MVD73" s="95"/>
      <c r="MVF73" s="95"/>
      <c r="MVH73" s="95"/>
      <c r="MVJ73" s="95"/>
      <c r="MVL73" s="95"/>
      <c r="MVN73" s="95"/>
      <c r="MVP73" s="95"/>
      <c r="MVR73" s="95"/>
      <c r="MVT73" s="95"/>
      <c r="MVV73" s="95"/>
      <c r="MVX73" s="95"/>
      <c r="MVZ73" s="95"/>
      <c r="MWB73" s="95"/>
      <c r="MWD73" s="95"/>
      <c r="MWF73" s="95"/>
      <c r="MWH73" s="95"/>
      <c r="MWJ73" s="95"/>
      <c r="MWL73" s="95"/>
      <c r="MWN73" s="95"/>
      <c r="MWP73" s="95"/>
      <c r="MWR73" s="95"/>
      <c r="MWT73" s="95"/>
      <c r="MWV73" s="95"/>
      <c r="MWX73" s="95"/>
      <c r="MWZ73" s="95"/>
      <c r="MXB73" s="95"/>
      <c r="MXD73" s="95"/>
      <c r="MXF73" s="95"/>
      <c r="MXH73" s="95"/>
      <c r="MXJ73" s="95"/>
      <c r="MXL73" s="95"/>
      <c r="MXN73" s="95"/>
      <c r="MXP73" s="95"/>
      <c r="MXR73" s="95"/>
      <c r="MXT73" s="95"/>
      <c r="MXV73" s="95"/>
      <c r="MXX73" s="95"/>
      <c r="MXZ73" s="95"/>
      <c r="MYB73" s="95"/>
      <c r="MYD73" s="95"/>
      <c r="MYF73" s="95"/>
      <c r="MYH73" s="95"/>
      <c r="MYJ73" s="95"/>
      <c r="MYL73" s="95"/>
      <c r="MYN73" s="95"/>
      <c r="MYP73" s="95"/>
      <c r="MYR73" s="95"/>
      <c r="MYT73" s="95"/>
      <c r="MYV73" s="95"/>
      <c r="MYX73" s="95"/>
      <c r="MYZ73" s="95"/>
      <c r="MZB73" s="95"/>
      <c r="MZD73" s="95"/>
      <c r="MZF73" s="95"/>
      <c r="MZH73" s="95"/>
      <c r="MZJ73" s="95"/>
      <c r="MZL73" s="95"/>
      <c r="MZN73" s="95"/>
      <c r="MZP73" s="95"/>
      <c r="MZR73" s="95"/>
      <c r="MZT73" s="95"/>
      <c r="MZV73" s="95"/>
      <c r="MZX73" s="95"/>
      <c r="MZZ73" s="95"/>
      <c r="NAB73" s="95"/>
      <c r="NAD73" s="95"/>
      <c r="NAF73" s="95"/>
      <c r="NAH73" s="95"/>
      <c r="NAJ73" s="95"/>
      <c r="NAL73" s="95"/>
      <c r="NAN73" s="95"/>
      <c r="NAP73" s="95"/>
      <c r="NAR73" s="95"/>
      <c r="NAT73" s="95"/>
      <c r="NAV73" s="95"/>
      <c r="NAX73" s="95"/>
      <c r="NAZ73" s="95"/>
      <c r="NBB73" s="95"/>
      <c r="NBD73" s="95"/>
      <c r="NBF73" s="95"/>
      <c r="NBH73" s="95"/>
      <c r="NBJ73" s="95"/>
      <c r="NBL73" s="95"/>
      <c r="NBN73" s="95"/>
      <c r="NBP73" s="95"/>
      <c r="NBR73" s="95"/>
      <c r="NBT73" s="95"/>
      <c r="NBV73" s="95"/>
      <c r="NBX73" s="95"/>
      <c r="NBZ73" s="95"/>
      <c r="NCB73" s="95"/>
      <c r="NCD73" s="95"/>
      <c r="NCF73" s="95"/>
      <c r="NCH73" s="95"/>
      <c r="NCJ73" s="95"/>
      <c r="NCL73" s="95"/>
      <c r="NCN73" s="95"/>
      <c r="NCP73" s="95"/>
      <c r="NCR73" s="95"/>
      <c r="NCT73" s="95"/>
      <c r="NCV73" s="95"/>
      <c r="NCX73" s="95"/>
      <c r="NCZ73" s="95"/>
      <c r="NDB73" s="95"/>
      <c r="NDD73" s="95"/>
      <c r="NDF73" s="95"/>
      <c r="NDH73" s="95"/>
      <c r="NDJ73" s="95"/>
      <c r="NDL73" s="95"/>
      <c r="NDN73" s="95"/>
      <c r="NDP73" s="95"/>
      <c r="NDR73" s="95"/>
      <c r="NDT73" s="95"/>
      <c r="NDV73" s="95"/>
      <c r="NDX73" s="95"/>
      <c r="NDZ73" s="95"/>
      <c r="NEB73" s="95"/>
      <c r="NED73" s="95"/>
      <c r="NEF73" s="95"/>
      <c r="NEH73" s="95"/>
      <c r="NEJ73" s="95"/>
      <c r="NEL73" s="95"/>
      <c r="NEN73" s="95"/>
      <c r="NEP73" s="95"/>
      <c r="NER73" s="95"/>
      <c r="NET73" s="95"/>
      <c r="NEV73" s="95"/>
      <c r="NEX73" s="95"/>
      <c r="NEZ73" s="95"/>
      <c r="NFB73" s="95"/>
      <c r="NFD73" s="95"/>
      <c r="NFF73" s="95"/>
      <c r="NFH73" s="95"/>
      <c r="NFJ73" s="95"/>
      <c r="NFL73" s="95"/>
      <c r="NFN73" s="95"/>
      <c r="NFP73" s="95"/>
      <c r="NFR73" s="95"/>
      <c r="NFT73" s="95"/>
      <c r="NFV73" s="95"/>
      <c r="NFX73" s="95"/>
      <c r="NFZ73" s="95"/>
      <c r="NGB73" s="95"/>
      <c r="NGD73" s="95"/>
      <c r="NGF73" s="95"/>
      <c r="NGH73" s="95"/>
      <c r="NGJ73" s="95"/>
      <c r="NGL73" s="95"/>
      <c r="NGN73" s="95"/>
      <c r="NGP73" s="95"/>
      <c r="NGR73" s="95"/>
      <c r="NGT73" s="95"/>
      <c r="NGV73" s="95"/>
      <c r="NGX73" s="95"/>
      <c r="NGZ73" s="95"/>
      <c r="NHB73" s="95"/>
      <c r="NHD73" s="95"/>
      <c r="NHF73" s="95"/>
      <c r="NHH73" s="95"/>
      <c r="NHJ73" s="95"/>
      <c r="NHL73" s="95"/>
      <c r="NHN73" s="95"/>
      <c r="NHP73" s="95"/>
      <c r="NHR73" s="95"/>
      <c r="NHT73" s="95"/>
      <c r="NHV73" s="95"/>
      <c r="NHX73" s="95"/>
      <c r="NHZ73" s="95"/>
      <c r="NIB73" s="95"/>
      <c r="NID73" s="95"/>
      <c r="NIF73" s="95"/>
      <c r="NIH73" s="95"/>
      <c r="NIJ73" s="95"/>
      <c r="NIL73" s="95"/>
      <c r="NIN73" s="95"/>
      <c r="NIP73" s="95"/>
      <c r="NIR73" s="95"/>
      <c r="NIT73" s="95"/>
      <c r="NIV73" s="95"/>
      <c r="NIX73" s="95"/>
      <c r="NIZ73" s="95"/>
      <c r="NJB73" s="95"/>
      <c r="NJD73" s="95"/>
      <c r="NJF73" s="95"/>
      <c r="NJH73" s="95"/>
      <c r="NJJ73" s="95"/>
      <c r="NJL73" s="95"/>
      <c r="NJN73" s="95"/>
      <c r="NJP73" s="95"/>
      <c r="NJR73" s="95"/>
      <c r="NJT73" s="95"/>
      <c r="NJV73" s="95"/>
      <c r="NJX73" s="95"/>
      <c r="NJZ73" s="95"/>
      <c r="NKB73" s="95"/>
      <c r="NKD73" s="95"/>
      <c r="NKF73" s="95"/>
      <c r="NKH73" s="95"/>
      <c r="NKJ73" s="95"/>
      <c r="NKL73" s="95"/>
      <c r="NKN73" s="95"/>
      <c r="NKP73" s="95"/>
      <c r="NKR73" s="95"/>
      <c r="NKT73" s="95"/>
      <c r="NKV73" s="95"/>
      <c r="NKX73" s="95"/>
      <c r="NKZ73" s="95"/>
      <c r="NLB73" s="95"/>
      <c r="NLD73" s="95"/>
      <c r="NLF73" s="95"/>
      <c r="NLH73" s="95"/>
      <c r="NLJ73" s="95"/>
      <c r="NLL73" s="95"/>
      <c r="NLN73" s="95"/>
      <c r="NLP73" s="95"/>
      <c r="NLR73" s="95"/>
      <c r="NLT73" s="95"/>
      <c r="NLV73" s="95"/>
      <c r="NLX73" s="95"/>
      <c r="NLZ73" s="95"/>
      <c r="NMB73" s="95"/>
      <c r="NMD73" s="95"/>
      <c r="NMF73" s="95"/>
      <c r="NMH73" s="95"/>
      <c r="NMJ73" s="95"/>
      <c r="NML73" s="95"/>
      <c r="NMN73" s="95"/>
      <c r="NMP73" s="95"/>
      <c r="NMR73" s="95"/>
      <c r="NMT73" s="95"/>
      <c r="NMV73" s="95"/>
      <c r="NMX73" s="95"/>
      <c r="NMZ73" s="95"/>
      <c r="NNB73" s="95"/>
      <c r="NND73" s="95"/>
      <c r="NNF73" s="95"/>
      <c r="NNH73" s="95"/>
      <c r="NNJ73" s="95"/>
      <c r="NNL73" s="95"/>
      <c r="NNN73" s="95"/>
      <c r="NNP73" s="95"/>
      <c r="NNR73" s="95"/>
      <c r="NNT73" s="95"/>
      <c r="NNV73" s="95"/>
      <c r="NNX73" s="95"/>
      <c r="NNZ73" s="95"/>
      <c r="NOB73" s="95"/>
      <c r="NOD73" s="95"/>
      <c r="NOF73" s="95"/>
      <c r="NOH73" s="95"/>
      <c r="NOJ73" s="95"/>
      <c r="NOL73" s="95"/>
      <c r="NON73" s="95"/>
      <c r="NOP73" s="95"/>
      <c r="NOR73" s="95"/>
      <c r="NOT73" s="95"/>
      <c r="NOV73" s="95"/>
      <c r="NOX73" s="95"/>
      <c r="NOZ73" s="95"/>
      <c r="NPB73" s="95"/>
      <c r="NPD73" s="95"/>
      <c r="NPF73" s="95"/>
      <c r="NPH73" s="95"/>
      <c r="NPJ73" s="95"/>
      <c r="NPL73" s="95"/>
      <c r="NPN73" s="95"/>
      <c r="NPP73" s="95"/>
      <c r="NPR73" s="95"/>
      <c r="NPT73" s="95"/>
      <c r="NPV73" s="95"/>
      <c r="NPX73" s="95"/>
      <c r="NPZ73" s="95"/>
      <c r="NQB73" s="95"/>
      <c r="NQD73" s="95"/>
      <c r="NQF73" s="95"/>
      <c r="NQH73" s="95"/>
      <c r="NQJ73" s="95"/>
      <c r="NQL73" s="95"/>
      <c r="NQN73" s="95"/>
      <c r="NQP73" s="95"/>
      <c r="NQR73" s="95"/>
      <c r="NQT73" s="95"/>
      <c r="NQV73" s="95"/>
      <c r="NQX73" s="95"/>
      <c r="NQZ73" s="95"/>
      <c r="NRB73" s="95"/>
      <c r="NRD73" s="95"/>
      <c r="NRF73" s="95"/>
      <c r="NRH73" s="95"/>
      <c r="NRJ73" s="95"/>
      <c r="NRL73" s="95"/>
      <c r="NRN73" s="95"/>
      <c r="NRP73" s="95"/>
      <c r="NRR73" s="95"/>
      <c r="NRT73" s="95"/>
      <c r="NRV73" s="95"/>
      <c r="NRX73" s="95"/>
      <c r="NRZ73" s="95"/>
      <c r="NSB73" s="95"/>
      <c r="NSD73" s="95"/>
      <c r="NSF73" s="95"/>
      <c r="NSH73" s="95"/>
      <c r="NSJ73" s="95"/>
      <c r="NSL73" s="95"/>
      <c r="NSN73" s="95"/>
      <c r="NSP73" s="95"/>
      <c r="NSR73" s="95"/>
      <c r="NST73" s="95"/>
      <c r="NSV73" s="95"/>
      <c r="NSX73" s="95"/>
      <c r="NSZ73" s="95"/>
      <c r="NTB73" s="95"/>
      <c r="NTD73" s="95"/>
      <c r="NTF73" s="95"/>
      <c r="NTH73" s="95"/>
      <c r="NTJ73" s="95"/>
      <c r="NTL73" s="95"/>
      <c r="NTN73" s="95"/>
      <c r="NTP73" s="95"/>
      <c r="NTR73" s="95"/>
      <c r="NTT73" s="95"/>
      <c r="NTV73" s="95"/>
      <c r="NTX73" s="95"/>
      <c r="NTZ73" s="95"/>
      <c r="NUB73" s="95"/>
      <c r="NUD73" s="95"/>
      <c r="NUF73" s="95"/>
      <c r="NUH73" s="95"/>
      <c r="NUJ73" s="95"/>
      <c r="NUL73" s="95"/>
      <c r="NUN73" s="95"/>
      <c r="NUP73" s="95"/>
      <c r="NUR73" s="95"/>
      <c r="NUT73" s="95"/>
      <c r="NUV73" s="95"/>
      <c r="NUX73" s="95"/>
      <c r="NUZ73" s="95"/>
      <c r="NVB73" s="95"/>
      <c r="NVD73" s="95"/>
      <c r="NVF73" s="95"/>
      <c r="NVH73" s="95"/>
      <c r="NVJ73" s="95"/>
      <c r="NVL73" s="95"/>
      <c r="NVN73" s="95"/>
      <c r="NVP73" s="95"/>
      <c r="NVR73" s="95"/>
      <c r="NVT73" s="95"/>
      <c r="NVV73" s="95"/>
      <c r="NVX73" s="95"/>
      <c r="NVZ73" s="95"/>
      <c r="NWB73" s="95"/>
      <c r="NWD73" s="95"/>
      <c r="NWF73" s="95"/>
      <c r="NWH73" s="95"/>
      <c r="NWJ73" s="95"/>
      <c r="NWL73" s="95"/>
      <c r="NWN73" s="95"/>
      <c r="NWP73" s="95"/>
      <c r="NWR73" s="95"/>
      <c r="NWT73" s="95"/>
      <c r="NWV73" s="95"/>
      <c r="NWX73" s="95"/>
      <c r="NWZ73" s="95"/>
      <c r="NXB73" s="95"/>
      <c r="NXD73" s="95"/>
      <c r="NXF73" s="95"/>
      <c r="NXH73" s="95"/>
      <c r="NXJ73" s="95"/>
      <c r="NXL73" s="95"/>
      <c r="NXN73" s="95"/>
      <c r="NXP73" s="95"/>
      <c r="NXR73" s="95"/>
      <c r="NXT73" s="95"/>
      <c r="NXV73" s="95"/>
      <c r="NXX73" s="95"/>
      <c r="NXZ73" s="95"/>
      <c r="NYB73" s="95"/>
      <c r="NYD73" s="95"/>
      <c r="NYF73" s="95"/>
      <c r="NYH73" s="95"/>
      <c r="NYJ73" s="95"/>
      <c r="NYL73" s="95"/>
      <c r="NYN73" s="95"/>
      <c r="NYP73" s="95"/>
      <c r="NYR73" s="95"/>
      <c r="NYT73" s="95"/>
      <c r="NYV73" s="95"/>
      <c r="NYX73" s="95"/>
      <c r="NYZ73" s="95"/>
      <c r="NZB73" s="95"/>
      <c r="NZD73" s="95"/>
      <c r="NZF73" s="95"/>
      <c r="NZH73" s="95"/>
      <c r="NZJ73" s="95"/>
      <c r="NZL73" s="95"/>
      <c r="NZN73" s="95"/>
      <c r="NZP73" s="95"/>
      <c r="NZR73" s="95"/>
      <c r="NZT73" s="95"/>
      <c r="NZV73" s="95"/>
      <c r="NZX73" s="95"/>
      <c r="NZZ73" s="95"/>
      <c r="OAB73" s="95"/>
      <c r="OAD73" s="95"/>
      <c r="OAF73" s="95"/>
      <c r="OAH73" s="95"/>
      <c r="OAJ73" s="95"/>
      <c r="OAL73" s="95"/>
      <c r="OAN73" s="95"/>
      <c r="OAP73" s="95"/>
      <c r="OAR73" s="95"/>
      <c r="OAT73" s="95"/>
      <c r="OAV73" s="95"/>
      <c r="OAX73" s="95"/>
      <c r="OAZ73" s="95"/>
      <c r="OBB73" s="95"/>
      <c r="OBD73" s="95"/>
      <c r="OBF73" s="95"/>
      <c r="OBH73" s="95"/>
      <c r="OBJ73" s="95"/>
      <c r="OBL73" s="95"/>
      <c r="OBN73" s="95"/>
      <c r="OBP73" s="95"/>
      <c r="OBR73" s="95"/>
      <c r="OBT73" s="95"/>
      <c r="OBV73" s="95"/>
      <c r="OBX73" s="95"/>
      <c r="OBZ73" s="95"/>
      <c r="OCB73" s="95"/>
      <c r="OCD73" s="95"/>
      <c r="OCF73" s="95"/>
      <c r="OCH73" s="95"/>
      <c r="OCJ73" s="95"/>
      <c r="OCL73" s="95"/>
      <c r="OCN73" s="95"/>
      <c r="OCP73" s="95"/>
      <c r="OCR73" s="95"/>
      <c r="OCT73" s="95"/>
      <c r="OCV73" s="95"/>
      <c r="OCX73" s="95"/>
      <c r="OCZ73" s="95"/>
      <c r="ODB73" s="95"/>
      <c r="ODD73" s="95"/>
      <c r="ODF73" s="95"/>
      <c r="ODH73" s="95"/>
      <c r="ODJ73" s="95"/>
      <c r="ODL73" s="95"/>
      <c r="ODN73" s="95"/>
      <c r="ODP73" s="95"/>
      <c r="ODR73" s="95"/>
      <c r="ODT73" s="95"/>
      <c r="ODV73" s="95"/>
      <c r="ODX73" s="95"/>
      <c r="ODZ73" s="95"/>
      <c r="OEB73" s="95"/>
      <c r="OED73" s="95"/>
      <c r="OEF73" s="95"/>
      <c r="OEH73" s="95"/>
      <c r="OEJ73" s="95"/>
      <c r="OEL73" s="95"/>
      <c r="OEN73" s="95"/>
      <c r="OEP73" s="95"/>
      <c r="OER73" s="95"/>
      <c r="OET73" s="95"/>
      <c r="OEV73" s="95"/>
      <c r="OEX73" s="95"/>
      <c r="OEZ73" s="95"/>
      <c r="OFB73" s="95"/>
      <c r="OFD73" s="95"/>
      <c r="OFF73" s="95"/>
      <c r="OFH73" s="95"/>
      <c r="OFJ73" s="95"/>
      <c r="OFL73" s="95"/>
      <c r="OFN73" s="95"/>
      <c r="OFP73" s="95"/>
      <c r="OFR73" s="95"/>
      <c r="OFT73" s="95"/>
      <c r="OFV73" s="95"/>
      <c r="OFX73" s="95"/>
      <c r="OFZ73" s="95"/>
      <c r="OGB73" s="95"/>
      <c r="OGD73" s="95"/>
      <c r="OGF73" s="95"/>
      <c r="OGH73" s="95"/>
      <c r="OGJ73" s="95"/>
      <c r="OGL73" s="95"/>
      <c r="OGN73" s="95"/>
      <c r="OGP73" s="95"/>
      <c r="OGR73" s="95"/>
      <c r="OGT73" s="95"/>
      <c r="OGV73" s="95"/>
      <c r="OGX73" s="95"/>
      <c r="OGZ73" s="95"/>
      <c r="OHB73" s="95"/>
      <c r="OHD73" s="95"/>
      <c r="OHF73" s="95"/>
      <c r="OHH73" s="95"/>
      <c r="OHJ73" s="95"/>
      <c r="OHL73" s="95"/>
      <c r="OHN73" s="95"/>
      <c r="OHP73" s="95"/>
      <c r="OHR73" s="95"/>
      <c r="OHT73" s="95"/>
      <c r="OHV73" s="95"/>
      <c r="OHX73" s="95"/>
      <c r="OHZ73" s="95"/>
      <c r="OIB73" s="95"/>
      <c r="OID73" s="95"/>
      <c r="OIF73" s="95"/>
      <c r="OIH73" s="95"/>
      <c r="OIJ73" s="95"/>
      <c r="OIL73" s="95"/>
      <c r="OIN73" s="95"/>
      <c r="OIP73" s="95"/>
      <c r="OIR73" s="95"/>
      <c r="OIT73" s="95"/>
      <c r="OIV73" s="95"/>
      <c r="OIX73" s="95"/>
      <c r="OIZ73" s="95"/>
      <c r="OJB73" s="95"/>
      <c r="OJD73" s="95"/>
      <c r="OJF73" s="95"/>
      <c r="OJH73" s="95"/>
      <c r="OJJ73" s="95"/>
      <c r="OJL73" s="95"/>
      <c r="OJN73" s="95"/>
      <c r="OJP73" s="95"/>
      <c r="OJR73" s="95"/>
      <c r="OJT73" s="95"/>
      <c r="OJV73" s="95"/>
      <c r="OJX73" s="95"/>
      <c r="OJZ73" s="95"/>
      <c r="OKB73" s="95"/>
      <c r="OKD73" s="95"/>
      <c r="OKF73" s="95"/>
      <c r="OKH73" s="95"/>
      <c r="OKJ73" s="95"/>
      <c r="OKL73" s="95"/>
      <c r="OKN73" s="95"/>
      <c r="OKP73" s="95"/>
      <c r="OKR73" s="95"/>
      <c r="OKT73" s="95"/>
      <c r="OKV73" s="95"/>
      <c r="OKX73" s="95"/>
      <c r="OKZ73" s="95"/>
      <c r="OLB73" s="95"/>
      <c r="OLD73" s="95"/>
      <c r="OLF73" s="95"/>
      <c r="OLH73" s="95"/>
      <c r="OLJ73" s="95"/>
      <c r="OLL73" s="95"/>
      <c r="OLN73" s="95"/>
      <c r="OLP73" s="95"/>
      <c r="OLR73" s="95"/>
      <c r="OLT73" s="95"/>
      <c r="OLV73" s="95"/>
      <c r="OLX73" s="95"/>
      <c r="OLZ73" s="95"/>
      <c r="OMB73" s="95"/>
      <c r="OMD73" s="95"/>
      <c r="OMF73" s="95"/>
      <c r="OMH73" s="95"/>
      <c r="OMJ73" s="95"/>
      <c r="OML73" s="95"/>
      <c r="OMN73" s="95"/>
      <c r="OMP73" s="95"/>
      <c r="OMR73" s="95"/>
      <c r="OMT73" s="95"/>
      <c r="OMV73" s="95"/>
      <c r="OMX73" s="95"/>
      <c r="OMZ73" s="95"/>
      <c r="ONB73" s="95"/>
      <c r="OND73" s="95"/>
      <c r="ONF73" s="95"/>
      <c r="ONH73" s="95"/>
      <c r="ONJ73" s="95"/>
      <c r="ONL73" s="95"/>
      <c r="ONN73" s="95"/>
      <c r="ONP73" s="95"/>
      <c r="ONR73" s="95"/>
      <c r="ONT73" s="95"/>
      <c r="ONV73" s="95"/>
      <c r="ONX73" s="95"/>
      <c r="ONZ73" s="95"/>
      <c r="OOB73" s="95"/>
      <c r="OOD73" s="95"/>
      <c r="OOF73" s="95"/>
      <c r="OOH73" s="95"/>
      <c r="OOJ73" s="95"/>
      <c r="OOL73" s="95"/>
      <c r="OON73" s="95"/>
      <c r="OOP73" s="95"/>
      <c r="OOR73" s="95"/>
      <c r="OOT73" s="95"/>
      <c r="OOV73" s="95"/>
      <c r="OOX73" s="95"/>
      <c r="OOZ73" s="95"/>
      <c r="OPB73" s="95"/>
      <c r="OPD73" s="95"/>
      <c r="OPF73" s="95"/>
      <c r="OPH73" s="95"/>
      <c r="OPJ73" s="95"/>
      <c r="OPL73" s="95"/>
      <c r="OPN73" s="95"/>
      <c r="OPP73" s="95"/>
      <c r="OPR73" s="95"/>
      <c r="OPT73" s="95"/>
      <c r="OPV73" s="95"/>
      <c r="OPX73" s="95"/>
      <c r="OPZ73" s="95"/>
      <c r="OQB73" s="95"/>
      <c r="OQD73" s="95"/>
      <c r="OQF73" s="95"/>
      <c r="OQH73" s="95"/>
      <c r="OQJ73" s="95"/>
      <c r="OQL73" s="95"/>
      <c r="OQN73" s="95"/>
      <c r="OQP73" s="95"/>
      <c r="OQR73" s="95"/>
      <c r="OQT73" s="95"/>
      <c r="OQV73" s="95"/>
      <c r="OQX73" s="95"/>
      <c r="OQZ73" s="95"/>
      <c r="ORB73" s="95"/>
      <c r="ORD73" s="95"/>
      <c r="ORF73" s="95"/>
      <c r="ORH73" s="95"/>
      <c r="ORJ73" s="95"/>
      <c r="ORL73" s="95"/>
      <c r="ORN73" s="95"/>
      <c r="ORP73" s="95"/>
      <c r="ORR73" s="95"/>
      <c r="ORT73" s="95"/>
      <c r="ORV73" s="95"/>
      <c r="ORX73" s="95"/>
      <c r="ORZ73" s="95"/>
      <c r="OSB73" s="95"/>
      <c r="OSD73" s="95"/>
      <c r="OSF73" s="95"/>
      <c r="OSH73" s="95"/>
      <c r="OSJ73" s="95"/>
      <c r="OSL73" s="95"/>
      <c r="OSN73" s="95"/>
      <c r="OSP73" s="95"/>
      <c r="OSR73" s="95"/>
      <c r="OST73" s="95"/>
      <c r="OSV73" s="95"/>
      <c r="OSX73" s="95"/>
      <c r="OSZ73" s="95"/>
      <c r="OTB73" s="95"/>
      <c r="OTD73" s="95"/>
      <c r="OTF73" s="95"/>
      <c r="OTH73" s="95"/>
      <c r="OTJ73" s="95"/>
      <c r="OTL73" s="95"/>
      <c r="OTN73" s="95"/>
      <c r="OTP73" s="95"/>
      <c r="OTR73" s="95"/>
      <c r="OTT73" s="95"/>
      <c r="OTV73" s="95"/>
      <c r="OTX73" s="95"/>
      <c r="OTZ73" s="95"/>
      <c r="OUB73" s="95"/>
      <c r="OUD73" s="95"/>
      <c r="OUF73" s="95"/>
      <c r="OUH73" s="95"/>
      <c r="OUJ73" s="95"/>
      <c r="OUL73" s="95"/>
      <c r="OUN73" s="95"/>
      <c r="OUP73" s="95"/>
      <c r="OUR73" s="95"/>
      <c r="OUT73" s="95"/>
      <c r="OUV73" s="95"/>
      <c r="OUX73" s="95"/>
      <c r="OUZ73" s="95"/>
      <c r="OVB73" s="95"/>
      <c r="OVD73" s="95"/>
      <c r="OVF73" s="95"/>
      <c r="OVH73" s="95"/>
      <c r="OVJ73" s="95"/>
      <c r="OVL73" s="95"/>
      <c r="OVN73" s="95"/>
      <c r="OVP73" s="95"/>
      <c r="OVR73" s="95"/>
      <c r="OVT73" s="95"/>
      <c r="OVV73" s="95"/>
      <c r="OVX73" s="95"/>
      <c r="OVZ73" s="95"/>
      <c r="OWB73" s="95"/>
      <c r="OWD73" s="95"/>
      <c r="OWF73" s="95"/>
      <c r="OWH73" s="95"/>
      <c r="OWJ73" s="95"/>
      <c r="OWL73" s="95"/>
      <c r="OWN73" s="95"/>
      <c r="OWP73" s="95"/>
      <c r="OWR73" s="95"/>
      <c r="OWT73" s="95"/>
      <c r="OWV73" s="95"/>
      <c r="OWX73" s="95"/>
      <c r="OWZ73" s="95"/>
      <c r="OXB73" s="95"/>
      <c r="OXD73" s="95"/>
      <c r="OXF73" s="95"/>
      <c r="OXH73" s="95"/>
      <c r="OXJ73" s="95"/>
      <c r="OXL73" s="95"/>
      <c r="OXN73" s="95"/>
      <c r="OXP73" s="95"/>
      <c r="OXR73" s="95"/>
      <c r="OXT73" s="95"/>
      <c r="OXV73" s="95"/>
      <c r="OXX73" s="95"/>
      <c r="OXZ73" s="95"/>
      <c r="OYB73" s="95"/>
      <c r="OYD73" s="95"/>
      <c r="OYF73" s="95"/>
      <c r="OYH73" s="95"/>
      <c r="OYJ73" s="95"/>
      <c r="OYL73" s="95"/>
      <c r="OYN73" s="95"/>
      <c r="OYP73" s="95"/>
      <c r="OYR73" s="95"/>
      <c r="OYT73" s="95"/>
      <c r="OYV73" s="95"/>
      <c r="OYX73" s="95"/>
      <c r="OYZ73" s="95"/>
      <c r="OZB73" s="95"/>
      <c r="OZD73" s="95"/>
      <c r="OZF73" s="95"/>
      <c r="OZH73" s="95"/>
      <c r="OZJ73" s="95"/>
      <c r="OZL73" s="95"/>
      <c r="OZN73" s="95"/>
      <c r="OZP73" s="95"/>
      <c r="OZR73" s="95"/>
      <c r="OZT73" s="95"/>
      <c r="OZV73" s="95"/>
      <c r="OZX73" s="95"/>
      <c r="OZZ73" s="95"/>
      <c r="PAB73" s="95"/>
      <c r="PAD73" s="95"/>
      <c r="PAF73" s="95"/>
      <c r="PAH73" s="95"/>
      <c r="PAJ73" s="95"/>
      <c r="PAL73" s="95"/>
      <c r="PAN73" s="95"/>
      <c r="PAP73" s="95"/>
      <c r="PAR73" s="95"/>
      <c r="PAT73" s="95"/>
      <c r="PAV73" s="95"/>
      <c r="PAX73" s="95"/>
      <c r="PAZ73" s="95"/>
      <c r="PBB73" s="95"/>
      <c r="PBD73" s="95"/>
      <c r="PBF73" s="95"/>
      <c r="PBH73" s="95"/>
      <c r="PBJ73" s="95"/>
      <c r="PBL73" s="95"/>
      <c r="PBN73" s="95"/>
      <c r="PBP73" s="95"/>
      <c r="PBR73" s="95"/>
      <c r="PBT73" s="95"/>
      <c r="PBV73" s="95"/>
      <c r="PBX73" s="95"/>
      <c r="PBZ73" s="95"/>
      <c r="PCB73" s="95"/>
      <c r="PCD73" s="95"/>
      <c r="PCF73" s="95"/>
      <c r="PCH73" s="95"/>
      <c r="PCJ73" s="95"/>
      <c r="PCL73" s="95"/>
      <c r="PCN73" s="95"/>
      <c r="PCP73" s="95"/>
      <c r="PCR73" s="95"/>
      <c r="PCT73" s="95"/>
      <c r="PCV73" s="95"/>
      <c r="PCX73" s="95"/>
      <c r="PCZ73" s="95"/>
      <c r="PDB73" s="95"/>
      <c r="PDD73" s="95"/>
      <c r="PDF73" s="95"/>
      <c r="PDH73" s="95"/>
      <c r="PDJ73" s="95"/>
      <c r="PDL73" s="95"/>
      <c r="PDN73" s="95"/>
      <c r="PDP73" s="95"/>
      <c r="PDR73" s="95"/>
      <c r="PDT73" s="95"/>
      <c r="PDV73" s="95"/>
      <c r="PDX73" s="95"/>
      <c r="PDZ73" s="95"/>
      <c r="PEB73" s="95"/>
      <c r="PED73" s="95"/>
      <c r="PEF73" s="95"/>
      <c r="PEH73" s="95"/>
      <c r="PEJ73" s="95"/>
      <c r="PEL73" s="95"/>
      <c r="PEN73" s="95"/>
      <c r="PEP73" s="95"/>
      <c r="PER73" s="95"/>
      <c r="PET73" s="95"/>
      <c r="PEV73" s="95"/>
      <c r="PEX73" s="95"/>
      <c r="PEZ73" s="95"/>
      <c r="PFB73" s="95"/>
      <c r="PFD73" s="95"/>
      <c r="PFF73" s="95"/>
      <c r="PFH73" s="95"/>
      <c r="PFJ73" s="95"/>
      <c r="PFL73" s="95"/>
      <c r="PFN73" s="95"/>
      <c r="PFP73" s="95"/>
      <c r="PFR73" s="95"/>
      <c r="PFT73" s="95"/>
      <c r="PFV73" s="95"/>
      <c r="PFX73" s="95"/>
      <c r="PFZ73" s="95"/>
      <c r="PGB73" s="95"/>
      <c r="PGD73" s="95"/>
      <c r="PGF73" s="95"/>
      <c r="PGH73" s="95"/>
      <c r="PGJ73" s="95"/>
      <c r="PGL73" s="95"/>
      <c r="PGN73" s="95"/>
      <c r="PGP73" s="95"/>
      <c r="PGR73" s="95"/>
      <c r="PGT73" s="95"/>
      <c r="PGV73" s="95"/>
      <c r="PGX73" s="95"/>
      <c r="PGZ73" s="95"/>
      <c r="PHB73" s="95"/>
      <c r="PHD73" s="95"/>
      <c r="PHF73" s="95"/>
      <c r="PHH73" s="95"/>
      <c r="PHJ73" s="95"/>
      <c r="PHL73" s="95"/>
      <c r="PHN73" s="95"/>
      <c r="PHP73" s="95"/>
      <c r="PHR73" s="95"/>
      <c r="PHT73" s="95"/>
      <c r="PHV73" s="95"/>
      <c r="PHX73" s="95"/>
      <c r="PHZ73" s="95"/>
      <c r="PIB73" s="95"/>
      <c r="PID73" s="95"/>
      <c r="PIF73" s="95"/>
      <c r="PIH73" s="95"/>
      <c r="PIJ73" s="95"/>
      <c r="PIL73" s="95"/>
      <c r="PIN73" s="95"/>
      <c r="PIP73" s="95"/>
      <c r="PIR73" s="95"/>
      <c r="PIT73" s="95"/>
      <c r="PIV73" s="95"/>
      <c r="PIX73" s="95"/>
      <c r="PIZ73" s="95"/>
      <c r="PJB73" s="95"/>
      <c r="PJD73" s="95"/>
      <c r="PJF73" s="95"/>
      <c r="PJH73" s="95"/>
      <c r="PJJ73" s="95"/>
      <c r="PJL73" s="95"/>
      <c r="PJN73" s="95"/>
      <c r="PJP73" s="95"/>
      <c r="PJR73" s="95"/>
      <c r="PJT73" s="95"/>
      <c r="PJV73" s="95"/>
      <c r="PJX73" s="95"/>
      <c r="PJZ73" s="95"/>
      <c r="PKB73" s="95"/>
      <c r="PKD73" s="95"/>
      <c r="PKF73" s="95"/>
      <c r="PKH73" s="95"/>
      <c r="PKJ73" s="95"/>
      <c r="PKL73" s="95"/>
      <c r="PKN73" s="95"/>
      <c r="PKP73" s="95"/>
      <c r="PKR73" s="95"/>
      <c r="PKT73" s="95"/>
      <c r="PKV73" s="95"/>
      <c r="PKX73" s="95"/>
      <c r="PKZ73" s="95"/>
      <c r="PLB73" s="95"/>
      <c r="PLD73" s="95"/>
      <c r="PLF73" s="95"/>
      <c r="PLH73" s="95"/>
      <c r="PLJ73" s="95"/>
      <c r="PLL73" s="95"/>
      <c r="PLN73" s="95"/>
      <c r="PLP73" s="95"/>
      <c r="PLR73" s="95"/>
      <c r="PLT73" s="95"/>
      <c r="PLV73" s="95"/>
      <c r="PLX73" s="95"/>
      <c r="PLZ73" s="95"/>
      <c r="PMB73" s="95"/>
      <c r="PMD73" s="95"/>
      <c r="PMF73" s="95"/>
      <c r="PMH73" s="95"/>
      <c r="PMJ73" s="95"/>
      <c r="PML73" s="95"/>
      <c r="PMN73" s="95"/>
      <c r="PMP73" s="95"/>
      <c r="PMR73" s="95"/>
      <c r="PMT73" s="95"/>
      <c r="PMV73" s="95"/>
      <c r="PMX73" s="95"/>
      <c r="PMZ73" s="95"/>
      <c r="PNB73" s="95"/>
      <c r="PND73" s="95"/>
      <c r="PNF73" s="95"/>
      <c r="PNH73" s="95"/>
      <c r="PNJ73" s="95"/>
      <c r="PNL73" s="95"/>
      <c r="PNN73" s="95"/>
      <c r="PNP73" s="95"/>
      <c r="PNR73" s="95"/>
      <c r="PNT73" s="95"/>
      <c r="PNV73" s="95"/>
      <c r="PNX73" s="95"/>
      <c r="PNZ73" s="95"/>
      <c r="POB73" s="95"/>
      <c r="POD73" s="95"/>
      <c r="POF73" s="95"/>
      <c r="POH73" s="95"/>
      <c r="POJ73" s="95"/>
      <c r="POL73" s="95"/>
      <c r="PON73" s="95"/>
      <c r="POP73" s="95"/>
      <c r="POR73" s="95"/>
      <c r="POT73" s="95"/>
      <c r="POV73" s="95"/>
      <c r="POX73" s="95"/>
      <c r="POZ73" s="95"/>
      <c r="PPB73" s="95"/>
      <c r="PPD73" s="95"/>
      <c r="PPF73" s="95"/>
      <c r="PPH73" s="95"/>
      <c r="PPJ73" s="95"/>
      <c r="PPL73" s="95"/>
      <c r="PPN73" s="95"/>
      <c r="PPP73" s="95"/>
      <c r="PPR73" s="95"/>
      <c r="PPT73" s="95"/>
      <c r="PPV73" s="95"/>
      <c r="PPX73" s="95"/>
      <c r="PPZ73" s="95"/>
      <c r="PQB73" s="95"/>
      <c r="PQD73" s="95"/>
      <c r="PQF73" s="95"/>
      <c r="PQH73" s="95"/>
      <c r="PQJ73" s="95"/>
      <c r="PQL73" s="95"/>
      <c r="PQN73" s="95"/>
      <c r="PQP73" s="95"/>
      <c r="PQR73" s="95"/>
      <c r="PQT73" s="95"/>
      <c r="PQV73" s="95"/>
      <c r="PQX73" s="95"/>
      <c r="PQZ73" s="95"/>
      <c r="PRB73" s="95"/>
      <c r="PRD73" s="95"/>
      <c r="PRF73" s="95"/>
      <c r="PRH73" s="95"/>
      <c r="PRJ73" s="95"/>
      <c r="PRL73" s="95"/>
      <c r="PRN73" s="95"/>
      <c r="PRP73" s="95"/>
      <c r="PRR73" s="95"/>
      <c r="PRT73" s="95"/>
      <c r="PRV73" s="95"/>
      <c r="PRX73" s="95"/>
      <c r="PRZ73" s="95"/>
      <c r="PSB73" s="95"/>
      <c r="PSD73" s="95"/>
      <c r="PSF73" s="95"/>
      <c r="PSH73" s="95"/>
      <c r="PSJ73" s="95"/>
      <c r="PSL73" s="95"/>
      <c r="PSN73" s="95"/>
      <c r="PSP73" s="95"/>
      <c r="PSR73" s="95"/>
      <c r="PST73" s="95"/>
      <c r="PSV73" s="95"/>
      <c r="PSX73" s="95"/>
      <c r="PSZ73" s="95"/>
      <c r="PTB73" s="95"/>
      <c r="PTD73" s="95"/>
      <c r="PTF73" s="95"/>
      <c r="PTH73" s="95"/>
      <c r="PTJ73" s="95"/>
      <c r="PTL73" s="95"/>
      <c r="PTN73" s="95"/>
      <c r="PTP73" s="95"/>
      <c r="PTR73" s="95"/>
      <c r="PTT73" s="95"/>
      <c r="PTV73" s="95"/>
      <c r="PTX73" s="95"/>
      <c r="PTZ73" s="95"/>
      <c r="PUB73" s="95"/>
      <c r="PUD73" s="95"/>
      <c r="PUF73" s="95"/>
      <c r="PUH73" s="95"/>
      <c r="PUJ73" s="95"/>
      <c r="PUL73" s="95"/>
      <c r="PUN73" s="95"/>
      <c r="PUP73" s="95"/>
      <c r="PUR73" s="95"/>
      <c r="PUT73" s="95"/>
      <c r="PUV73" s="95"/>
      <c r="PUX73" s="95"/>
      <c r="PUZ73" s="95"/>
      <c r="PVB73" s="95"/>
      <c r="PVD73" s="95"/>
      <c r="PVF73" s="95"/>
      <c r="PVH73" s="95"/>
      <c r="PVJ73" s="95"/>
      <c r="PVL73" s="95"/>
      <c r="PVN73" s="95"/>
      <c r="PVP73" s="95"/>
      <c r="PVR73" s="95"/>
      <c r="PVT73" s="95"/>
      <c r="PVV73" s="95"/>
      <c r="PVX73" s="95"/>
      <c r="PVZ73" s="95"/>
      <c r="PWB73" s="95"/>
      <c r="PWD73" s="95"/>
      <c r="PWF73" s="95"/>
      <c r="PWH73" s="95"/>
      <c r="PWJ73" s="95"/>
      <c r="PWL73" s="95"/>
      <c r="PWN73" s="95"/>
      <c r="PWP73" s="95"/>
      <c r="PWR73" s="95"/>
      <c r="PWT73" s="95"/>
      <c r="PWV73" s="95"/>
      <c r="PWX73" s="95"/>
      <c r="PWZ73" s="95"/>
      <c r="PXB73" s="95"/>
      <c r="PXD73" s="95"/>
      <c r="PXF73" s="95"/>
      <c r="PXH73" s="95"/>
      <c r="PXJ73" s="95"/>
      <c r="PXL73" s="95"/>
      <c r="PXN73" s="95"/>
      <c r="PXP73" s="95"/>
      <c r="PXR73" s="95"/>
      <c r="PXT73" s="95"/>
      <c r="PXV73" s="95"/>
      <c r="PXX73" s="95"/>
      <c r="PXZ73" s="95"/>
      <c r="PYB73" s="95"/>
      <c r="PYD73" s="95"/>
      <c r="PYF73" s="95"/>
      <c r="PYH73" s="95"/>
      <c r="PYJ73" s="95"/>
      <c r="PYL73" s="95"/>
      <c r="PYN73" s="95"/>
      <c r="PYP73" s="95"/>
      <c r="PYR73" s="95"/>
      <c r="PYT73" s="95"/>
      <c r="PYV73" s="95"/>
      <c r="PYX73" s="95"/>
      <c r="PYZ73" s="95"/>
      <c r="PZB73" s="95"/>
      <c r="PZD73" s="95"/>
      <c r="PZF73" s="95"/>
      <c r="PZH73" s="95"/>
      <c r="PZJ73" s="95"/>
      <c r="PZL73" s="95"/>
      <c r="PZN73" s="95"/>
      <c r="PZP73" s="95"/>
      <c r="PZR73" s="95"/>
      <c r="PZT73" s="95"/>
      <c r="PZV73" s="95"/>
      <c r="PZX73" s="95"/>
      <c r="PZZ73" s="95"/>
      <c r="QAB73" s="95"/>
      <c r="QAD73" s="95"/>
      <c r="QAF73" s="95"/>
      <c r="QAH73" s="95"/>
      <c r="QAJ73" s="95"/>
      <c r="QAL73" s="95"/>
      <c r="QAN73" s="95"/>
      <c r="QAP73" s="95"/>
      <c r="QAR73" s="95"/>
      <c r="QAT73" s="95"/>
      <c r="QAV73" s="95"/>
      <c r="QAX73" s="95"/>
      <c r="QAZ73" s="95"/>
      <c r="QBB73" s="95"/>
      <c r="QBD73" s="95"/>
      <c r="QBF73" s="95"/>
      <c r="QBH73" s="95"/>
      <c r="QBJ73" s="95"/>
      <c r="QBL73" s="95"/>
      <c r="QBN73" s="95"/>
      <c r="QBP73" s="95"/>
      <c r="QBR73" s="95"/>
      <c r="QBT73" s="95"/>
      <c r="QBV73" s="95"/>
      <c r="QBX73" s="95"/>
      <c r="QBZ73" s="95"/>
      <c r="QCB73" s="95"/>
      <c r="QCD73" s="95"/>
      <c r="QCF73" s="95"/>
      <c r="QCH73" s="95"/>
      <c r="QCJ73" s="95"/>
      <c r="QCL73" s="95"/>
      <c r="QCN73" s="95"/>
      <c r="QCP73" s="95"/>
      <c r="QCR73" s="95"/>
      <c r="QCT73" s="95"/>
      <c r="QCV73" s="95"/>
      <c r="QCX73" s="95"/>
      <c r="QCZ73" s="95"/>
      <c r="QDB73" s="95"/>
      <c r="QDD73" s="95"/>
      <c r="QDF73" s="95"/>
      <c r="QDH73" s="95"/>
      <c r="QDJ73" s="95"/>
      <c r="QDL73" s="95"/>
      <c r="QDN73" s="95"/>
      <c r="QDP73" s="95"/>
      <c r="QDR73" s="95"/>
      <c r="QDT73" s="95"/>
      <c r="QDV73" s="95"/>
      <c r="QDX73" s="95"/>
      <c r="QDZ73" s="95"/>
      <c r="QEB73" s="95"/>
      <c r="QED73" s="95"/>
      <c r="QEF73" s="95"/>
      <c r="QEH73" s="95"/>
      <c r="QEJ73" s="95"/>
      <c r="QEL73" s="95"/>
      <c r="QEN73" s="95"/>
      <c r="QEP73" s="95"/>
      <c r="QER73" s="95"/>
      <c r="QET73" s="95"/>
      <c r="QEV73" s="95"/>
      <c r="QEX73" s="95"/>
      <c r="QEZ73" s="95"/>
      <c r="QFB73" s="95"/>
      <c r="QFD73" s="95"/>
      <c r="QFF73" s="95"/>
      <c r="QFH73" s="95"/>
      <c r="QFJ73" s="95"/>
      <c r="QFL73" s="95"/>
      <c r="QFN73" s="95"/>
      <c r="QFP73" s="95"/>
      <c r="QFR73" s="95"/>
      <c r="QFT73" s="95"/>
      <c r="QFV73" s="95"/>
      <c r="QFX73" s="95"/>
      <c r="QFZ73" s="95"/>
      <c r="QGB73" s="95"/>
      <c r="QGD73" s="95"/>
      <c r="QGF73" s="95"/>
      <c r="QGH73" s="95"/>
      <c r="QGJ73" s="95"/>
      <c r="QGL73" s="95"/>
      <c r="QGN73" s="95"/>
      <c r="QGP73" s="95"/>
      <c r="QGR73" s="95"/>
      <c r="QGT73" s="95"/>
      <c r="QGV73" s="95"/>
      <c r="QGX73" s="95"/>
      <c r="QGZ73" s="95"/>
      <c r="QHB73" s="95"/>
      <c r="QHD73" s="95"/>
      <c r="QHF73" s="95"/>
      <c r="QHH73" s="95"/>
      <c r="QHJ73" s="95"/>
      <c r="QHL73" s="95"/>
      <c r="QHN73" s="95"/>
      <c r="QHP73" s="95"/>
      <c r="QHR73" s="95"/>
      <c r="QHT73" s="95"/>
      <c r="QHV73" s="95"/>
      <c r="QHX73" s="95"/>
      <c r="QHZ73" s="95"/>
      <c r="QIB73" s="95"/>
      <c r="QID73" s="95"/>
      <c r="QIF73" s="95"/>
      <c r="QIH73" s="95"/>
      <c r="QIJ73" s="95"/>
      <c r="QIL73" s="95"/>
      <c r="QIN73" s="95"/>
      <c r="QIP73" s="95"/>
      <c r="QIR73" s="95"/>
      <c r="QIT73" s="95"/>
      <c r="QIV73" s="95"/>
      <c r="QIX73" s="95"/>
      <c r="QIZ73" s="95"/>
      <c r="QJB73" s="95"/>
      <c r="QJD73" s="95"/>
      <c r="QJF73" s="95"/>
      <c r="QJH73" s="95"/>
      <c r="QJJ73" s="95"/>
      <c r="QJL73" s="95"/>
      <c r="QJN73" s="95"/>
      <c r="QJP73" s="95"/>
      <c r="QJR73" s="95"/>
      <c r="QJT73" s="95"/>
      <c r="QJV73" s="95"/>
      <c r="QJX73" s="95"/>
      <c r="QJZ73" s="95"/>
      <c r="QKB73" s="95"/>
      <c r="QKD73" s="95"/>
      <c r="QKF73" s="95"/>
      <c r="QKH73" s="95"/>
      <c r="QKJ73" s="95"/>
      <c r="QKL73" s="95"/>
      <c r="QKN73" s="95"/>
      <c r="QKP73" s="95"/>
      <c r="QKR73" s="95"/>
      <c r="QKT73" s="95"/>
      <c r="QKV73" s="95"/>
      <c r="QKX73" s="95"/>
      <c r="QKZ73" s="95"/>
      <c r="QLB73" s="95"/>
      <c r="QLD73" s="95"/>
      <c r="QLF73" s="95"/>
      <c r="QLH73" s="95"/>
      <c r="QLJ73" s="95"/>
      <c r="QLL73" s="95"/>
      <c r="QLN73" s="95"/>
      <c r="QLP73" s="95"/>
      <c r="QLR73" s="95"/>
      <c r="QLT73" s="95"/>
      <c r="QLV73" s="95"/>
      <c r="QLX73" s="95"/>
      <c r="QLZ73" s="95"/>
      <c r="QMB73" s="95"/>
      <c r="QMD73" s="95"/>
      <c r="QMF73" s="95"/>
      <c r="QMH73" s="95"/>
      <c r="QMJ73" s="95"/>
      <c r="QML73" s="95"/>
      <c r="QMN73" s="95"/>
      <c r="QMP73" s="95"/>
      <c r="QMR73" s="95"/>
      <c r="QMT73" s="95"/>
      <c r="QMV73" s="95"/>
      <c r="QMX73" s="95"/>
      <c r="QMZ73" s="95"/>
      <c r="QNB73" s="95"/>
      <c r="QND73" s="95"/>
      <c r="QNF73" s="95"/>
      <c r="QNH73" s="95"/>
      <c r="QNJ73" s="95"/>
      <c r="QNL73" s="95"/>
      <c r="QNN73" s="95"/>
      <c r="QNP73" s="95"/>
      <c r="QNR73" s="95"/>
      <c r="QNT73" s="95"/>
      <c r="QNV73" s="95"/>
      <c r="QNX73" s="95"/>
      <c r="QNZ73" s="95"/>
      <c r="QOB73" s="95"/>
      <c r="QOD73" s="95"/>
      <c r="QOF73" s="95"/>
      <c r="QOH73" s="95"/>
      <c r="QOJ73" s="95"/>
      <c r="QOL73" s="95"/>
      <c r="QON73" s="95"/>
      <c r="QOP73" s="95"/>
      <c r="QOR73" s="95"/>
      <c r="QOT73" s="95"/>
      <c r="QOW73" s="95"/>
      <c r="QOY73" s="95"/>
      <c r="QPA73" s="95"/>
      <c r="QPC73" s="95"/>
      <c r="QPE73" s="95"/>
      <c r="QPG73" s="95"/>
      <c r="QPI73" s="95"/>
      <c r="QPK73" s="95"/>
      <c r="QPM73" s="95"/>
      <c r="QPO73" s="95"/>
      <c r="QPQ73" s="95"/>
      <c r="QPS73" s="95"/>
      <c r="QPU73" s="95"/>
      <c r="QPW73" s="95"/>
      <c r="QPY73" s="95"/>
      <c r="QQA73" s="95"/>
      <c r="QQC73" s="95"/>
      <c r="QQE73" s="95"/>
      <c r="QQG73" s="95"/>
      <c r="QQI73" s="95"/>
      <c r="QQK73" s="95"/>
      <c r="QQM73" s="95"/>
      <c r="QQO73" s="95"/>
      <c r="QQQ73" s="95"/>
      <c r="QQS73" s="95"/>
      <c r="QQU73" s="95"/>
      <c r="QQW73" s="95"/>
      <c r="QQY73" s="95"/>
      <c r="QRA73" s="95"/>
      <c r="QRC73" s="95"/>
      <c r="QRE73" s="95"/>
      <c r="QRG73" s="95"/>
      <c r="QRI73" s="95"/>
      <c r="QRK73" s="95"/>
      <c r="QRM73" s="95"/>
      <c r="QRO73" s="95"/>
      <c r="QRQ73" s="95"/>
      <c r="QRS73" s="95"/>
      <c r="QRU73" s="95"/>
      <c r="QRW73" s="95"/>
      <c r="QRY73" s="95"/>
      <c r="QSA73" s="95"/>
      <c r="QSC73" s="95"/>
      <c r="QSE73" s="95"/>
      <c r="QSG73" s="95"/>
      <c r="QSI73" s="95"/>
      <c r="QSK73" s="95"/>
      <c r="QSM73" s="95"/>
      <c r="QSO73" s="95"/>
      <c r="QSQ73" s="95"/>
      <c r="QSS73" s="95"/>
      <c r="QSU73" s="95"/>
      <c r="QSW73" s="95"/>
      <c r="QSY73" s="95"/>
      <c r="QTA73" s="95"/>
      <c r="QTC73" s="95"/>
      <c r="QTE73" s="95"/>
      <c r="QTG73" s="95"/>
      <c r="QTI73" s="95"/>
      <c r="QTK73" s="95"/>
      <c r="QTM73" s="95"/>
      <c r="QTO73" s="95"/>
      <c r="QTQ73" s="95"/>
      <c r="QTS73" s="95"/>
      <c r="QTU73" s="95"/>
      <c r="QTW73" s="95"/>
      <c r="QTY73" s="95"/>
      <c r="QUA73" s="95"/>
      <c r="QUC73" s="95"/>
      <c r="QUE73" s="95"/>
      <c r="QUG73" s="95"/>
      <c r="QUI73" s="95"/>
      <c r="QUK73" s="95"/>
      <c r="QUM73" s="95"/>
      <c r="QUO73" s="95"/>
      <c r="QUQ73" s="95"/>
      <c r="QUS73" s="95"/>
      <c r="QUU73" s="95"/>
      <c r="QUW73" s="95"/>
      <c r="QUY73" s="95"/>
      <c r="QVA73" s="95"/>
      <c r="QVC73" s="95"/>
      <c r="QVE73" s="95"/>
      <c r="QVG73" s="95"/>
      <c r="QVI73" s="95"/>
      <c r="QVK73" s="95"/>
      <c r="QVM73" s="95"/>
      <c r="QVO73" s="95"/>
      <c r="QVQ73" s="95"/>
      <c r="QVS73" s="95"/>
      <c r="QVU73" s="95"/>
      <c r="QVW73" s="95"/>
      <c r="QVY73" s="95"/>
      <c r="QWA73" s="95"/>
      <c r="QWC73" s="95"/>
      <c r="QWE73" s="95"/>
      <c r="QWG73" s="95"/>
      <c r="QWI73" s="95"/>
      <c r="QWK73" s="95"/>
      <c r="QWM73" s="95"/>
      <c r="QWO73" s="95"/>
      <c r="QWQ73" s="95"/>
      <c r="QWS73" s="95"/>
      <c r="QWU73" s="95"/>
      <c r="QWW73" s="95"/>
      <c r="QWY73" s="95"/>
      <c r="QXA73" s="95"/>
      <c r="QXC73" s="95"/>
      <c r="QXE73" s="95"/>
      <c r="QXG73" s="95"/>
      <c r="QXI73" s="95"/>
      <c r="QXK73" s="95"/>
      <c r="QXM73" s="95"/>
      <c r="QXO73" s="95"/>
      <c r="QXQ73" s="95"/>
      <c r="QXS73" s="95"/>
      <c r="QXU73" s="95"/>
      <c r="QXW73" s="95"/>
      <c r="QXY73" s="95"/>
      <c r="QYA73" s="95"/>
      <c r="QYC73" s="95"/>
      <c r="QYE73" s="95"/>
      <c r="QYG73" s="95"/>
      <c r="QYI73" s="95"/>
      <c r="QYK73" s="95"/>
      <c r="QYM73" s="95"/>
      <c r="QYO73" s="95"/>
      <c r="QYQ73" s="95"/>
      <c r="QYS73" s="95"/>
      <c r="QYU73" s="95"/>
      <c r="QYW73" s="95"/>
      <c r="QYY73" s="95"/>
      <c r="QZA73" s="95"/>
      <c r="QZC73" s="95"/>
      <c r="QZE73" s="95"/>
      <c r="QZG73" s="95"/>
      <c r="QZI73" s="95"/>
      <c r="QZK73" s="95"/>
      <c r="QZM73" s="95"/>
      <c r="QZO73" s="95"/>
      <c r="QZQ73" s="95"/>
      <c r="QZS73" s="95"/>
      <c r="QZU73" s="95"/>
      <c r="QZW73" s="95"/>
      <c r="QZY73" s="95"/>
      <c r="RAA73" s="95"/>
      <c r="RAC73" s="95"/>
      <c r="RAE73" s="95"/>
      <c r="RAG73" s="95"/>
      <c r="RAI73" s="95"/>
      <c r="RAK73" s="95"/>
      <c r="RAM73" s="95"/>
      <c r="RAO73" s="95"/>
      <c r="RAQ73" s="95"/>
      <c r="RAS73" s="95"/>
      <c r="RAU73" s="95"/>
      <c r="RAW73" s="95"/>
      <c r="RAY73" s="95"/>
      <c r="RBA73" s="95"/>
      <c r="RBC73" s="95"/>
      <c r="RBE73" s="95"/>
      <c r="RBG73" s="95"/>
      <c r="RBI73" s="95"/>
      <c r="RBK73" s="95"/>
      <c r="RBM73" s="95"/>
      <c r="RBO73" s="95"/>
      <c r="RBQ73" s="95"/>
      <c r="RBS73" s="95"/>
      <c r="RBU73" s="95"/>
      <c r="RBW73" s="95"/>
      <c r="RBY73" s="95"/>
      <c r="RCA73" s="95"/>
      <c r="RCC73" s="95"/>
      <c r="RCE73" s="95"/>
      <c r="RCG73" s="95"/>
      <c r="RCI73" s="95"/>
      <c r="RCK73" s="95"/>
      <c r="RCM73" s="95"/>
      <c r="RCO73" s="95"/>
      <c r="RCQ73" s="95"/>
      <c r="RCS73" s="95"/>
      <c r="RCU73" s="95"/>
      <c r="RCW73" s="95"/>
      <c r="RCY73" s="95"/>
      <c r="RDA73" s="95"/>
      <c r="RDC73" s="95"/>
      <c r="RDE73" s="95"/>
      <c r="RDG73" s="95"/>
      <c r="RDI73" s="95"/>
      <c r="RDK73" s="95"/>
      <c r="RDM73" s="95"/>
      <c r="RDO73" s="95"/>
      <c r="RDQ73" s="95"/>
      <c r="RDS73" s="95"/>
      <c r="RDU73" s="95"/>
      <c r="RDW73" s="95"/>
      <c r="RDY73" s="95"/>
      <c r="REA73" s="95"/>
      <c r="REC73" s="95"/>
      <c r="REE73" s="95"/>
      <c r="REG73" s="95"/>
      <c r="REI73" s="95"/>
      <c r="REK73" s="95"/>
      <c r="REM73" s="95"/>
      <c r="REO73" s="95"/>
      <c r="REQ73" s="95"/>
      <c r="RES73" s="95"/>
      <c r="REU73" s="95"/>
      <c r="REW73" s="95"/>
      <c r="REY73" s="95"/>
      <c r="RFA73" s="95"/>
      <c r="RFC73" s="95"/>
      <c r="RFE73" s="95"/>
      <c r="RFG73" s="95"/>
      <c r="RFI73" s="95"/>
      <c r="RFK73" s="95"/>
      <c r="RFM73" s="95"/>
      <c r="RFO73" s="95"/>
      <c r="RFQ73" s="95"/>
      <c r="RFS73" s="95"/>
      <c r="RFU73" s="95"/>
      <c r="RFW73" s="95"/>
      <c r="RFY73" s="95"/>
      <c r="RGA73" s="95"/>
      <c r="RGC73" s="95"/>
      <c r="RGE73" s="95"/>
      <c r="RGG73" s="95"/>
      <c r="RGI73" s="95"/>
      <c r="RGK73" s="95"/>
      <c r="RGM73" s="95"/>
      <c r="RGO73" s="95"/>
      <c r="RGQ73" s="95"/>
      <c r="RGS73" s="95"/>
      <c r="RGU73" s="95"/>
      <c r="RGW73" s="95"/>
      <c r="RGY73" s="95"/>
      <c r="RHA73" s="95"/>
      <c r="RHC73" s="95"/>
      <c r="RHE73" s="95"/>
      <c r="RHG73" s="95"/>
      <c r="RHI73" s="95"/>
      <c r="RHK73" s="95"/>
      <c r="RHM73" s="95"/>
      <c r="RHO73" s="95"/>
      <c r="RHQ73" s="95"/>
      <c r="RHS73" s="95"/>
      <c r="RHU73" s="95"/>
      <c r="RHW73" s="95"/>
      <c r="RHY73" s="95"/>
      <c r="RIA73" s="95"/>
      <c r="RIC73" s="95"/>
      <c r="RIE73" s="95"/>
      <c r="RIG73" s="95"/>
      <c r="RII73" s="95"/>
      <c r="RIK73" s="95"/>
      <c r="RIM73" s="95"/>
      <c r="RIO73" s="95"/>
      <c r="RIQ73" s="95"/>
      <c r="RIS73" s="95"/>
      <c r="RIU73" s="95"/>
      <c r="RIW73" s="95"/>
      <c r="RIY73" s="95"/>
      <c r="RJA73" s="95"/>
      <c r="RJC73" s="95"/>
      <c r="RJE73" s="95"/>
      <c r="RJG73" s="95"/>
      <c r="RJI73" s="95"/>
      <c r="RJK73" s="95"/>
      <c r="RJM73" s="95"/>
      <c r="RJO73" s="95"/>
      <c r="RJP73" s="95"/>
      <c r="RJR73" s="95"/>
      <c r="RJT73" s="95"/>
      <c r="RJV73" s="95"/>
      <c r="RJX73" s="95"/>
      <c r="RJZ73" s="95"/>
      <c r="RKB73" s="95"/>
      <c r="RKD73" s="95"/>
      <c r="RKF73" s="95"/>
      <c r="RKH73" s="95"/>
      <c r="RKJ73" s="95"/>
      <c r="RKL73" s="95"/>
      <c r="RKN73" s="95"/>
      <c r="RKP73" s="95"/>
      <c r="RKR73" s="95"/>
      <c r="RKT73" s="95"/>
      <c r="RKV73" s="95"/>
      <c r="RKX73" s="95"/>
      <c r="RKZ73" s="95"/>
      <c r="RLB73" s="95"/>
      <c r="RLD73" s="95"/>
      <c r="RLF73" s="95"/>
      <c r="RLH73" s="95"/>
      <c r="RLJ73" s="95"/>
      <c r="RLL73" s="95"/>
      <c r="RLN73" s="95"/>
      <c r="RLP73" s="95"/>
      <c r="RLR73" s="95"/>
      <c r="RLT73" s="95"/>
      <c r="RLV73" s="95"/>
      <c r="RLX73" s="95"/>
      <c r="RLZ73" s="95"/>
      <c r="RMB73" s="95"/>
      <c r="RMD73" s="95"/>
      <c r="RMF73" s="95"/>
      <c r="RMH73" s="95"/>
      <c r="RMJ73" s="95"/>
      <c r="RML73" s="95"/>
      <c r="RMN73" s="95"/>
      <c r="RMP73" s="95"/>
      <c r="RMR73" s="95"/>
      <c r="RMT73" s="95"/>
      <c r="RMV73" s="95"/>
      <c r="RMX73" s="95"/>
      <c r="RMZ73" s="95"/>
      <c r="RNB73" s="95"/>
      <c r="RND73" s="95"/>
      <c r="RNF73" s="95"/>
      <c r="RNH73" s="95"/>
      <c r="RNJ73" s="95"/>
      <c r="RNL73" s="95"/>
      <c r="RNN73" s="95"/>
      <c r="RNP73" s="95"/>
      <c r="RNR73" s="95"/>
      <c r="RNT73" s="95"/>
      <c r="RNV73" s="95"/>
      <c r="RNX73" s="95"/>
      <c r="RNZ73" s="95"/>
      <c r="ROB73" s="95"/>
      <c r="ROD73" s="95"/>
      <c r="ROF73" s="95"/>
      <c r="ROH73" s="95"/>
      <c r="ROJ73" s="95"/>
      <c r="ROL73" s="95"/>
      <c r="RON73" s="95"/>
      <c r="ROP73" s="95"/>
      <c r="ROR73" s="95"/>
      <c r="ROT73" s="95"/>
      <c r="ROV73" s="95"/>
      <c r="ROX73" s="95"/>
      <c r="ROZ73" s="95"/>
      <c r="RPB73" s="95"/>
      <c r="RPD73" s="95"/>
      <c r="RPF73" s="95"/>
      <c r="RPH73" s="95"/>
      <c r="RPJ73" s="95"/>
      <c r="RPL73" s="95"/>
      <c r="RPN73" s="95"/>
      <c r="RPP73" s="95"/>
      <c r="RPR73" s="95"/>
      <c r="RPT73" s="95"/>
      <c r="RPV73" s="95"/>
      <c r="RPX73" s="95"/>
      <c r="RPZ73" s="95"/>
      <c r="RQB73" s="95"/>
      <c r="RQD73" s="95"/>
      <c r="RQF73" s="95"/>
      <c r="RQH73" s="95"/>
      <c r="RQJ73" s="95"/>
      <c r="RQL73" s="95"/>
      <c r="RQN73" s="95"/>
      <c r="RQP73" s="95"/>
      <c r="RQR73" s="95"/>
      <c r="RQT73" s="95"/>
      <c r="RQV73" s="95"/>
      <c r="RQX73" s="95"/>
      <c r="RQZ73" s="95"/>
      <c r="RRB73" s="95"/>
      <c r="RRD73" s="95"/>
      <c r="RRF73" s="95"/>
      <c r="RRH73" s="95"/>
      <c r="RRJ73" s="95"/>
      <c r="RRL73" s="95"/>
      <c r="RRN73" s="95"/>
      <c r="RRP73" s="95"/>
      <c r="RRR73" s="95"/>
      <c r="RRT73" s="95"/>
      <c r="RRV73" s="95"/>
      <c r="RRX73" s="95"/>
      <c r="RRZ73" s="95"/>
      <c r="RSB73" s="95"/>
      <c r="RSD73" s="95"/>
      <c r="RSF73" s="95"/>
      <c r="RSH73" s="95"/>
      <c r="RSJ73" s="95"/>
      <c r="RSL73" s="95"/>
      <c r="RSN73" s="95"/>
      <c r="RSP73" s="95"/>
      <c r="RSR73" s="95"/>
      <c r="RST73" s="95"/>
      <c r="RSV73" s="95"/>
      <c r="RSX73" s="95"/>
      <c r="RSZ73" s="95"/>
      <c r="RTB73" s="95"/>
      <c r="RTD73" s="95"/>
      <c r="RTF73" s="95"/>
      <c r="RTH73" s="95"/>
      <c r="RTJ73" s="95"/>
      <c r="RTL73" s="95"/>
      <c r="RTN73" s="95"/>
      <c r="RTP73" s="95"/>
      <c r="RTR73" s="95"/>
      <c r="RTT73" s="95"/>
      <c r="RTV73" s="95"/>
      <c r="RTX73" s="95"/>
      <c r="RTZ73" s="95"/>
      <c r="RUB73" s="95"/>
      <c r="RUD73" s="95"/>
      <c r="RUF73" s="95"/>
      <c r="RUH73" s="95"/>
      <c r="RUJ73" s="95"/>
      <c r="RUL73" s="95"/>
      <c r="RUN73" s="95"/>
      <c r="RUP73" s="95"/>
      <c r="RUR73" s="95"/>
      <c r="RUT73" s="95"/>
      <c r="RUV73" s="95"/>
      <c r="RUX73" s="95"/>
      <c r="RUZ73" s="95"/>
      <c r="RVB73" s="95"/>
      <c r="RVD73" s="95"/>
      <c r="RVF73" s="95"/>
      <c r="RVH73" s="95"/>
      <c r="RVJ73" s="95"/>
      <c r="RVL73" s="95"/>
      <c r="RVN73" s="95"/>
      <c r="RVP73" s="95"/>
      <c r="RVR73" s="95"/>
      <c r="RVT73" s="95"/>
      <c r="RVV73" s="95"/>
      <c r="RVX73" s="95"/>
      <c r="RVZ73" s="95"/>
      <c r="RWB73" s="95"/>
      <c r="RWD73" s="95"/>
      <c r="RWF73" s="95"/>
      <c r="RWH73" s="95"/>
      <c r="RWJ73" s="95"/>
      <c r="RWL73" s="95"/>
      <c r="RWN73" s="95"/>
      <c r="RWP73" s="95"/>
      <c r="RWR73" s="95"/>
      <c r="RWT73" s="95"/>
      <c r="RWV73" s="95"/>
      <c r="RWX73" s="95"/>
      <c r="RWZ73" s="95"/>
      <c r="RXB73" s="95"/>
      <c r="RXD73" s="95"/>
      <c r="RXF73" s="95"/>
      <c r="RXH73" s="95"/>
      <c r="RXJ73" s="95"/>
      <c r="RXL73" s="95"/>
      <c r="RXN73" s="95"/>
      <c r="RXP73" s="95"/>
      <c r="RXR73" s="95"/>
      <c r="RXT73" s="95"/>
      <c r="RXV73" s="95"/>
      <c r="RXX73" s="95"/>
      <c r="RXZ73" s="95"/>
      <c r="RYB73" s="95"/>
      <c r="RYD73" s="95"/>
      <c r="RYF73" s="95"/>
      <c r="RYH73" s="95"/>
      <c r="RYJ73" s="95"/>
      <c r="RYL73" s="95"/>
      <c r="RYN73" s="95"/>
      <c r="RYP73" s="95"/>
      <c r="RYR73" s="95"/>
      <c r="RYT73" s="95"/>
      <c r="RYV73" s="95"/>
      <c r="RYX73" s="95"/>
      <c r="RYZ73" s="95"/>
      <c r="RZB73" s="95"/>
      <c r="RZD73" s="95"/>
      <c r="RZF73" s="95"/>
      <c r="RZH73" s="95"/>
      <c r="RZJ73" s="95"/>
      <c r="RZL73" s="95"/>
      <c r="RZN73" s="95"/>
      <c r="RZP73" s="95"/>
      <c r="RZR73" s="95"/>
      <c r="RZT73" s="95"/>
      <c r="RZV73" s="95"/>
      <c r="RZX73" s="95"/>
      <c r="RZZ73" s="95"/>
      <c r="SAB73" s="95"/>
      <c r="SAD73" s="95"/>
      <c r="SAF73" s="95"/>
      <c r="SAH73" s="95"/>
      <c r="SAJ73" s="95"/>
      <c r="SAL73" s="95"/>
      <c r="SAN73" s="95"/>
      <c r="SAP73" s="95"/>
      <c r="SAR73" s="95"/>
      <c r="SAT73" s="95"/>
      <c r="SAV73" s="95"/>
      <c r="SAX73" s="95"/>
      <c r="SAZ73" s="95"/>
      <c r="SBB73" s="95"/>
      <c r="SBD73" s="95"/>
      <c r="SBF73" s="95"/>
      <c r="SBH73" s="95"/>
      <c r="SBJ73" s="95"/>
      <c r="SBL73" s="95"/>
      <c r="SBN73" s="95"/>
      <c r="SBP73" s="95"/>
      <c r="SBR73" s="95"/>
      <c r="SBT73" s="95"/>
      <c r="SBV73" s="95"/>
      <c r="SBX73" s="95"/>
      <c r="SBZ73" s="95"/>
      <c r="SCB73" s="95"/>
      <c r="SCD73" s="95"/>
      <c r="SCF73" s="95"/>
      <c r="SCH73" s="95"/>
      <c r="SCJ73" s="95"/>
      <c r="SCL73" s="95"/>
      <c r="SCN73" s="95"/>
      <c r="SCP73" s="95"/>
      <c r="SCR73" s="95"/>
      <c r="SCT73" s="95"/>
      <c r="SCV73" s="95"/>
      <c r="SCX73" s="95"/>
      <c r="SCZ73" s="95"/>
      <c r="SDB73" s="95"/>
      <c r="SDD73" s="95"/>
      <c r="SDF73" s="95"/>
      <c r="SDH73" s="95"/>
      <c r="SDJ73" s="95"/>
      <c r="SDL73" s="95"/>
      <c r="SDN73" s="95"/>
      <c r="SDP73" s="95"/>
      <c r="SDR73" s="95"/>
      <c r="SDT73" s="95"/>
      <c r="SDV73" s="95"/>
      <c r="SDX73" s="95"/>
      <c r="SDZ73" s="95"/>
      <c r="SEB73" s="95"/>
      <c r="SED73" s="95"/>
      <c r="SEF73" s="95"/>
      <c r="SEH73" s="95"/>
      <c r="SEJ73" s="95"/>
      <c r="SEL73" s="95"/>
      <c r="SEN73" s="95"/>
      <c r="SEP73" s="95"/>
      <c r="SER73" s="95"/>
      <c r="SET73" s="95"/>
      <c r="SEV73" s="95"/>
      <c r="SEX73" s="95"/>
      <c r="SEZ73" s="95"/>
      <c r="SFB73" s="95"/>
      <c r="SFD73" s="95"/>
      <c r="SFF73" s="95"/>
      <c r="SFH73" s="95"/>
      <c r="SFJ73" s="95"/>
      <c r="SFL73" s="95"/>
      <c r="SFN73" s="95"/>
      <c r="SFP73" s="95"/>
      <c r="SFR73" s="95"/>
      <c r="SFT73" s="95"/>
      <c r="SFV73" s="95"/>
      <c r="SFX73" s="95"/>
      <c r="SFZ73" s="95"/>
      <c r="SGB73" s="95"/>
      <c r="SGD73" s="95"/>
      <c r="SGF73" s="95"/>
      <c r="SGH73" s="95"/>
      <c r="SGJ73" s="95"/>
      <c r="SGL73" s="95"/>
      <c r="SGN73" s="95"/>
      <c r="SGP73" s="95"/>
      <c r="SGR73" s="95"/>
      <c r="SGT73" s="95"/>
      <c r="SGV73" s="95"/>
      <c r="SGX73" s="95"/>
      <c r="SGZ73" s="95"/>
      <c r="SHB73" s="95"/>
      <c r="SHD73" s="95"/>
      <c r="SHF73" s="95"/>
      <c r="SHH73" s="95"/>
      <c r="SHJ73" s="95"/>
      <c r="SHL73" s="95"/>
      <c r="SHN73" s="95"/>
      <c r="SHP73" s="95"/>
      <c r="SHR73" s="95"/>
      <c r="SHT73" s="95"/>
      <c r="SHV73" s="95"/>
      <c r="SHX73" s="95"/>
      <c r="SHZ73" s="95"/>
      <c r="SIB73" s="95"/>
      <c r="SID73" s="95"/>
      <c r="SIF73" s="95"/>
      <c r="SIH73" s="95"/>
      <c r="SIJ73" s="95"/>
      <c r="SIL73" s="95"/>
      <c r="SIN73" s="95"/>
      <c r="SIP73" s="95"/>
      <c r="SIR73" s="95"/>
      <c r="SIT73" s="95"/>
      <c r="SIV73" s="95"/>
      <c r="SIX73" s="95"/>
      <c r="SIZ73" s="95"/>
    </row>
    <row r="74" spans="2:13105" ht="26.45" customHeight="1">
      <c r="B74" s="96" t="s">
        <v>212</v>
      </c>
      <c r="C74" s="62"/>
      <c r="D74" s="62"/>
      <c r="E74" s="62"/>
      <c r="F74" s="62"/>
      <c r="G74" s="62"/>
      <c r="H74" s="62"/>
    </row>
    <row r="75" spans="2:13105" ht="18" customHeight="1">
      <c r="B75" s="54" t="e">
        <f>+B66+1</f>
        <v>#REF!</v>
      </c>
      <c r="C75" s="71" t="s">
        <v>94</v>
      </c>
      <c r="D75" s="48">
        <f>+G66+1</f>
        <v>12115</v>
      </c>
    </row>
    <row r="76" spans="2:13105" ht="18" customHeight="1">
      <c r="B76" s="54" t="e">
        <f>+B75+1</f>
        <v>#REF!</v>
      </c>
      <c r="C76" s="71" t="s">
        <v>95</v>
      </c>
      <c r="D76" s="48">
        <f>+D75+1</f>
        <v>12116</v>
      </c>
    </row>
    <row r="77" spans="2:13105">
      <c r="B77"/>
    </row>
    <row r="78" spans="2:13105" ht="30.6" customHeight="1">
      <c r="B78" s="1200" t="s">
        <v>75</v>
      </c>
      <c r="C78" s="1200"/>
      <c r="D78" s="1200"/>
      <c r="E78" s="1200"/>
      <c r="F78" s="1200"/>
      <c r="G78" s="1200"/>
      <c r="H78" s="1200"/>
      <c r="I78" s="1200"/>
    </row>
    <row r="79" spans="2:13105" ht="6.6" customHeight="1">
      <c r="B79" s="97"/>
      <c r="C79" s="62"/>
      <c r="D79" s="62"/>
      <c r="E79" s="62"/>
      <c r="F79" s="62"/>
      <c r="G79" s="62"/>
      <c r="H79" s="62"/>
    </row>
    <row r="80" spans="2:13105" ht="45.75" customHeight="1">
      <c r="B80" s="1195" t="s">
        <v>214</v>
      </c>
      <c r="C80" s="1195"/>
      <c r="D80" s="1195"/>
      <c r="E80" s="1195"/>
      <c r="F80" s="1195"/>
      <c r="G80" s="1195"/>
      <c r="H80" s="1195"/>
      <c r="I80" s="1195"/>
    </row>
    <row r="81" spans="2:9" ht="15.75" thickBot="1">
      <c r="B81" s="97"/>
      <c r="C81" s="62"/>
      <c r="D81" s="62"/>
      <c r="E81" s="62"/>
      <c r="F81" s="62"/>
      <c r="G81" s="62"/>
      <c r="H81" s="62"/>
    </row>
    <row r="82" spans="2:9" ht="15.75" thickTop="1">
      <c r="B82" s="1188" t="s">
        <v>19</v>
      </c>
      <c r="C82" s="1190" t="s">
        <v>76</v>
      </c>
      <c r="D82" s="1190" t="s">
        <v>77</v>
      </c>
      <c r="E82" s="1190"/>
      <c r="F82" s="1190"/>
      <c r="G82" s="1190"/>
      <c r="H82" s="1190"/>
      <c r="I82" s="1192"/>
    </row>
    <row r="83" spans="2:9" ht="15.75" thickBot="1">
      <c r="B83" s="1189"/>
      <c r="C83" s="1191"/>
      <c r="D83" s="69">
        <v>1</v>
      </c>
      <c r="E83" s="69">
        <v>2</v>
      </c>
      <c r="F83" s="69">
        <v>3</v>
      </c>
      <c r="G83" s="69">
        <v>4</v>
      </c>
      <c r="H83" s="69">
        <v>5</v>
      </c>
      <c r="I83" s="91">
        <v>6</v>
      </c>
    </row>
    <row r="84" spans="2:9" ht="18" customHeight="1" thickTop="1">
      <c r="B84" s="98" t="e">
        <f>B76+1</f>
        <v>#REF!</v>
      </c>
      <c r="C84" s="92" t="s">
        <v>78</v>
      </c>
      <c r="D84" s="46">
        <f>+D76+1</f>
        <v>12117</v>
      </c>
      <c r="E84" s="46">
        <f>+D84+1</f>
        <v>12118</v>
      </c>
      <c r="F84" s="46">
        <f t="shared" ref="F84:I84" si="6">+E84+1</f>
        <v>12119</v>
      </c>
      <c r="G84" s="46">
        <f t="shared" si="6"/>
        <v>12120</v>
      </c>
      <c r="H84" s="46">
        <f t="shared" si="6"/>
        <v>12121</v>
      </c>
      <c r="I84" s="47">
        <f t="shared" si="6"/>
        <v>12122</v>
      </c>
    </row>
    <row r="85" spans="2:9" ht="18" customHeight="1">
      <c r="B85" s="70" t="e">
        <f>B84+1</f>
        <v>#REF!</v>
      </c>
      <c r="C85" s="71" t="s">
        <v>79</v>
      </c>
      <c r="D85" s="48">
        <f>+I84+1</f>
        <v>12123</v>
      </c>
      <c r="E85" s="48">
        <f t="shared" ref="E85:I99" si="7">+D85+1</f>
        <v>12124</v>
      </c>
      <c r="F85" s="48">
        <f t="shared" si="7"/>
        <v>12125</v>
      </c>
      <c r="G85" s="48">
        <f t="shared" si="7"/>
        <v>12126</v>
      </c>
      <c r="H85" s="48">
        <f t="shared" si="7"/>
        <v>12127</v>
      </c>
      <c r="I85" s="49">
        <f t="shared" si="7"/>
        <v>12128</v>
      </c>
    </row>
    <row r="86" spans="2:9" ht="18" customHeight="1">
      <c r="B86" s="70" t="e">
        <f t="shared" ref="B86:B99" si="8">B85+1</f>
        <v>#REF!</v>
      </c>
      <c r="C86" s="71" t="s">
        <v>80</v>
      </c>
      <c r="D86" s="48">
        <f t="shared" ref="D86:D98" si="9">+I85+1</f>
        <v>12129</v>
      </c>
      <c r="E86" s="48">
        <f t="shared" si="7"/>
        <v>12130</v>
      </c>
      <c r="F86" s="48">
        <f t="shared" si="7"/>
        <v>12131</v>
      </c>
      <c r="G86" s="48">
        <f t="shared" si="7"/>
        <v>12132</v>
      </c>
      <c r="H86" s="48">
        <f t="shared" si="7"/>
        <v>12133</v>
      </c>
      <c r="I86" s="49">
        <f t="shared" si="7"/>
        <v>12134</v>
      </c>
    </row>
    <row r="87" spans="2:9" ht="18" customHeight="1">
      <c r="B87" s="70" t="e">
        <f t="shared" si="8"/>
        <v>#REF!</v>
      </c>
      <c r="C87" s="71" t="s">
        <v>81</v>
      </c>
      <c r="D87" s="48">
        <f t="shared" si="9"/>
        <v>12135</v>
      </c>
      <c r="E87" s="48">
        <f t="shared" si="7"/>
        <v>12136</v>
      </c>
      <c r="F87" s="48">
        <f t="shared" si="7"/>
        <v>12137</v>
      </c>
      <c r="G87" s="48">
        <f t="shared" si="7"/>
        <v>12138</v>
      </c>
      <c r="H87" s="48">
        <f t="shared" si="7"/>
        <v>12139</v>
      </c>
      <c r="I87" s="49">
        <f t="shared" si="7"/>
        <v>12140</v>
      </c>
    </row>
    <row r="88" spans="2:9" ht="18" customHeight="1">
      <c r="B88" s="70" t="e">
        <f t="shared" si="8"/>
        <v>#REF!</v>
      </c>
      <c r="C88" s="71" t="s">
        <v>82</v>
      </c>
      <c r="D88" s="48">
        <f t="shared" si="9"/>
        <v>12141</v>
      </c>
      <c r="E88" s="48">
        <f t="shared" si="7"/>
        <v>12142</v>
      </c>
      <c r="F88" s="48">
        <f t="shared" si="7"/>
        <v>12143</v>
      </c>
      <c r="G88" s="48">
        <f t="shared" si="7"/>
        <v>12144</v>
      </c>
      <c r="H88" s="48">
        <f t="shared" si="7"/>
        <v>12145</v>
      </c>
      <c r="I88" s="49">
        <f t="shared" si="7"/>
        <v>12146</v>
      </c>
    </row>
    <row r="89" spans="2:9" ht="18" customHeight="1">
      <c r="B89" s="70" t="e">
        <f t="shared" si="8"/>
        <v>#REF!</v>
      </c>
      <c r="C89" s="71" t="s">
        <v>83</v>
      </c>
      <c r="D89" s="48">
        <f t="shared" si="9"/>
        <v>12147</v>
      </c>
      <c r="E89" s="48">
        <f t="shared" si="7"/>
        <v>12148</v>
      </c>
      <c r="F89" s="48">
        <f t="shared" si="7"/>
        <v>12149</v>
      </c>
      <c r="G89" s="48">
        <f t="shared" si="7"/>
        <v>12150</v>
      </c>
      <c r="H89" s="48">
        <f t="shared" si="7"/>
        <v>12151</v>
      </c>
      <c r="I89" s="49">
        <f t="shared" si="7"/>
        <v>12152</v>
      </c>
    </row>
    <row r="90" spans="2:9" ht="18" customHeight="1">
      <c r="B90" s="70" t="e">
        <f t="shared" si="8"/>
        <v>#REF!</v>
      </c>
      <c r="C90" s="71" t="s">
        <v>84</v>
      </c>
      <c r="D90" s="48">
        <f t="shared" si="9"/>
        <v>12153</v>
      </c>
      <c r="E90" s="48">
        <f t="shared" si="7"/>
        <v>12154</v>
      </c>
      <c r="F90" s="48">
        <f t="shared" si="7"/>
        <v>12155</v>
      </c>
      <c r="G90" s="48">
        <f t="shared" si="7"/>
        <v>12156</v>
      </c>
      <c r="H90" s="48">
        <f t="shared" si="7"/>
        <v>12157</v>
      </c>
      <c r="I90" s="49">
        <f t="shared" si="7"/>
        <v>12158</v>
      </c>
    </row>
    <row r="91" spans="2:9" ht="18" customHeight="1">
      <c r="B91" s="70" t="e">
        <f t="shared" si="8"/>
        <v>#REF!</v>
      </c>
      <c r="C91" s="71" t="s">
        <v>85</v>
      </c>
      <c r="D91" s="48">
        <f t="shared" si="9"/>
        <v>12159</v>
      </c>
      <c r="E91" s="48">
        <f t="shared" si="7"/>
        <v>12160</v>
      </c>
      <c r="F91" s="48">
        <f t="shared" si="7"/>
        <v>12161</v>
      </c>
      <c r="G91" s="48">
        <f t="shared" si="7"/>
        <v>12162</v>
      </c>
      <c r="H91" s="48">
        <f t="shared" si="7"/>
        <v>12163</v>
      </c>
      <c r="I91" s="49">
        <f t="shared" si="7"/>
        <v>12164</v>
      </c>
    </row>
    <row r="92" spans="2:9" ht="18" customHeight="1">
      <c r="B92" s="70" t="e">
        <f t="shared" si="8"/>
        <v>#REF!</v>
      </c>
      <c r="C92" s="71" t="s">
        <v>86</v>
      </c>
      <c r="D92" s="48">
        <f t="shared" si="9"/>
        <v>12165</v>
      </c>
      <c r="E92" s="48">
        <f t="shared" si="7"/>
        <v>12166</v>
      </c>
      <c r="F92" s="48">
        <f t="shared" si="7"/>
        <v>12167</v>
      </c>
      <c r="G92" s="48">
        <f t="shared" si="7"/>
        <v>12168</v>
      </c>
      <c r="H92" s="48">
        <f t="shared" si="7"/>
        <v>12169</v>
      </c>
      <c r="I92" s="49">
        <f t="shared" si="7"/>
        <v>12170</v>
      </c>
    </row>
    <row r="93" spans="2:9" ht="18" customHeight="1">
      <c r="B93" s="70" t="e">
        <f t="shared" si="8"/>
        <v>#REF!</v>
      </c>
      <c r="C93" s="71" t="s">
        <v>87</v>
      </c>
      <c r="D93" s="48">
        <f t="shared" si="9"/>
        <v>12171</v>
      </c>
      <c r="E93" s="48">
        <f t="shared" si="7"/>
        <v>12172</v>
      </c>
      <c r="F93" s="48">
        <f t="shared" si="7"/>
        <v>12173</v>
      </c>
      <c r="G93" s="48">
        <f t="shared" si="7"/>
        <v>12174</v>
      </c>
      <c r="H93" s="48">
        <f t="shared" si="7"/>
        <v>12175</v>
      </c>
      <c r="I93" s="49">
        <f t="shared" si="7"/>
        <v>12176</v>
      </c>
    </row>
    <row r="94" spans="2:9" ht="18" customHeight="1">
      <c r="B94" s="70" t="e">
        <f t="shared" si="8"/>
        <v>#REF!</v>
      </c>
      <c r="C94" s="71" t="s">
        <v>88</v>
      </c>
      <c r="D94" s="48">
        <f t="shared" si="9"/>
        <v>12177</v>
      </c>
      <c r="E94" s="48">
        <f t="shared" si="7"/>
        <v>12178</v>
      </c>
      <c r="F94" s="48">
        <f t="shared" si="7"/>
        <v>12179</v>
      </c>
      <c r="G94" s="48">
        <f t="shared" si="7"/>
        <v>12180</v>
      </c>
      <c r="H94" s="48">
        <f t="shared" si="7"/>
        <v>12181</v>
      </c>
      <c r="I94" s="49">
        <f t="shared" si="7"/>
        <v>12182</v>
      </c>
    </row>
    <row r="95" spans="2:9" ht="18" customHeight="1">
      <c r="B95" s="70" t="e">
        <f t="shared" si="8"/>
        <v>#REF!</v>
      </c>
      <c r="C95" s="71" t="s">
        <v>89</v>
      </c>
      <c r="D95" s="48">
        <f t="shared" si="9"/>
        <v>12183</v>
      </c>
      <c r="E95" s="48">
        <f t="shared" si="7"/>
        <v>12184</v>
      </c>
      <c r="F95" s="48">
        <f t="shared" si="7"/>
        <v>12185</v>
      </c>
      <c r="G95" s="48">
        <f t="shared" si="7"/>
        <v>12186</v>
      </c>
      <c r="H95" s="48">
        <f t="shared" si="7"/>
        <v>12187</v>
      </c>
      <c r="I95" s="49">
        <f t="shared" si="7"/>
        <v>12188</v>
      </c>
    </row>
    <row r="96" spans="2:9" ht="18" customHeight="1">
      <c r="B96" s="70" t="e">
        <f t="shared" si="8"/>
        <v>#REF!</v>
      </c>
      <c r="C96" s="71" t="s">
        <v>90</v>
      </c>
      <c r="D96" s="48">
        <f t="shared" si="9"/>
        <v>12189</v>
      </c>
      <c r="E96" s="48">
        <f t="shared" si="7"/>
        <v>12190</v>
      </c>
      <c r="F96" s="48">
        <f t="shared" si="7"/>
        <v>12191</v>
      </c>
      <c r="G96" s="48">
        <f t="shared" si="7"/>
        <v>12192</v>
      </c>
      <c r="H96" s="48">
        <f t="shared" si="7"/>
        <v>12193</v>
      </c>
      <c r="I96" s="49">
        <f t="shared" si="7"/>
        <v>12194</v>
      </c>
    </row>
    <row r="97" spans="2:9" ht="18" customHeight="1">
      <c r="B97" s="70" t="e">
        <f t="shared" si="8"/>
        <v>#REF!</v>
      </c>
      <c r="C97" s="71" t="s">
        <v>91</v>
      </c>
      <c r="D97" s="48">
        <f t="shared" si="9"/>
        <v>12195</v>
      </c>
      <c r="E97" s="48">
        <f t="shared" si="7"/>
        <v>12196</v>
      </c>
      <c r="F97" s="48">
        <f t="shared" si="7"/>
        <v>12197</v>
      </c>
      <c r="G97" s="48">
        <f t="shared" si="7"/>
        <v>12198</v>
      </c>
      <c r="H97" s="48">
        <f t="shared" si="7"/>
        <v>12199</v>
      </c>
      <c r="I97" s="49">
        <f t="shared" si="7"/>
        <v>12200</v>
      </c>
    </row>
    <row r="98" spans="2:9" ht="18" customHeight="1">
      <c r="B98" s="70" t="e">
        <f t="shared" si="8"/>
        <v>#REF!</v>
      </c>
      <c r="C98" s="71" t="s">
        <v>92</v>
      </c>
      <c r="D98" s="48">
        <f t="shared" si="9"/>
        <v>12201</v>
      </c>
      <c r="E98" s="48">
        <f t="shared" si="7"/>
        <v>12202</v>
      </c>
      <c r="F98" s="48">
        <f t="shared" si="7"/>
        <v>12203</v>
      </c>
      <c r="G98" s="48">
        <f t="shared" si="7"/>
        <v>12204</v>
      </c>
      <c r="H98" s="48">
        <f t="shared" si="7"/>
        <v>12205</v>
      </c>
      <c r="I98" s="49">
        <f t="shared" si="7"/>
        <v>12206</v>
      </c>
    </row>
    <row r="99" spans="2:9" ht="22.15" customHeight="1" thickBot="1">
      <c r="B99" s="99" t="e">
        <f t="shared" si="8"/>
        <v>#REF!</v>
      </c>
      <c r="C99" s="127" t="s">
        <v>93</v>
      </c>
      <c r="D99" s="52">
        <f>+I98+1</f>
        <v>12207</v>
      </c>
      <c r="E99" s="52">
        <f t="shared" si="7"/>
        <v>12208</v>
      </c>
      <c r="F99" s="52">
        <f t="shared" si="7"/>
        <v>12209</v>
      </c>
      <c r="G99" s="52">
        <f t="shared" si="7"/>
        <v>12210</v>
      </c>
      <c r="H99" s="52">
        <f t="shared" si="7"/>
        <v>12211</v>
      </c>
      <c r="I99" s="53">
        <f t="shared" si="7"/>
        <v>12212</v>
      </c>
    </row>
    <row r="100" spans="2:9" ht="15.75" thickTop="1">
      <c r="B100" s="97"/>
      <c r="C100" s="62"/>
      <c r="D100" s="62"/>
      <c r="E100" s="62"/>
      <c r="F100" s="62"/>
      <c r="G100" s="62"/>
      <c r="H100" s="62"/>
    </row>
    <row r="101" spans="2:9" ht="30.75" customHeight="1"/>
    <row r="102" spans="2:9" ht="30.75" customHeight="1">
      <c r="B102" s="1158" t="s">
        <v>215</v>
      </c>
      <c r="C102" s="1158"/>
      <c r="D102" s="1158"/>
      <c r="E102" s="1158"/>
      <c r="F102" s="1158"/>
      <c r="G102" s="1158"/>
      <c r="H102" s="1158"/>
      <c r="I102" s="1158"/>
    </row>
    <row r="103" spans="2:9" ht="15.75" thickBot="1">
      <c r="B103" s="97"/>
      <c r="C103" s="62"/>
      <c r="D103" s="62"/>
      <c r="E103" s="62"/>
      <c r="F103" s="62"/>
      <c r="G103" s="62"/>
      <c r="H103" s="62"/>
    </row>
    <row r="104" spans="2:9" s="66" customFormat="1" ht="18" customHeight="1" thickTop="1" thickBot="1">
      <c r="B104" s="1179" t="s">
        <v>76</v>
      </c>
      <c r="C104" s="1180"/>
      <c r="D104" s="1180"/>
      <c r="E104" s="1180"/>
      <c r="F104" s="1180"/>
      <c r="G104" s="1180"/>
      <c r="H104" s="1180"/>
      <c r="I104" s="1181"/>
    </row>
    <row r="105" spans="2:9" s="66" customFormat="1" ht="18" customHeight="1" thickTop="1">
      <c r="B105" s="121" t="e">
        <f>B99+1</f>
        <v>#REF!</v>
      </c>
      <c r="C105" s="1154" t="s">
        <v>78</v>
      </c>
      <c r="D105" s="1154"/>
      <c r="E105" s="1154"/>
      <c r="F105" s="1154"/>
      <c r="G105" s="1155">
        <f>+I99+1</f>
        <v>12213</v>
      </c>
      <c r="H105" s="1155"/>
      <c r="I105" s="1156"/>
    </row>
    <row r="106" spans="2:9" s="66" customFormat="1" ht="18" customHeight="1">
      <c r="B106" s="122" t="e">
        <f>B105+1</f>
        <v>#REF!</v>
      </c>
      <c r="C106" s="1157" t="s">
        <v>79</v>
      </c>
      <c r="D106" s="1157"/>
      <c r="E106" s="1157"/>
      <c r="F106" s="1157"/>
      <c r="G106" s="1101">
        <f t="shared" ref="G106:G120" si="10">+G105+1</f>
        <v>12214</v>
      </c>
      <c r="H106" s="1101"/>
      <c r="I106" s="1116"/>
    </row>
    <row r="107" spans="2:9" s="66" customFormat="1" ht="18" customHeight="1">
      <c r="B107" s="122" t="e">
        <f t="shared" ref="B107" si="11">B106+1</f>
        <v>#REF!</v>
      </c>
      <c r="C107" s="1157" t="s">
        <v>80</v>
      </c>
      <c r="D107" s="1157"/>
      <c r="E107" s="1157"/>
      <c r="F107" s="1157"/>
      <c r="G107" s="1101">
        <f t="shared" si="10"/>
        <v>12215</v>
      </c>
      <c r="H107" s="1101"/>
      <c r="I107" s="1116"/>
    </row>
    <row r="108" spans="2:9" s="66" customFormat="1" ht="18" customHeight="1">
      <c r="B108" s="122" t="e">
        <f t="shared" ref="B108" si="12">B107+1</f>
        <v>#REF!</v>
      </c>
      <c r="C108" s="1157" t="s">
        <v>81</v>
      </c>
      <c r="D108" s="1157"/>
      <c r="E108" s="1157"/>
      <c r="F108" s="1157"/>
      <c r="G108" s="1101">
        <f t="shared" si="10"/>
        <v>12216</v>
      </c>
      <c r="H108" s="1101"/>
      <c r="I108" s="1116"/>
    </row>
    <row r="109" spans="2:9" s="66" customFormat="1" ht="18" customHeight="1">
      <c r="B109" s="122" t="e">
        <f t="shared" ref="B109" si="13">B108+1</f>
        <v>#REF!</v>
      </c>
      <c r="C109" s="1157" t="s">
        <v>82</v>
      </c>
      <c r="D109" s="1157"/>
      <c r="E109" s="1157"/>
      <c r="F109" s="1157"/>
      <c r="G109" s="1101">
        <f t="shared" si="10"/>
        <v>12217</v>
      </c>
      <c r="H109" s="1101"/>
      <c r="I109" s="1116"/>
    </row>
    <row r="110" spans="2:9" s="66" customFormat="1" ht="18" customHeight="1">
      <c r="B110" s="122" t="e">
        <f t="shared" ref="B110" si="14">B109+1</f>
        <v>#REF!</v>
      </c>
      <c r="C110" s="1157" t="s">
        <v>83</v>
      </c>
      <c r="D110" s="1157"/>
      <c r="E110" s="1157"/>
      <c r="F110" s="1157"/>
      <c r="G110" s="1101">
        <f t="shared" si="10"/>
        <v>12218</v>
      </c>
      <c r="H110" s="1101"/>
      <c r="I110" s="1116"/>
    </row>
    <row r="111" spans="2:9" s="66" customFormat="1" ht="18" customHeight="1">
      <c r="B111" s="122" t="e">
        <f t="shared" ref="B111" si="15">B110+1</f>
        <v>#REF!</v>
      </c>
      <c r="C111" s="1157" t="s">
        <v>84</v>
      </c>
      <c r="D111" s="1157"/>
      <c r="E111" s="1157"/>
      <c r="F111" s="1157"/>
      <c r="G111" s="1101">
        <f t="shared" si="10"/>
        <v>12219</v>
      </c>
      <c r="H111" s="1101"/>
      <c r="I111" s="1116"/>
    </row>
    <row r="112" spans="2:9" s="66" customFormat="1" ht="18" customHeight="1">
      <c r="B112" s="122" t="e">
        <f t="shared" ref="B112" si="16">B111+1</f>
        <v>#REF!</v>
      </c>
      <c r="C112" s="1157" t="s">
        <v>85</v>
      </c>
      <c r="D112" s="1157"/>
      <c r="E112" s="1157"/>
      <c r="F112" s="1157"/>
      <c r="G112" s="1101">
        <f t="shared" si="10"/>
        <v>12220</v>
      </c>
      <c r="H112" s="1101"/>
      <c r="I112" s="1116"/>
    </row>
    <row r="113" spans="2:9" s="66" customFormat="1" ht="18" customHeight="1">
      <c r="B113" s="122" t="e">
        <f t="shared" ref="B113" si="17">B112+1</f>
        <v>#REF!</v>
      </c>
      <c r="C113" s="1157" t="s">
        <v>86</v>
      </c>
      <c r="D113" s="1157"/>
      <c r="E113" s="1157"/>
      <c r="F113" s="1157"/>
      <c r="G113" s="1101">
        <f t="shared" si="10"/>
        <v>12221</v>
      </c>
      <c r="H113" s="1101"/>
      <c r="I113" s="1116"/>
    </row>
    <row r="114" spans="2:9" s="66" customFormat="1" ht="18" customHeight="1">
      <c r="B114" s="122" t="e">
        <f t="shared" ref="B114" si="18">B113+1</f>
        <v>#REF!</v>
      </c>
      <c r="C114" s="1157" t="s">
        <v>87</v>
      </c>
      <c r="D114" s="1157"/>
      <c r="E114" s="1157"/>
      <c r="F114" s="1157"/>
      <c r="G114" s="1101">
        <f t="shared" si="10"/>
        <v>12222</v>
      </c>
      <c r="H114" s="1101"/>
      <c r="I114" s="1116"/>
    </row>
    <row r="115" spans="2:9" s="66" customFormat="1" ht="18" customHeight="1">
      <c r="B115" s="122" t="e">
        <f t="shared" ref="B115" si="19">B114+1</f>
        <v>#REF!</v>
      </c>
      <c r="C115" s="1157" t="s">
        <v>88</v>
      </c>
      <c r="D115" s="1157"/>
      <c r="E115" s="1157"/>
      <c r="F115" s="1157"/>
      <c r="G115" s="1101">
        <f t="shared" si="10"/>
        <v>12223</v>
      </c>
      <c r="H115" s="1101"/>
      <c r="I115" s="1116"/>
    </row>
    <row r="116" spans="2:9" s="66" customFormat="1" ht="18" customHeight="1">
      <c r="B116" s="122" t="e">
        <f t="shared" ref="B116" si="20">B115+1</f>
        <v>#REF!</v>
      </c>
      <c r="C116" s="1157" t="s">
        <v>89</v>
      </c>
      <c r="D116" s="1157"/>
      <c r="E116" s="1157"/>
      <c r="F116" s="1157"/>
      <c r="G116" s="1101">
        <f t="shared" si="10"/>
        <v>12224</v>
      </c>
      <c r="H116" s="1101"/>
      <c r="I116" s="1116"/>
    </row>
    <row r="117" spans="2:9" s="66" customFormat="1" ht="18" customHeight="1">
      <c r="B117" s="122" t="e">
        <f t="shared" ref="B117" si="21">B116+1</f>
        <v>#REF!</v>
      </c>
      <c r="C117" s="1157" t="s">
        <v>90</v>
      </c>
      <c r="D117" s="1157"/>
      <c r="E117" s="1157"/>
      <c r="F117" s="1157"/>
      <c r="G117" s="1101">
        <f t="shared" si="10"/>
        <v>12225</v>
      </c>
      <c r="H117" s="1101"/>
      <c r="I117" s="1116"/>
    </row>
    <row r="118" spans="2:9" s="66" customFormat="1" ht="18" customHeight="1">
      <c r="B118" s="122" t="e">
        <f t="shared" ref="B118" si="22">B117+1</f>
        <v>#REF!</v>
      </c>
      <c r="C118" s="1157" t="s">
        <v>91</v>
      </c>
      <c r="D118" s="1157"/>
      <c r="E118" s="1157"/>
      <c r="F118" s="1157"/>
      <c r="G118" s="1101">
        <f t="shared" si="10"/>
        <v>12226</v>
      </c>
      <c r="H118" s="1101"/>
      <c r="I118" s="1116"/>
    </row>
    <row r="119" spans="2:9" s="66" customFormat="1" ht="18" customHeight="1">
      <c r="B119" s="122" t="e">
        <f t="shared" ref="B119" si="23">B118+1</f>
        <v>#REF!</v>
      </c>
      <c r="C119" s="1157" t="s">
        <v>92</v>
      </c>
      <c r="D119" s="1157"/>
      <c r="E119" s="1157"/>
      <c r="F119" s="1157"/>
      <c r="G119" s="1101">
        <f t="shared" si="10"/>
        <v>12227</v>
      </c>
      <c r="H119" s="1101"/>
      <c r="I119" s="1116"/>
    </row>
    <row r="120" spans="2:9" s="66" customFormat="1" ht="18" customHeight="1" thickBot="1">
      <c r="B120" s="123" t="e">
        <f t="shared" ref="B120" si="24">B119+1</f>
        <v>#REF!</v>
      </c>
      <c r="C120" s="1183" t="s">
        <v>93</v>
      </c>
      <c r="D120" s="1183"/>
      <c r="E120" s="1183"/>
      <c r="F120" s="1183"/>
      <c r="G120" s="1184">
        <f t="shared" si="10"/>
        <v>12228</v>
      </c>
      <c r="H120" s="1184"/>
      <c r="I120" s="1185"/>
    </row>
    <row r="121" spans="2:9" ht="15.75" thickTop="1">
      <c r="B121" s="97"/>
      <c r="C121" s="62"/>
      <c r="D121" s="62"/>
      <c r="E121" s="62"/>
      <c r="F121" s="62"/>
      <c r="G121" s="62"/>
      <c r="H121" s="62"/>
    </row>
    <row r="122" spans="2:9">
      <c r="B122" s="100" t="s">
        <v>216</v>
      </c>
      <c r="C122" s="101"/>
      <c r="D122" s="62"/>
      <c r="E122" s="62"/>
      <c r="F122" s="62"/>
      <c r="G122" s="62"/>
      <c r="H122" s="62"/>
    </row>
    <row r="123" spans="2:9">
      <c r="B123" s="97"/>
      <c r="C123" s="62"/>
      <c r="D123" s="62"/>
      <c r="E123" s="62"/>
      <c r="F123" s="62"/>
      <c r="G123" s="62"/>
      <c r="H123" s="62"/>
    </row>
    <row r="124" spans="2:9" s="66" customFormat="1" ht="18" customHeight="1">
      <c r="B124" s="147" t="e">
        <f>B120+1</f>
        <v>#REF!</v>
      </c>
      <c r="C124" s="148" t="s">
        <v>55</v>
      </c>
      <c r="D124" s="144">
        <f>+G120+1</f>
        <v>12229</v>
      </c>
      <c r="E124" s="146"/>
      <c r="F124" s="146"/>
      <c r="G124" s="146"/>
      <c r="H124" s="146"/>
    </row>
    <row r="125" spans="2:9" s="66" customFormat="1" ht="18" customHeight="1">
      <c r="B125" s="147" t="e">
        <f>B124+1</f>
        <v>#REF!</v>
      </c>
      <c r="C125" s="148" t="s">
        <v>96</v>
      </c>
      <c r="D125" s="144">
        <f>+D124+1</f>
        <v>12230</v>
      </c>
      <c r="E125" s="146"/>
      <c r="F125" s="146"/>
      <c r="G125" s="146"/>
      <c r="H125" s="146"/>
    </row>
    <row r="126" spans="2:9" ht="15.6" customHeight="1">
      <c r="B126" s="103"/>
      <c r="C126" s="84"/>
      <c r="D126" s="104"/>
      <c r="E126" s="62"/>
      <c r="F126" s="62"/>
      <c r="G126" s="62"/>
      <c r="H126" s="62"/>
    </row>
    <row r="127" spans="2:9">
      <c r="B127" s="97"/>
      <c r="C127" s="62"/>
      <c r="D127" s="62"/>
      <c r="E127" s="62"/>
      <c r="F127" s="62"/>
      <c r="G127" s="62"/>
      <c r="H127" s="62"/>
    </row>
    <row r="128" spans="2:9" ht="30" customHeight="1">
      <c r="B128" s="1199" t="s">
        <v>75</v>
      </c>
      <c r="C128" s="1199"/>
      <c r="D128" s="1199"/>
      <c r="E128" s="1199"/>
      <c r="F128" s="1199"/>
      <c r="G128" s="1199"/>
      <c r="H128" s="1199"/>
      <c r="I128" s="1199"/>
    </row>
    <row r="129" spans="2:9">
      <c r="B129" s="97"/>
      <c r="C129" s="62"/>
      <c r="D129" s="62"/>
      <c r="E129" s="62"/>
      <c r="F129" s="62"/>
      <c r="G129" s="62"/>
      <c r="H129" s="62"/>
    </row>
    <row r="130" spans="2:9" ht="45.75" customHeight="1">
      <c r="B130" s="1158" t="s">
        <v>217</v>
      </c>
      <c r="C130" s="1158"/>
      <c r="D130" s="1158"/>
      <c r="E130" s="1158"/>
      <c r="F130" s="1158"/>
      <c r="G130" s="1158"/>
      <c r="H130" s="1158"/>
      <c r="I130" s="1158"/>
    </row>
    <row r="131" spans="2:9" ht="15.75" thickBot="1">
      <c r="B131" s="97"/>
      <c r="C131" s="62"/>
      <c r="D131" s="62"/>
      <c r="E131" s="62"/>
      <c r="F131" s="62"/>
      <c r="G131" s="62"/>
      <c r="H131" s="62"/>
    </row>
    <row r="132" spans="2:9" ht="16.149999999999999" customHeight="1" thickTop="1">
      <c r="B132" s="1188" t="s">
        <v>19</v>
      </c>
      <c r="C132" s="1190" t="s">
        <v>76</v>
      </c>
      <c r="D132" s="1190" t="s">
        <v>77</v>
      </c>
      <c r="E132" s="1190"/>
      <c r="F132" s="1190"/>
      <c r="G132" s="1190"/>
      <c r="H132" s="1190"/>
      <c r="I132" s="1192"/>
    </row>
    <row r="133" spans="2:9" ht="16.149999999999999" customHeight="1" thickBot="1">
      <c r="B133" s="1189"/>
      <c r="C133" s="1191"/>
      <c r="D133" s="69">
        <v>1</v>
      </c>
      <c r="E133" s="69">
        <v>2</v>
      </c>
      <c r="F133" s="69">
        <v>3</v>
      </c>
      <c r="G133" s="69">
        <v>4</v>
      </c>
      <c r="H133" s="69">
        <v>5</v>
      </c>
      <c r="I133" s="91">
        <v>6</v>
      </c>
    </row>
    <row r="134" spans="2:9" ht="18" customHeight="1" thickTop="1">
      <c r="B134" s="98" t="e">
        <f>B125+1</f>
        <v>#REF!</v>
      </c>
      <c r="C134" s="92" t="s">
        <v>78</v>
      </c>
      <c r="D134" s="46">
        <f>+D125+1</f>
        <v>12231</v>
      </c>
      <c r="E134" s="46">
        <f>+D134+1</f>
        <v>12232</v>
      </c>
      <c r="F134" s="46">
        <f t="shared" ref="F134:I135" si="25">+E134+1</f>
        <v>12233</v>
      </c>
      <c r="G134" s="46">
        <f t="shared" si="25"/>
        <v>12234</v>
      </c>
      <c r="H134" s="46">
        <f t="shared" si="25"/>
        <v>12235</v>
      </c>
      <c r="I134" s="47">
        <f t="shared" si="25"/>
        <v>12236</v>
      </c>
    </row>
    <row r="135" spans="2:9" ht="18" customHeight="1">
      <c r="B135" s="70" t="e">
        <f>B134+1</f>
        <v>#REF!</v>
      </c>
      <c r="C135" s="71" t="s">
        <v>79</v>
      </c>
      <c r="D135" s="48">
        <f>+I134+1</f>
        <v>12237</v>
      </c>
      <c r="E135" s="48">
        <f>+D135+1</f>
        <v>12238</v>
      </c>
      <c r="F135" s="48">
        <f t="shared" si="25"/>
        <v>12239</v>
      </c>
      <c r="G135" s="48">
        <f t="shared" si="25"/>
        <v>12240</v>
      </c>
      <c r="H135" s="48">
        <f t="shared" si="25"/>
        <v>12241</v>
      </c>
      <c r="I135" s="49">
        <f t="shared" si="25"/>
        <v>12242</v>
      </c>
    </row>
    <row r="136" spans="2:9" ht="18" customHeight="1">
      <c r="B136" s="70" t="e">
        <f t="shared" ref="B136:B149" si="26">B135+1</f>
        <v>#REF!</v>
      </c>
      <c r="C136" s="71" t="s">
        <v>80</v>
      </c>
      <c r="D136" s="48">
        <f t="shared" ref="D136:D149" si="27">+I135+1</f>
        <v>12243</v>
      </c>
      <c r="E136" s="48">
        <f t="shared" ref="E136:I149" si="28">+D136+1</f>
        <v>12244</v>
      </c>
      <c r="F136" s="48">
        <f t="shared" si="28"/>
        <v>12245</v>
      </c>
      <c r="G136" s="48">
        <f t="shared" si="28"/>
        <v>12246</v>
      </c>
      <c r="H136" s="48">
        <f t="shared" si="28"/>
        <v>12247</v>
      </c>
      <c r="I136" s="49">
        <f t="shared" si="28"/>
        <v>12248</v>
      </c>
    </row>
    <row r="137" spans="2:9" ht="18" customHeight="1">
      <c r="B137" s="70" t="e">
        <f t="shared" si="26"/>
        <v>#REF!</v>
      </c>
      <c r="C137" s="71" t="s">
        <v>81</v>
      </c>
      <c r="D137" s="48">
        <f t="shared" si="27"/>
        <v>12249</v>
      </c>
      <c r="E137" s="48">
        <f t="shared" si="28"/>
        <v>12250</v>
      </c>
      <c r="F137" s="48">
        <f t="shared" si="28"/>
        <v>12251</v>
      </c>
      <c r="G137" s="48">
        <f t="shared" si="28"/>
        <v>12252</v>
      </c>
      <c r="H137" s="48">
        <f t="shared" si="28"/>
        <v>12253</v>
      </c>
      <c r="I137" s="49">
        <f t="shared" si="28"/>
        <v>12254</v>
      </c>
    </row>
    <row r="138" spans="2:9" ht="18" customHeight="1">
      <c r="B138" s="70" t="e">
        <f t="shared" si="26"/>
        <v>#REF!</v>
      </c>
      <c r="C138" s="71" t="s">
        <v>82</v>
      </c>
      <c r="D138" s="48">
        <f t="shared" si="27"/>
        <v>12255</v>
      </c>
      <c r="E138" s="48">
        <f t="shared" si="28"/>
        <v>12256</v>
      </c>
      <c r="F138" s="48">
        <f t="shared" si="28"/>
        <v>12257</v>
      </c>
      <c r="G138" s="48">
        <f t="shared" si="28"/>
        <v>12258</v>
      </c>
      <c r="H138" s="48">
        <f t="shared" si="28"/>
        <v>12259</v>
      </c>
      <c r="I138" s="49">
        <f t="shared" si="28"/>
        <v>12260</v>
      </c>
    </row>
    <row r="139" spans="2:9" ht="18" customHeight="1">
      <c r="B139" s="70" t="e">
        <f t="shared" si="26"/>
        <v>#REF!</v>
      </c>
      <c r="C139" s="71" t="s">
        <v>83</v>
      </c>
      <c r="D139" s="48">
        <f t="shared" si="27"/>
        <v>12261</v>
      </c>
      <c r="E139" s="48">
        <f t="shared" si="28"/>
        <v>12262</v>
      </c>
      <c r="F139" s="48">
        <f t="shared" si="28"/>
        <v>12263</v>
      </c>
      <c r="G139" s="48">
        <f t="shared" si="28"/>
        <v>12264</v>
      </c>
      <c r="H139" s="48">
        <f t="shared" si="28"/>
        <v>12265</v>
      </c>
      <c r="I139" s="49">
        <f t="shared" si="28"/>
        <v>12266</v>
      </c>
    </row>
    <row r="140" spans="2:9" ht="18" customHeight="1">
      <c r="B140" s="70" t="e">
        <f t="shared" si="26"/>
        <v>#REF!</v>
      </c>
      <c r="C140" s="71" t="s">
        <v>84</v>
      </c>
      <c r="D140" s="48">
        <f t="shared" si="27"/>
        <v>12267</v>
      </c>
      <c r="E140" s="48">
        <f t="shared" si="28"/>
        <v>12268</v>
      </c>
      <c r="F140" s="48">
        <f t="shared" si="28"/>
        <v>12269</v>
      </c>
      <c r="G140" s="48">
        <f t="shared" si="28"/>
        <v>12270</v>
      </c>
      <c r="H140" s="48">
        <f t="shared" si="28"/>
        <v>12271</v>
      </c>
      <c r="I140" s="49">
        <f t="shared" si="28"/>
        <v>12272</v>
      </c>
    </row>
    <row r="141" spans="2:9" ht="18" customHeight="1">
      <c r="B141" s="70" t="e">
        <f t="shared" si="26"/>
        <v>#REF!</v>
      </c>
      <c r="C141" s="71" t="s">
        <v>85</v>
      </c>
      <c r="D141" s="48">
        <f t="shared" si="27"/>
        <v>12273</v>
      </c>
      <c r="E141" s="48">
        <f t="shared" si="28"/>
        <v>12274</v>
      </c>
      <c r="F141" s="48">
        <f t="shared" si="28"/>
        <v>12275</v>
      </c>
      <c r="G141" s="48">
        <f t="shared" si="28"/>
        <v>12276</v>
      </c>
      <c r="H141" s="48">
        <f t="shared" si="28"/>
        <v>12277</v>
      </c>
      <c r="I141" s="49">
        <f t="shared" si="28"/>
        <v>12278</v>
      </c>
    </row>
    <row r="142" spans="2:9" ht="18" customHeight="1">
      <c r="B142" s="70" t="e">
        <f t="shared" si="26"/>
        <v>#REF!</v>
      </c>
      <c r="C142" s="71" t="s">
        <v>86</v>
      </c>
      <c r="D142" s="48">
        <f t="shared" si="27"/>
        <v>12279</v>
      </c>
      <c r="E142" s="48">
        <f t="shared" si="28"/>
        <v>12280</v>
      </c>
      <c r="F142" s="48">
        <f t="shared" si="28"/>
        <v>12281</v>
      </c>
      <c r="G142" s="48">
        <f t="shared" si="28"/>
        <v>12282</v>
      </c>
      <c r="H142" s="48">
        <f t="shared" si="28"/>
        <v>12283</v>
      </c>
      <c r="I142" s="49">
        <f t="shared" si="28"/>
        <v>12284</v>
      </c>
    </row>
    <row r="143" spans="2:9" ht="18" customHeight="1">
      <c r="B143" s="70" t="e">
        <f t="shared" si="26"/>
        <v>#REF!</v>
      </c>
      <c r="C143" s="71" t="s">
        <v>87</v>
      </c>
      <c r="D143" s="48">
        <f t="shared" si="27"/>
        <v>12285</v>
      </c>
      <c r="E143" s="48">
        <f t="shared" si="28"/>
        <v>12286</v>
      </c>
      <c r="F143" s="48">
        <f t="shared" si="28"/>
        <v>12287</v>
      </c>
      <c r="G143" s="48">
        <f t="shared" si="28"/>
        <v>12288</v>
      </c>
      <c r="H143" s="48">
        <f t="shared" si="28"/>
        <v>12289</v>
      </c>
      <c r="I143" s="49">
        <f t="shared" si="28"/>
        <v>12290</v>
      </c>
    </row>
    <row r="144" spans="2:9" ht="18" customHeight="1">
      <c r="B144" s="70" t="e">
        <f t="shared" si="26"/>
        <v>#REF!</v>
      </c>
      <c r="C144" s="71" t="s">
        <v>88</v>
      </c>
      <c r="D144" s="48">
        <f t="shared" si="27"/>
        <v>12291</v>
      </c>
      <c r="E144" s="48">
        <f t="shared" si="28"/>
        <v>12292</v>
      </c>
      <c r="F144" s="48">
        <f t="shared" si="28"/>
        <v>12293</v>
      </c>
      <c r="G144" s="48">
        <f t="shared" si="28"/>
        <v>12294</v>
      </c>
      <c r="H144" s="48">
        <f t="shared" si="28"/>
        <v>12295</v>
      </c>
      <c r="I144" s="49">
        <f t="shared" si="28"/>
        <v>12296</v>
      </c>
    </row>
    <row r="145" spans="2:9" ht="18" customHeight="1">
      <c r="B145" s="70" t="e">
        <f t="shared" si="26"/>
        <v>#REF!</v>
      </c>
      <c r="C145" s="71" t="s">
        <v>89</v>
      </c>
      <c r="D145" s="48">
        <f t="shared" si="27"/>
        <v>12297</v>
      </c>
      <c r="E145" s="48">
        <f t="shared" si="28"/>
        <v>12298</v>
      </c>
      <c r="F145" s="48">
        <f t="shared" si="28"/>
        <v>12299</v>
      </c>
      <c r="G145" s="48">
        <f t="shared" si="28"/>
        <v>12300</v>
      </c>
      <c r="H145" s="48">
        <f t="shared" si="28"/>
        <v>12301</v>
      </c>
      <c r="I145" s="49">
        <f t="shared" si="28"/>
        <v>12302</v>
      </c>
    </row>
    <row r="146" spans="2:9" ht="18" customHeight="1">
      <c r="B146" s="70" t="e">
        <f t="shared" si="26"/>
        <v>#REF!</v>
      </c>
      <c r="C146" s="71" t="s">
        <v>90</v>
      </c>
      <c r="D146" s="48">
        <f t="shared" si="27"/>
        <v>12303</v>
      </c>
      <c r="E146" s="48">
        <f t="shared" si="28"/>
        <v>12304</v>
      </c>
      <c r="F146" s="48">
        <f t="shared" si="28"/>
        <v>12305</v>
      </c>
      <c r="G146" s="48">
        <f t="shared" si="28"/>
        <v>12306</v>
      </c>
      <c r="H146" s="48">
        <f t="shared" si="28"/>
        <v>12307</v>
      </c>
      <c r="I146" s="49">
        <f t="shared" si="28"/>
        <v>12308</v>
      </c>
    </row>
    <row r="147" spans="2:9" ht="18" customHeight="1">
      <c r="B147" s="70" t="e">
        <f t="shared" si="26"/>
        <v>#REF!</v>
      </c>
      <c r="C147" s="71" t="s">
        <v>91</v>
      </c>
      <c r="D147" s="48">
        <f t="shared" si="27"/>
        <v>12309</v>
      </c>
      <c r="E147" s="48">
        <f t="shared" si="28"/>
        <v>12310</v>
      </c>
      <c r="F147" s="48">
        <f t="shared" si="28"/>
        <v>12311</v>
      </c>
      <c r="G147" s="48">
        <f t="shared" si="28"/>
        <v>12312</v>
      </c>
      <c r="H147" s="48">
        <f t="shared" si="28"/>
        <v>12313</v>
      </c>
      <c r="I147" s="49">
        <f t="shared" si="28"/>
        <v>12314</v>
      </c>
    </row>
    <row r="148" spans="2:9" ht="18" customHeight="1">
      <c r="B148" s="70" t="e">
        <f t="shared" si="26"/>
        <v>#REF!</v>
      </c>
      <c r="C148" s="71" t="s">
        <v>92</v>
      </c>
      <c r="D148" s="48">
        <f t="shared" si="27"/>
        <v>12315</v>
      </c>
      <c r="E148" s="48">
        <f t="shared" si="28"/>
        <v>12316</v>
      </c>
      <c r="F148" s="48">
        <f t="shared" si="28"/>
        <v>12317</v>
      </c>
      <c r="G148" s="48">
        <f t="shared" si="28"/>
        <v>12318</v>
      </c>
      <c r="H148" s="48">
        <f t="shared" si="28"/>
        <v>12319</v>
      </c>
      <c r="I148" s="49">
        <f t="shared" si="28"/>
        <v>12320</v>
      </c>
    </row>
    <row r="149" spans="2:9" ht="18" customHeight="1" thickBot="1">
      <c r="B149" s="99" t="e">
        <f t="shared" si="26"/>
        <v>#REF!</v>
      </c>
      <c r="C149" s="72" t="s">
        <v>93</v>
      </c>
      <c r="D149" s="52">
        <f t="shared" si="27"/>
        <v>12321</v>
      </c>
      <c r="E149" s="52">
        <f t="shared" si="28"/>
        <v>12322</v>
      </c>
      <c r="F149" s="52">
        <f t="shared" si="28"/>
        <v>12323</v>
      </c>
      <c r="G149" s="52">
        <f t="shared" si="28"/>
        <v>12324</v>
      </c>
      <c r="H149" s="52">
        <f t="shared" si="28"/>
        <v>12325</v>
      </c>
      <c r="I149" s="53">
        <f t="shared" si="28"/>
        <v>12326</v>
      </c>
    </row>
    <row r="150" spans="2:9" ht="15.6" customHeight="1" thickTop="1">
      <c r="B150" s="97"/>
      <c r="C150" s="62"/>
      <c r="D150" s="62"/>
      <c r="E150" s="62"/>
      <c r="F150" s="62"/>
      <c r="G150" s="62"/>
      <c r="H150" s="62"/>
    </row>
    <row r="151" spans="2:9" ht="34.9" customHeight="1"/>
    <row r="152" spans="2:9" ht="29.25" customHeight="1">
      <c r="B152" s="1158" t="s">
        <v>218</v>
      </c>
      <c r="C152" s="1158"/>
      <c r="D152" s="1158"/>
      <c r="E152" s="1158"/>
      <c r="F152" s="1158"/>
      <c r="G152" s="1158"/>
      <c r="H152" s="1158"/>
      <c r="I152" s="1158"/>
    </row>
    <row r="153" spans="2:9" ht="15.75" thickBot="1">
      <c r="B153" s="97"/>
      <c r="C153" s="62"/>
      <c r="D153" s="62"/>
      <c r="E153" s="62"/>
      <c r="F153" s="62"/>
      <c r="G153" s="62"/>
      <c r="H153" s="62"/>
    </row>
    <row r="154" spans="2:9" ht="16.5" thickTop="1" thickBot="1">
      <c r="B154" s="1179" t="s">
        <v>76</v>
      </c>
      <c r="C154" s="1180"/>
      <c r="D154" s="1180"/>
      <c r="E154" s="1180"/>
      <c r="F154" s="1180"/>
      <c r="G154" s="1180"/>
      <c r="H154" s="1180"/>
      <c r="I154" s="1181"/>
    </row>
    <row r="155" spans="2:9" ht="18" customHeight="1" thickTop="1">
      <c r="B155" s="121" t="e">
        <f>B149+1</f>
        <v>#REF!</v>
      </c>
      <c r="C155" s="1154" t="s">
        <v>78</v>
      </c>
      <c r="D155" s="1154"/>
      <c r="E155" s="1154"/>
      <c r="F155" s="1154"/>
      <c r="G155" s="1155">
        <f>+I149+1</f>
        <v>12327</v>
      </c>
      <c r="H155" s="1155"/>
      <c r="I155" s="1156"/>
    </row>
    <row r="156" spans="2:9" ht="18" customHeight="1">
      <c r="B156" s="122" t="e">
        <f>B155+1</f>
        <v>#REF!</v>
      </c>
      <c r="C156" s="1157" t="s">
        <v>79</v>
      </c>
      <c r="D156" s="1157"/>
      <c r="E156" s="1157"/>
      <c r="F156" s="1157"/>
      <c r="G156" s="1101">
        <f t="shared" ref="G156:G170" si="29">+G155+1</f>
        <v>12328</v>
      </c>
      <c r="H156" s="1101"/>
      <c r="I156" s="1116"/>
    </row>
    <row r="157" spans="2:9" ht="18" customHeight="1">
      <c r="B157" s="122" t="e">
        <f t="shared" ref="B157" si="30">B156+1</f>
        <v>#REF!</v>
      </c>
      <c r="C157" s="1157" t="s">
        <v>80</v>
      </c>
      <c r="D157" s="1157"/>
      <c r="E157" s="1157"/>
      <c r="F157" s="1157"/>
      <c r="G157" s="1101">
        <f t="shared" si="29"/>
        <v>12329</v>
      </c>
      <c r="H157" s="1101"/>
      <c r="I157" s="1116"/>
    </row>
    <row r="158" spans="2:9" ht="18" customHeight="1">
      <c r="B158" s="122" t="e">
        <f t="shared" ref="B158" si="31">B157+1</f>
        <v>#REF!</v>
      </c>
      <c r="C158" s="1157" t="s">
        <v>81</v>
      </c>
      <c r="D158" s="1157"/>
      <c r="E158" s="1157"/>
      <c r="F158" s="1157"/>
      <c r="G158" s="1101">
        <f t="shared" si="29"/>
        <v>12330</v>
      </c>
      <c r="H158" s="1101"/>
      <c r="I158" s="1116"/>
    </row>
    <row r="159" spans="2:9" ht="18" customHeight="1">
      <c r="B159" s="122" t="e">
        <f t="shared" ref="B159" si="32">B158+1</f>
        <v>#REF!</v>
      </c>
      <c r="C159" s="1157" t="s">
        <v>82</v>
      </c>
      <c r="D159" s="1157"/>
      <c r="E159" s="1157"/>
      <c r="F159" s="1157"/>
      <c r="G159" s="1101">
        <f t="shared" si="29"/>
        <v>12331</v>
      </c>
      <c r="H159" s="1101"/>
      <c r="I159" s="1116"/>
    </row>
    <row r="160" spans="2:9" ht="18" customHeight="1">
      <c r="B160" s="122" t="e">
        <f t="shared" ref="B160" si="33">B159+1</f>
        <v>#REF!</v>
      </c>
      <c r="C160" s="1157" t="s">
        <v>83</v>
      </c>
      <c r="D160" s="1157"/>
      <c r="E160" s="1157"/>
      <c r="F160" s="1157"/>
      <c r="G160" s="1101">
        <f t="shared" si="29"/>
        <v>12332</v>
      </c>
      <c r="H160" s="1101"/>
      <c r="I160" s="1116"/>
    </row>
    <row r="161" spans="2:9" ht="18" customHeight="1">
      <c r="B161" s="122" t="e">
        <f t="shared" ref="B161" si="34">B160+1</f>
        <v>#REF!</v>
      </c>
      <c r="C161" s="1157" t="s">
        <v>84</v>
      </c>
      <c r="D161" s="1157"/>
      <c r="E161" s="1157"/>
      <c r="F161" s="1157"/>
      <c r="G161" s="1101">
        <f t="shared" si="29"/>
        <v>12333</v>
      </c>
      <c r="H161" s="1101"/>
      <c r="I161" s="1116"/>
    </row>
    <row r="162" spans="2:9" ht="18" customHeight="1">
      <c r="B162" s="122" t="e">
        <f t="shared" ref="B162" si="35">B161+1</f>
        <v>#REF!</v>
      </c>
      <c r="C162" s="1157" t="s">
        <v>85</v>
      </c>
      <c r="D162" s="1157"/>
      <c r="E162" s="1157"/>
      <c r="F162" s="1157"/>
      <c r="G162" s="1101">
        <f t="shared" si="29"/>
        <v>12334</v>
      </c>
      <c r="H162" s="1101"/>
      <c r="I162" s="1116"/>
    </row>
    <row r="163" spans="2:9" ht="18" customHeight="1">
      <c r="B163" s="122" t="e">
        <f t="shared" ref="B163" si="36">B162+1</f>
        <v>#REF!</v>
      </c>
      <c r="C163" s="1157" t="s">
        <v>86</v>
      </c>
      <c r="D163" s="1157"/>
      <c r="E163" s="1157"/>
      <c r="F163" s="1157"/>
      <c r="G163" s="1101">
        <f t="shared" si="29"/>
        <v>12335</v>
      </c>
      <c r="H163" s="1101"/>
      <c r="I163" s="1116"/>
    </row>
    <row r="164" spans="2:9" ht="18" customHeight="1">
      <c r="B164" s="122" t="e">
        <f t="shared" ref="B164" si="37">B163+1</f>
        <v>#REF!</v>
      </c>
      <c r="C164" s="1157" t="s">
        <v>87</v>
      </c>
      <c r="D164" s="1157"/>
      <c r="E164" s="1157"/>
      <c r="F164" s="1157"/>
      <c r="G164" s="1101">
        <f t="shared" si="29"/>
        <v>12336</v>
      </c>
      <c r="H164" s="1101"/>
      <c r="I164" s="1116"/>
    </row>
    <row r="165" spans="2:9" ht="18" customHeight="1">
      <c r="B165" s="122" t="e">
        <f t="shared" ref="B165" si="38">B164+1</f>
        <v>#REF!</v>
      </c>
      <c r="C165" s="1157" t="s">
        <v>88</v>
      </c>
      <c r="D165" s="1157"/>
      <c r="E165" s="1157"/>
      <c r="F165" s="1157"/>
      <c r="G165" s="1101">
        <f t="shared" si="29"/>
        <v>12337</v>
      </c>
      <c r="H165" s="1101"/>
      <c r="I165" s="1116"/>
    </row>
    <row r="166" spans="2:9" ht="18" customHeight="1">
      <c r="B166" s="122" t="e">
        <f t="shared" ref="B166" si="39">B165+1</f>
        <v>#REF!</v>
      </c>
      <c r="C166" s="1157" t="s">
        <v>89</v>
      </c>
      <c r="D166" s="1157"/>
      <c r="E166" s="1157"/>
      <c r="F166" s="1157"/>
      <c r="G166" s="1101">
        <f t="shared" si="29"/>
        <v>12338</v>
      </c>
      <c r="H166" s="1101"/>
      <c r="I166" s="1116"/>
    </row>
    <row r="167" spans="2:9" ht="18" customHeight="1">
      <c r="B167" s="122" t="e">
        <f t="shared" ref="B167" si="40">B166+1</f>
        <v>#REF!</v>
      </c>
      <c r="C167" s="1157" t="s">
        <v>90</v>
      </c>
      <c r="D167" s="1157"/>
      <c r="E167" s="1157"/>
      <c r="F167" s="1157"/>
      <c r="G167" s="1101">
        <f t="shared" si="29"/>
        <v>12339</v>
      </c>
      <c r="H167" s="1101"/>
      <c r="I167" s="1116"/>
    </row>
    <row r="168" spans="2:9" ht="18" customHeight="1">
      <c r="B168" s="122" t="e">
        <f t="shared" ref="B168" si="41">B167+1</f>
        <v>#REF!</v>
      </c>
      <c r="C168" s="1157" t="s">
        <v>91</v>
      </c>
      <c r="D168" s="1157"/>
      <c r="E168" s="1157"/>
      <c r="F168" s="1157"/>
      <c r="G168" s="1101">
        <f t="shared" si="29"/>
        <v>12340</v>
      </c>
      <c r="H168" s="1101"/>
      <c r="I168" s="1116"/>
    </row>
    <row r="169" spans="2:9" ht="18" customHeight="1">
      <c r="B169" s="122" t="e">
        <f t="shared" ref="B169" si="42">B168+1</f>
        <v>#REF!</v>
      </c>
      <c r="C169" s="1157" t="s">
        <v>92</v>
      </c>
      <c r="D169" s="1157"/>
      <c r="E169" s="1157"/>
      <c r="F169" s="1157"/>
      <c r="G169" s="1101">
        <f t="shared" si="29"/>
        <v>12341</v>
      </c>
      <c r="H169" s="1101"/>
      <c r="I169" s="1116"/>
    </row>
    <row r="170" spans="2:9" ht="18" customHeight="1" thickBot="1">
      <c r="B170" s="123" t="e">
        <f t="shared" ref="B170" si="43">B169+1</f>
        <v>#REF!</v>
      </c>
      <c r="C170" s="1183" t="s">
        <v>93</v>
      </c>
      <c r="D170" s="1183"/>
      <c r="E170" s="1183"/>
      <c r="F170" s="1183"/>
      <c r="G170" s="1184">
        <f t="shared" si="29"/>
        <v>12342</v>
      </c>
      <c r="H170" s="1184"/>
      <c r="I170" s="1185"/>
    </row>
    <row r="171" spans="2:9" ht="15.75" thickTop="1">
      <c r="B171" s="97"/>
      <c r="C171" s="62"/>
      <c r="D171" s="62"/>
      <c r="E171" s="62"/>
      <c r="F171" s="62"/>
      <c r="G171" s="62"/>
      <c r="H171" s="62"/>
    </row>
    <row r="172" spans="2:9" ht="19.149999999999999" customHeight="1">
      <c r="B172" s="900"/>
      <c r="C172" s="900"/>
      <c r="D172" s="900"/>
      <c r="E172" s="900"/>
      <c r="F172" s="900"/>
      <c r="G172" s="900"/>
      <c r="H172" s="900"/>
    </row>
    <row r="173" spans="2:9" s="105" customFormat="1" ht="34.9" customHeight="1">
      <c r="B173" s="1195" t="s">
        <v>226</v>
      </c>
      <c r="C173" s="1195"/>
      <c r="D173" s="1195"/>
      <c r="E173" s="1195"/>
      <c r="F173" s="1195"/>
      <c r="G173" s="1195"/>
      <c r="H173" s="1195"/>
      <c r="I173" s="1195"/>
    </row>
    <row r="174" spans="2:9" ht="19.149999999999999" customHeight="1">
      <c r="B174" s="106" t="s">
        <v>225</v>
      </c>
      <c r="C174" s="62"/>
      <c r="D174" s="62"/>
      <c r="E174" s="62"/>
      <c r="F174" s="62"/>
      <c r="G174" s="62"/>
      <c r="H174" s="62"/>
    </row>
    <row r="175" spans="2:9" ht="7.9" customHeight="1">
      <c r="B175" s="97"/>
      <c r="C175" s="62"/>
      <c r="D175" s="62"/>
      <c r="E175" s="62"/>
      <c r="F175" s="62"/>
      <c r="G175" s="62"/>
      <c r="H175" s="62"/>
    </row>
    <row r="176" spans="2:9" ht="30" customHeight="1">
      <c r="B176" s="1158" t="s">
        <v>219</v>
      </c>
      <c r="C176" s="1158"/>
      <c r="D176" s="1158"/>
      <c r="E176" s="1158"/>
      <c r="F176" s="1158"/>
      <c r="G176" s="1158"/>
      <c r="H176" s="1158"/>
      <c r="I176" s="1158"/>
    </row>
    <row r="177" spans="2:9" ht="15.75" thickBot="1">
      <c r="B177" s="97"/>
      <c r="C177" s="62"/>
      <c r="D177" s="62"/>
      <c r="E177" s="62"/>
      <c r="F177" s="62"/>
      <c r="G177" s="62"/>
      <c r="H177" s="62"/>
    </row>
    <row r="178" spans="2:9" ht="15.75" thickTop="1">
      <c r="B178" s="1196" t="s">
        <v>19</v>
      </c>
      <c r="C178" s="1070" t="s">
        <v>97</v>
      </c>
      <c r="D178" s="1198" t="s">
        <v>220</v>
      </c>
      <c r="E178" s="1198"/>
      <c r="F178" s="1198"/>
      <c r="G178" s="1198"/>
      <c r="H178" s="1159" t="s">
        <v>56</v>
      </c>
      <c r="I178" s="1160"/>
    </row>
    <row r="179" spans="2:9" ht="45" customHeight="1" thickBot="1">
      <c r="B179" s="1197"/>
      <c r="C179" s="1071"/>
      <c r="D179" s="80" t="s">
        <v>98</v>
      </c>
      <c r="E179" s="80" t="s">
        <v>99</v>
      </c>
      <c r="F179" s="80" t="s">
        <v>100</v>
      </c>
      <c r="G179" s="80" t="s">
        <v>101</v>
      </c>
      <c r="H179" s="1161"/>
      <c r="I179" s="1162"/>
    </row>
    <row r="180" spans="2:9" ht="18" customHeight="1" thickTop="1">
      <c r="B180" s="107" t="e">
        <f>B170+1</f>
        <v>#REF!</v>
      </c>
      <c r="C180" s="108" t="s">
        <v>102</v>
      </c>
      <c r="D180" s="81">
        <f>+G170+1</f>
        <v>12343</v>
      </c>
      <c r="E180" s="81">
        <f>+D180+1</f>
        <v>12344</v>
      </c>
      <c r="F180" s="81">
        <f t="shared" ref="F180:H183" si="44">+E180+1</f>
        <v>12345</v>
      </c>
      <c r="G180" s="81">
        <f t="shared" si="44"/>
        <v>12346</v>
      </c>
      <c r="H180" s="1163">
        <f t="shared" si="44"/>
        <v>12347</v>
      </c>
      <c r="I180" s="1164"/>
    </row>
    <row r="181" spans="2:9" ht="18" customHeight="1">
      <c r="B181" s="75" t="e">
        <f>B180+1</f>
        <v>#REF!</v>
      </c>
      <c r="C181" s="102" t="s">
        <v>103</v>
      </c>
      <c r="D181" s="76">
        <f>+H180+1</f>
        <v>12348</v>
      </c>
      <c r="E181" s="76">
        <f>+D181+1</f>
        <v>12349</v>
      </c>
      <c r="F181" s="76">
        <f t="shared" si="44"/>
        <v>12350</v>
      </c>
      <c r="G181" s="76">
        <f t="shared" si="44"/>
        <v>12351</v>
      </c>
      <c r="H181" s="1165">
        <f t="shared" si="44"/>
        <v>12352</v>
      </c>
      <c r="I181" s="1166"/>
    </row>
    <row r="182" spans="2:9" ht="18" customHeight="1">
      <c r="B182" s="75" t="e">
        <f t="shared" ref="B182:B183" si="45">B181+1</f>
        <v>#REF!</v>
      </c>
      <c r="C182" s="102" t="s">
        <v>104</v>
      </c>
      <c r="D182" s="76">
        <f t="shared" ref="D182:D183" si="46">+H181+1</f>
        <v>12353</v>
      </c>
      <c r="E182" s="76">
        <f>+D182+1</f>
        <v>12354</v>
      </c>
      <c r="F182" s="76">
        <f t="shared" si="44"/>
        <v>12355</v>
      </c>
      <c r="G182" s="76">
        <f t="shared" si="44"/>
        <v>12356</v>
      </c>
      <c r="H182" s="1165">
        <f t="shared" si="44"/>
        <v>12357</v>
      </c>
      <c r="I182" s="1166"/>
    </row>
    <row r="183" spans="2:9" ht="18" customHeight="1" thickBot="1">
      <c r="B183" s="82" t="e">
        <f t="shared" si="45"/>
        <v>#REF!</v>
      </c>
      <c r="C183" s="109" t="s">
        <v>105</v>
      </c>
      <c r="D183" s="78">
        <f t="shared" si="46"/>
        <v>12358</v>
      </c>
      <c r="E183" s="78">
        <f>+D183+1</f>
        <v>12359</v>
      </c>
      <c r="F183" s="78">
        <f t="shared" si="44"/>
        <v>12360</v>
      </c>
      <c r="G183" s="78">
        <f t="shared" si="44"/>
        <v>12361</v>
      </c>
      <c r="H183" s="1167">
        <f t="shared" si="44"/>
        <v>12362</v>
      </c>
      <c r="I183" s="1168"/>
    </row>
    <row r="184" spans="2:9" ht="15.75" thickTop="1">
      <c r="B184" s="97"/>
      <c r="C184" s="62"/>
      <c r="D184" s="62"/>
      <c r="E184" s="62"/>
      <c r="F184" s="62"/>
      <c r="G184" s="62"/>
      <c r="H184" s="62"/>
    </row>
    <row r="185" spans="2:9" ht="52.9" customHeight="1">
      <c r="B185" s="1158" t="s">
        <v>221</v>
      </c>
      <c r="C185" s="1158"/>
      <c r="D185" s="1158"/>
      <c r="E185" s="1158"/>
      <c r="F185" s="1158"/>
      <c r="G185" s="1158"/>
      <c r="H185" s="1158"/>
      <c r="I185" s="1158"/>
    </row>
    <row r="186" spans="2:9" ht="15.75" thickBot="1">
      <c r="B186" s="97"/>
      <c r="C186" s="62"/>
      <c r="D186" s="62"/>
      <c r="E186" s="62"/>
      <c r="F186" s="62"/>
      <c r="G186" s="62"/>
      <c r="H186" s="62"/>
    </row>
    <row r="187" spans="2:9" s="66" customFormat="1" ht="27" customHeight="1" thickTop="1" thickBot="1">
      <c r="B187" s="45" t="s">
        <v>19</v>
      </c>
      <c r="C187" s="1169" t="s">
        <v>106</v>
      </c>
      <c r="D187" s="1170"/>
      <c r="E187" s="1171"/>
      <c r="F187" s="1177" t="s">
        <v>142</v>
      </c>
      <c r="G187" s="1178"/>
      <c r="H187" s="1177" t="s">
        <v>143</v>
      </c>
      <c r="I187" s="1178"/>
    </row>
    <row r="188" spans="2:9" ht="18" customHeight="1" thickTop="1">
      <c r="B188" s="107" t="e">
        <f>B183+1</f>
        <v>#REF!</v>
      </c>
      <c r="C188" s="1146" t="s">
        <v>107</v>
      </c>
      <c r="D188" s="1147"/>
      <c r="E188" s="1172"/>
      <c r="F188" s="1163">
        <f>+H183+1</f>
        <v>12363</v>
      </c>
      <c r="G188" s="1164">
        <f>+F188+1</f>
        <v>12364</v>
      </c>
      <c r="H188" s="1163">
        <f>+F188+1</f>
        <v>12364</v>
      </c>
      <c r="I188" s="1164">
        <f>+H188+1</f>
        <v>12365</v>
      </c>
    </row>
    <row r="189" spans="2:9" ht="18" customHeight="1">
      <c r="B189" s="75" t="e">
        <f>B188+1</f>
        <v>#REF!</v>
      </c>
      <c r="C189" s="1149" t="s">
        <v>108</v>
      </c>
      <c r="D189" s="1150"/>
      <c r="E189" s="1173"/>
      <c r="F189" s="1165">
        <f>+G188+1</f>
        <v>12365</v>
      </c>
      <c r="G189" s="1166">
        <f>+F189+1</f>
        <v>12366</v>
      </c>
      <c r="H189" s="1165">
        <f>+I188+1</f>
        <v>12366</v>
      </c>
      <c r="I189" s="1166">
        <f>+H189+1</f>
        <v>12367</v>
      </c>
    </row>
    <row r="190" spans="2:9" ht="18" customHeight="1">
      <c r="B190" s="75" t="e">
        <f t="shared" ref="B190:B194" si="47">B189+1</f>
        <v>#REF!</v>
      </c>
      <c r="C190" s="1149" t="s">
        <v>109</v>
      </c>
      <c r="D190" s="1150">
        <f t="shared" ref="D190:D193" si="48">+F189+1</f>
        <v>12366</v>
      </c>
      <c r="E190" s="1173"/>
      <c r="F190" s="1165">
        <f t="shared" ref="F190:F194" si="49">+G189+1</f>
        <v>12367</v>
      </c>
      <c r="G190" s="1166">
        <f t="shared" ref="G190:G194" si="50">+F190+1</f>
        <v>12368</v>
      </c>
      <c r="H190" s="1165">
        <f t="shared" ref="H190:H194" si="51">+I189+1</f>
        <v>12368</v>
      </c>
      <c r="I190" s="1166">
        <f t="shared" ref="I190:I194" si="52">+H190+1</f>
        <v>12369</v>
      </c>
    </row>
    <row r="191" spans="2:9" ht="18" customHeight="1">
      <c r="B191" s="75" t="e">
        <f t="shared" si="47"/>
        <v>#REF!</v>
      </c>
      <c r="C191" s="1149" t="s">
        <v>110</v>
      </c>
      <c r="D191" s="1150">
        <f t="shared" si="48"/>
        <v>12368</v>
      </c>
      <c r="E191" s="1173"/>
      <c r="F191" s="1165">
        <f t="shared" si="49"/>
        <v>12369</v>
      </c>
      <c r="G191" s="1166">
        <f t="shared" si="50"/>
        <v>12370</v>
      </c>
      <c r="H191" s="1165">
        <f t="shared" si="51"/>
        <v>12370</v>
      </c>
      <c r="I191" s="1166">
        <f t="shared" si="52"/>
        <v>12371</v>
      </c>
    </row>
    <row r="192" spans="2:9" ht="18" customHeight="1">
      <c r="B192" s="75" t="e">
        <f t="shared" si="47"/>
        <v>#REF!</v>
      </c>
      <c r="C192" s="1149" t="s">
        <v>111</v>
      </c>
      <c r="D192" s="1150">
        <f t="shared" si="48"/>
        <v>12370</v>
      </c>
      <c r="E192" s="1173"/>
      <c r="F192" s="1165">
        <f t="shared" si="49"/>
        <v>12371</v>
      </c>
      <c r="G192" s="1166">
        <f t="shared" si="50"/>
        <v>12372</v>
      </c>
      <c r="H192" s="1165">
        <f t="shared" si="51"/>
        <v>12372</v>
      </c>
      <c r="I192" s="1166">
        <f t="shared" si="52"/>
        <v>12373</v>
      </c>
    </row>
    <row r="193" spans="2:9" ht="18" customHeight="1">
      <c r="B193" s="75" t="e">
        <f t="shared" si="47"/>
        <v>#REF!</v>
      </c>
      <c r="C193" s="1149" t="s">
        <v>112</v>
      </c>
      <c r="D193" s="1150">
        <f t="shared" si="48"/>
        <v>12372</v>
      </c>
      <c r="E193" s="1173"/>
      <c r="F193" s="1165">
        <f t="shared" si="49"/>
        <v>12373</v>
      </c>
      <c r="G193" s="1166">
        <f t="shared" si="50"/>
        <v>12374</v>
      </c>
      <c r="H193" s="1165">
        <f t="shared" si="51"/>
        <v>12374</v>
      </c>
      <c r="I193" s="1166">
        <f t="shared" si="52"/>
        <v>12375</v>
      </c>
    </row>
    <row r="194" spans="2:9" ht="18" customHeight="1" thickBot="1">
      <c r="B194" s="82" t="e">
        <f t="shared" si="47"/>
        <v>#REF!</v>
      </c>
      <c r="C194" s="1174" t="s">
        <v>84</v>
      </c>
      <c r="D194" s="1175"/>
      <c r="E194" s="1176"/>
      <c r="F194" s="1167">
        <f t="shared" si="49"/>
        <v>12375</v>
      </c>
      <c r="G194" s="1168">
        <f t="shared" si="50"/>
        <v>12376</v>
      </c>
      <c r="H194" s="1167">
        <f t="shared" si="51"/>
        <v>12376</v>
      </c>
      <c r="I194" s="1168">
        <f t="shared" si="52"/>
        <v>12377</v>
      </c>
    </row>
    <row r="195" spans="2:9" ht="15.75" thickTop="1">
      <c r="B195" s="97"/>
      <c r="C195" s="62"/>
      <c r="D195" s="62"/>
      <c r="E195" s="62"/>
      <c r="F195" s="62"/>
      <c r="G195" s="62"/>
      <c r="H195" s="62"/>
    </row>
    <row r="196" spans="2:9" ht="21.6" customHeight="1">
      <c r="B196" s="900"/>
      <c r="C196" s="900"/>
      <c r="D196" s="900"/>
      <c r="E196" s="900"/>
      <c r="F196" s="900"/>
      <c r="G196" s="900"/>
      <c r="H196" s="900"/>
    </row>
    <row r="197" spans="2:9" ht="21.6" customHeight="1">
      <c r="B197" s="55"/>
      <c r="C197" s="55"/>
      <c r="D197" s="55"/>
      <c r="E197" s="55"/>
      <c r="F197" s="55"/>
      <c r="G197" s="55"/>
      <c r="H197" s="55"/>
    </row>
    <row r="198" spans="2:9" ht="21.6" customHeight="1">
      <c r="B198" s="55"/>
      <c r="C198" s="55"/>
      <c r="D198" s="55"/>
      <c r="E198" s="55"/>
      <c r="F198" s="55"/>
      <c r="G198" s="55"/>
      <c r="H198" s="55"/>
    </row>
    <row r="199" spans="2:9" s="105" customFormat="1" ht="20.45" customHeight="1">
      <c r="B199" s="1152" t="s">
        <v>222</v>
      </c>
      <c r="C199" s="1152"/>
      <c r="D199" s="1152"/>
      <c r="E199" s="1152"/>
      <c r="F199" s="1152"/>
      <c r="G199" s="1152"/>
      <c r="H199" s="1152"/>
      <c r="I199" s="1152"/>
    </row>
    <row r="200" spans="2:9">
      <c r="B200" s="97"/>
      <c r="C200" s="62"/>
      <c r="D200" s="62"/>
      <c r="E200" s="62"/>
      <c r="F200" s="62"/>
      <c r="G200" s="62"/>
      <c r="H200" s="62"/>
    </row>
    <row r="201" spans="2:9" s="66" customFormat="1" ht="15.6" customHeight="1">
      <c r="B201" s="147" t="e">
        <f>B194+1</f>
        <v>#REF!</v>
      </c>
      <c r="C201" s="143" t="s">
        <v>113</v>
      </c>
      <c r="D201" s="144">
        <f>H194+1</f>
        <v>12377</v>
      </c>
      <c r="E201" s="145"/>
      <c r="F201" s="146"/>
      <c r="G201" s="146"/>
      <c r="H201" s="146"/>
    </row>
    <row r="202" spans="2:9" s="66" customFormat="1" ht="15.6" customHeight="1">
      <c r="B202" s="147" t="e">
        <f>B201+1</f>
        <v>#REF!</v>
      </c>
      <c r="C202" s="148" t="s">
        <v>114</v>
      </c>
      <c r="D202" s="144">
        <f>D201+1</f>
        <v>12378</v>
      </c>
      <c r="E202" s="145"/>
      <c r="F202" s="146"/>
      <c r="G202" s="146"/>
      <c r="H202" s="146"/>
    </row>
    <row r="203" spans="2:9">
      <c r="B203" s="97"/>
      <c r="C203" s="62"/>
      <c r="D203" s="62"/>
      <c r="E203" s="62"/>
      <c r="F203" s="62"/>
      <c r="G203" s="62"/>
      <c r="H203" s="62"/>
    </row>
    <row r="204" spans="2:9" ht="18.600000000000001" customHeight="1">
      <c r="B204" s="1153" t="s">
        <v>223</v>
      </c>
      <c r="C204" s="1153"/>
      <c r="D204" s="1153"/>
      <c r="E204" s="1153"/>
      <c r="F204" s="1153"/>
      <c r="G204" s="1153"/>
      <c r="H204" s="1153"/>
      <c r="I204" s="1153"/>
    </row>
    <row r="205" spans="2:9" ht="15.75" thickBot="1">
      <c r="B205" s="97"/>
      <c r="C205" s="62"/>
      <c r="D205" s="62"/>
      <c r="E205" s="62"/>
      <c r="F205" s="62"/>
      <c r="G205" s="62"/>
      <c r="H205" s="62"/>
    </row>
    <row r="206" spans="2:9" s="66" customFormat="1" ht="19.149999999999999" customHeight="1" thickTop="1" thickBot="1">
      <c r="B206" s="45" t="s">
        <v>19</v>
      </c>
      <c r="C206" s="1133" t="s">
        <v>115</v>
      </c>
      <c r="D206" s="1134"/>
      <c r="E206" s="1134"/>
      <c r="F206" s="1134"/>
      <c r="G206" s="1135"/>
      <c r="H206" s="113" t="s">
        <v>116</v>
      </c>
    </row>
    <row r="207" spans="2:9" ht="18" customHeight="1" thickTop="1">
      <c r="B207" s="111" t="e">
        <f>B202+1</f>
        <v>#REF!</v>
      </c>
      <c r="C207" s="1136" t="s">
        <v>102</v>
      </c>
      <c r="D207" s="1137"/>
      <c r="E207" s="1137"/>
      <c r="F207" s="1137"/>
      <c r="G207" s="1138"/>
      <c r="H207" s="74">
        <f>D202+1</f>
        <v>12379</v>
      </c>
    </row>
    <row r="208" spans="2:9" ht="18" customHeight="1">
      <c r="B208" s="75" t="e">
        <f>B207+1</f>
        <v>#REF!</v>
      </c>
      <c r="C208" s="1139" t="s">
        <v>103</v>
      </c>
      <c r="D208" s="1140"/>
      <c r="E208" s="1140"/>
      <c r="F208" s="1140"/>
      <c r="G208" s="1141"/>
      <c r="H208" s="77">
        <f>+H207+1</f>
        <v>12380</v>
      </c>
    </row>
    <row r="209" spans="2:9" ht="18" customHeight="1">
      <c r="B209" s="75" t="e">
        <f t="shared" ref="B209:B210" si="53">B208+1</f>
        <v>#REF!</v>
      </c>
      <c r="C209" s="1139" t="s">
        <v>104</v>
      </c>
      <c r="D209" s="1140"/>
      <c r="E209" s="1140"/>
      <c r="F209" s="1140"/>
      <c r="G209" s="1141"/>
      <c r="H209" s="77">
        <f>+H208+1</f>
        <v>12381</v>
      </c>
    </row>
    <row r="210" spans="2:9" ht="18" customHeight="1" thickBot="1">
      <c r="B210" s="82" t="e">
        <f t="shared" si="53"/>
        <v>#REF!</v>
      </c>
      <c r="C210" s="1142" t="s">
        <v>56</v>
      </c>
      <c r="D210" s="1143"/>
      <c r="E210" s="1143"/>
      <c r="F210" s="1143"/>
      <c r="G210" s="1144"/>
      <c r="H210" s="79">
        <f>+H209+1</f>
        <v>12382</v>
      </c>
    </row>
    <row r="211" spans="2:9" ht="15.75" thickTop="1">
      <c r="B211" s="97"/>
      <c r="C211" s="62"/>
      <c r="D211" s="62"/>
      <c r="E211" s="62"/>
      <c r="F211" s="62"/>
      <c r="G211" s="62"/>
      <c r="H211" s="62"/>
    </row>
    <row r="212" spans="2:9" ht="18" customHeight="1">
      <c r="B212" s="1153" t="s">
        <v>224</v>
      </c>
      <c r="C212" s="1153"/>
      <c r="D212" s="1153"/>
      <c r="E212" s="1153"/>
      <c r="F212" s="1153"/>
      <c r="G212" s="1153"/>
      <c r="H212" s="1153"/>
      <c r="I212" s="1153"/>
    </row>
    <row r="213" spans="2:9" ht="15.75" thickBot="1">
      <c r="B213" s="97"/>
      <c r="C213" s="62"/>
      <c r="D213" s="62"/>
      <c r="E213" s="62"/>
      <c r="F213" s="62"/>
      <c r="G213" s="62"/>
      <c r="H213" s="62"/>
    </row>
    <row r="214" spans="2:9" s="114" customFormat="1" ht="19.149999999999999" customHeight="1" thickTop="1" thickBot="1">
      <c r="B214" s="110" t="s">
        <v>19</v>
      </c>
      <c r="C214" s="1133" t="s">
        <v>106</v>
      </c>
      <c r="D214" s="1134"/>
      <c r="E214" s="1145"/>
      <c r="F214" s="112" t="s">
        <v>102</v>
      </c>
      <c r="G214" s="112" t="s">
        <v>103</v>
      </c>
      <c r="H214" s="113" t="s">
        <v>104</v>
      </c>
    </row>
    <row r="215" spans="2:9" ht="18" customHeight="1" thickTop="1">
      <c r="B215" s="111" t="e">
        <f>B210+1</f>
        <v>#REF!</v>
      </c>
      <c r="C215" s="1146" t="s">
        <v>117</v>
      </c>
      <c r="D215" s="1147"/>
      <c r="E215" s="1148"/>
      <c r="F215" s="73">
        <f>+H210+1</f>
        <v>12383</v>
      </c>
      <c r="G215" s="73">
        <f>+F215+1</f>
        <v>12384</v>
      </c>
      <c r="H215" s="74">
        <f>+G215+1</f>
        <v>12385</v>
      </c>
    </row>
    <row r="216" spans="2:9" ht="18" customHeight="1">
      <c r="B216" s="75" t="e">
        <f>B215+1</f>
        <v>#REF!</v>
      </c>
      <c r="C216" s="1149" t="s">
        <v>118</v>
      </c>
      <c r="D216" s="1150"/>
      <c r="E216" s="1151"/>
      <c r="F216" s="76">
        <f>+H215+1</f>
        <v>12386</v>
      </c>
      <c r="G216" s="76">
        <f>+F216+1</f>
        <v>12387</v>
      </c>
      <c r="H216" s="77">
        <f>+G216+1</f>
        <v>12388</v>
      </c>
    </row>
    <row r="217" spans="2:9" ht="18" customHeight="1">
      <c r="B217" s="75" t="e">
        <f t="shared" ref="B217:B226" si="54">B216+1</f>
        <v>#REF!</v>
      </c>
      <c r="C217" s="1149" t="s">
        <v>119</v>
      </c>
      <c r="D217" s="1150"/>
      <c r="E217" s="1151">
        <f t="shared" ref="E217:E225" si="55">+G216+1</f>
        <v>12388</v>
      </c>
      <c r="F217" s="76">
        <f>+H216+1</f>
        <v>12389</v>
      </c>
      <c r="G217" s="76">
        <f t="shared" ref="G217:G226" si="56">+F217+1</f>
        <v>12390</v>
      </c>
      <c r="H217" s="77">
        <f t="shared" ref="H217:H226" si="57">+G217+1</f>
        <v>12391</v>
      </c>
    </row>
    <row r="218" spans="2:9" ht="18" customHeight="1">
      <c r="B218" s="75" t="e">
        <f t="shared" si="54"/>
        <v>#REF!</v>
      </c>
      <c r="C218" s="1149" t="s">
        <v>120</v>
      </c>
      <c r="D218" s="1150"/>
      <c r="E218" s="1151">
        <f t="shared" si="55"/>
        <v>12391</v>
      </c>
      <c r="F218" s="76">
        <f>+H217+1</f>
        <v>12392</v>
      </c>
      <c r="G218" s="76">
        <f t="shared" si="56"/>
        <v>12393</v>
      </c>
      <c r="H218" s="77">
        <f t="shared" si="57"/>
        <v>12394</v>
      </c>
    </row>
    <row r="219" spans="2:9" ht="18" customHeight="1">
      <c r="B219" s="75" t="e">
        <f t="shared" si="54"/>
        <v>#REF!</v>
      </c>
      <c r="C219" s="1149" t="s">
        <v>121</v>
      </c>
      <c r="D219" s="1150"/>
      <c r="E219" s="1151">
        <f t="shared" si="55"/>
        <v>12394</v>
      </c>
      <c r="F219" s="76">
        <f t="shared" ref="F219:F225" si="58">+H218+1</f>
        <v>12395</v>
      </c>
      <c r="G219" s="76">
        <f t="shared" si="56"/>
        <v>12396</v>
      </c>
      <c r="H219" s="77">
        <f t="shared" si="57"/>
        <v>12397</v>
      </c>
    </row>
    <row r="220" spans="2:9" ht="18" customHeight="1">
      <c r="B220" s="75" t="e">
        <f t="shared" si="54"/>
        <v>#REF!</v>
      </c>
      <c r="C220" s="1149" t="s">
        <v>122</v>
      </c>
      <c r="D220" s="1150"/>
      <c r="E220" s="1151">
        <f t="shared" si="55"/>
        <v>12397</v>
      </c>
      <c r="F220" s="76">
        <f t="shared" si="58"/>
        <v>12398</v>
      </c>
      <c r="G220" s="76">
        <f t="shared" si="56"/>
        <v>12399</v>
      </c>
      <c r="H220" s="77">
        <f t="shared" si="57"/>
        <v>12400</v>
      </c>
    </row>
    <row r="221" spans="2:9" ht="18" customHeight="1">
      <c r="B221" s="75" t="e">
        <f t="shared" si="54"/>
        <v>#REF!</v>
      </c>
      <c r="C221" s="1149" t="s">
        <v>123</v>
      </c>
      <c r="D221" s="1150"/>
      <c r="E221" s="1151">
        <f t="shared" si="55"/>
        <v>12400</v>
      </c>
      <c r="F221" s="76">
        <f t="shared" si="58"/>
        <v>12401</v>
      </c>
      <c r="G221" s="76">
        <f t="shared" si="56"/>
        <v>12402</v>
      </c>
      <c r="H221" s="77">
        <f t="shared" si="57"/>
        <v>12403</v>
      </c>
    </row>
    <row r="222" spans="2:9" ht="18" customHeight="1">
      <c r="B222" s="75" t="e">
        <f t="shared" si="54"/>
        <v>#REF!</v>
      </c>
      <c r="C222" s="1149" t="s">
        <v>124</v>
      </c>
      <c r="D222" s="1150"/>
      <c r="E222" s="1151">
        <f t="shared" si="55"/>
        <v>12403</v>
      </c>
      <c r="F222" s="76">
        <f t="shared" si="58"/>
        <v>12404</v>
      </c>
      <c r="G222" s="76">
        <f t="shared" si="56"/>
        <v>12405</v>
      </c>
      <c r="H222" s="77">
        <f t="shared" si="57"/>
        <v>12406</v>
      </c>
    </row>
    <row r="223" spans="2:9" ht="18" customHeight="1">
      <c r="B223" s="75" t="e">
        <f t="shared" si="54"/>
        <v>#REF!</v>
      </c>
      <c r="C223" s="1149" t="s">
        <v>125</v>
      </c>
      <c r="D223" s="1150"/>
      <c r="E223" s="1151">
        <f t="shared" si="55"/>
        <v>12406</v>
      </c>
      <c r="F223" s="76">
        <f t="shared" si="58"/>
        <v>12407</v>
      </c>
      <c r="G223" s="76">
        <f t="shared" si="56"/>
        <v>12408</v>
      </c>
      <c r="H223" s="77">
        <f t="shared" si="57"/>
        <v>12409</v>
      </c>
    </row>
    <row r="224" spans="2:9" ht="18" customHeight="1">
      <c r="B224" s="75" t="e">
        <f t="shared" si="54"/>
        <v>#REF!</v>
      </c>
      <c r="C224" s="1149" t="s">
        <v>126</v>
      </c>
      <c r="D224" s="1150"/>
      <c r="E224" s="1151">
        <f t="shared" si="55"/>
        <v>12409</v>
      </c>
      <c r="F224" s="76">
        <f t="shared" si="58"/>
        <v>12410</v>
      </c>
      <c r="G224" s="76">
        <f t="shared" si="56"/>
        <v>12411</v>
      </c>
      <c r="H224" s="77">
        <f t="shared" si="57"/>
        <v>12412</v>
      </c>
    </row>
    <row r="225" spans="2:8" ht="18" customHeight="1">
      <c r="B225" s="75" t="e">
        <f t="shared" si="54"/>
        <v>#REF!</v>
      </c>
      <c r="C225" s="1149" t="s">
        <v>127</v>
      </c>
      <c r="D225" s="1150"/>
      <c r="E225" s="1151">
        <f t="shared" si="55"/>
        <v>12412</v>
      </c>
      <c r="F225" s="76">
        <f t="shared" si="58"/>
        <v>12413</v>
      </c>
      <c r="G225" s="76">
        <f t="shared" si="56"/>
        <v>12414</v>
      </c>
      <c r="H225" s="77">
        <f t="shared" si="57"/>
        <v>12415</v>
      </c>
    </row>
    <row r="226" spans="2:8" ht="18" customHeight="1" thickBot="1">
      <c r="B226" s="82" t="e">
        <f t="shared" si="54"/>
        <v>#REF!</v>
      </c>
      <c r="C226" s="1174" t="s">
        <v>128</v>
      </c>
      <c r="D226" s="1175"/>
      <c r="E226" s="1182"/>
      <c r="F226" s="78">
        <f>+H225+1</f>
        <v>12416</v>
      </c>
      <c r="G226" s="78">
        <f t="shared" si="56"/>
        <v>12417</v>
      </c>
      <c r="H226" s="79">
        <f t="shared" si="57"/>
        <v>12418</v>
      </c>
    </row>
    <row r="227" spans="2:8" ht="15.75" thickTop="1"/>
  </sheetData>
  <customSheetViews>
    <customSheetView guid="{48C681D1-9FE1-4335-980E-8E7A7257E624}" showPageBreaks="1" showGridLines="0" printArea="1" hiddenRows="1" state="hidden" topLeftCell="A22">
      <selection activeCell="L21" sqref="L21"/>
      <rowBreaks count="4" manualBreakCount="4">
        <brk id="46" max="9" man="1"/>
        <brk id="100" max="9" man="1"/>
        <brk id="150" max="16383" man="1"/>
        <brk id="195" max="9" man="1"/>
      </rowBreaks>
      <pageMargins left="0" right="0" top="0" bottom="0" header="0" footer="0"/>
      <printOptions horizontalCentered="1"/>
      <pageSetup paperSize="9" scale="95" orientation="landscape" r:id="rId1"/>
      <headerFooter>
        <oddFooter xml:space="preserve">&amp;R
</oddFooter>
      </headerFooter>
    </customSheetView>
    <customSheetView guid="{3573493F-9B3A-416A-9056-E21F688B68D5}" showGridLines="0" hiddenRows="1" state="hidden" topLeftCell="A22">
      <selection activeCell="L21" sqref="L21"/>
      <rowBreaks count="4" manualBreakCount="4">
        <brk id="46" max="9" man="1"/>
        <brk id="100" max="9" man="1"/>
        <brk id="150" max="16383" man="1"/>
        <brk id="195" max="9" man="1"/>
      </rowBreaks>
      <pageMargins left="0" right="0" top="0" bottom="0" header="0" footer="0"/>
      <printOptions horizontalCentered="1"/>
      <pageSetup paperSize="9" scale="95" orientation="landscape" r:id="rId2"/>
      <headerFooter>
        <oddFooter xml:space="preserve">&amp;R
</oddFooter>
      </headerFooter>
    </customSheetView>
  </customSheetViews>
  <mergeCells count="11199">
    <mergeCell ref="B152:I152"/>
    <mergeCell ref="B172:H172"/>
    <mergeCell ref="B173:I173"/>
    <mergeCell ref="B176:I176"/>
    <mergeCell ref="B178:B179"/>
    <mergeCell ref="C178:C179"/>
    <mergeCell ref="D178:G178"/>
    <mergeCell ref="B102:I102"/>
    <mergeCell ref="B128:I128"/>
    <mergeCell ref="B130:I130"/>
    <mergeCell ref="B132:B133"/>
    <mergeCell ref="C132:C133"/>
    <mergeCell ref="D132:I132"/>
    <mergeCell ref="RJM71:RJM72"/>
    <mergeCell ref="RJN71:RJN72"/>
    <mergeCell ref="RJO71:RJO72"/>
    <mergeCell ref="B78:I78"/>
    <mergeCell ref="B80:I80"/>
    <mergeCell ref="B82:B83"/>
    <mergeCell ref="C82:C83"/>
    <mergeCell ref="D82:I82"/>
    <mergeCell ref="RBE71:RBE72"/>
    <mergeCell ref="RBF71:RBF72"/>
    <mergeCell ref="RBG71:RBG72"/>
    <mergeCell ref="RJJ71:RJJ72"/>
    <mergeCell ref="RJK71:RJK72"/>
    <mergeCell ref="RJL71:RJL72"/>
    <mergeCell ref="RAY71:RAY72"/>
    <mergeCell ref="RAZ71:RAZ72"/>
    <mergeCell ref="RBA71:RBA72"/>
    <mergeCell ref="RBB71:RBB72"/>
    <mergeCell ref="RBC71:RBC72"/>
    <mergeCell ref="RBD71:RBD72"/>
    <mergeCell ref="RAS71:RAS72"/>
    <mergeCell ref="RAT71:RAT72"/>
    <mergeCell ref="RAU71:RAU72"/>
    <mergeCell ref="RAV71:RAV72"/>
    <mergeCell ref="RAW71:RAW72"/>
    <mergeCell ref="RAX71:RAX72"/>
    <mergeCell ref="RAM71:RAM72"/>
    <mergeCell ref="RAN71:RAN72"/>
    <mergeCell ref="RAO71:RAO72"/>
    <mergeCell ref="RAP71:RAP72"/>
    <mergeCell ref="RAQ71:RAQ72"/>
    <mergeCell ref="RAR71:RAR72"/>
    <mergeCell ref="RAG71:RAG72"/>
    <mergeCell ref="RAH71:RAH72"/>
    <mergeCell ref="RAI71:RAI72"/>
    <mergeCell ref="RAJ71:RAJ72"/>
    <mergeCell ref="RAK71:RAK72"/>
    <mergeCell ref="RAL71:RAL72"/>
    <mergeCell ref="RAA71:RAA72"/>
    <mergeCell ref="RAB71:RAB72"/>
    <mergeCell ref="RAC71:RAC72"/>
    <mergeCell ref="RAD71:RAD72"/>
    <mergeCell ref="RAE71:RAE72"/>
    <mergeCell ref="RAF71:RAF72"/>
    <mergeCell ref="QZU71:QZU72"/>
    <mergeCell ref="QZV71:QZV72"/>
    <mergeCell ref="QZW71:QZW72"/>
    <mergeCell ref="QZX71:QZX72"/>
    <mergeCell ref="QZY71:QZY72"/>
    <mergeCell ref="QZZ71:QZZ72"/>
    <mergeCell ref="QZO71:QZO72"/>
    <mergeCell ref="QZP71:QZP72"/>
    <mergeCell ref="QZQ71:QZQ72"/>
    <mergeCell ref="QZR71:QZR72"/>
    <mergeCell ref="QZS71:QZS72"/>
    <mergeCell ref="QZT71:QZT72"/>
    <mergeCell ref="QZI71:QZI72"/>
    <mergeCell ref="QZJ71:QZJ72"/>
    <mergeCell ref="QZK71:QZK72"/>
    <mergeCell ref="QZL71:QZL72"/>
    <mergeCell ref="QZM71:QZM72"/>
    <mergeCell ref="QZN71:QZN72"/>
    <mergeCell ref="QZC71:QZC72"/>
    <mergeCell ref="QZD71:QZD72"/>
    <mergeCell ref="QZE71:QZE72"/>
    <mergeCell ref="QZF71:QZF72"/>
    <mergeCell ref="QZG71:QZG72"/>
    <mergeCell ref="QZH71:QZH72"/>
    <mergeCell ref="QYW71:QYW72"/>
    <mergeCell ref="QYX71:QYX72"/>
    <mergeCell ref="QYY71:QYY72"/>
    <mergeCell ref="QYZ71:QYZ72"/>
    <mergeCell ref="QZA71:QZA72"/>
    <mergeCell ref="QZB71:QZB72"/>
    <mergeCell ref="QYQ71:QYQ72"/>
    <mergeCell ref="QYR71:QYR72"/>
    <mergeCell ref="QYS71:QYS72"/>
    <mergeCell ref="QYT71:QYT72"/>
    <mergeCell ref="QYU71:QYU72"/>
    <mergeCell ref="QYV71:QYV72"/>
    <mergeCell ref="QYK71:QYK72"/>
    <mergeCell ref="QYL71:QYL72"/>
    <mergeCell ref="QYM71:QYM72"/>
    <mergeCell ref="QYN71:QYN72"/>
    <mergeCell ref="QYO71:QYO72"/>
    <mergeCell ref="QYP71:QYP72"/>
    <mergeCell ref="QYE71:QYE72"/>
    <mergeCell ref="QYF71:QYF72"/>
    <mergeCell ref="QYG71:QYG72"/>
    <mergeCell ref="QYH71:QYH72"/>
    <mergeCell ref="QYI71:QYI72"/>
    <mergeCell ref="QYJ71:QYJ72"/>
    <mergeCell ref="QXY71:QXY72"/>
    <mergeCell ref="QXZ71:QXZ72"/>
    <mergeCell ref="QYA71:QYA72"/>
    <mergeCell ref="QYB71:QYB72"/>
    <mergeCell ref="QYC71:QYC72"/>
    <mergeCell ref="QYD71:QYD72"/>
    <mergeCell ref="QXS71:QXS72"/>
    <mergeCell ref="QXT71:QXT72"/>
    <mergeCell ref="QXU71:QXU72"/>
    <mergeCell ref="QXV71:QXV72"/>
    <mergeCell ref="QXW71:QXW72"/>
    <mergeCell ref="QXX71:QXX72"/>
    <mergeCell ref="QXM71:QXM72"/>
    <mergeCell ref="QXN71:QXN72"/>
    <mergeCell ref="QXO71:QXO72"/>
    <mergeCell ref="QXP71:QXP72"/>
    <mergeCell ref="QXQ71:QXQ72"/>
    <mergeCell ref="QXR71:QXR72"/>
    <mergeCell ref="QXG71:QXG72"/>
    <mergeCell ref="QXH71:QXH72"/>
    <mergeCell ref="QXI71:QXI72"/>
    <mergeCell ref="QXJ71:QXJ72"/>
    <mergeCell ref="QXK71:QXK72"/>
    <mergeCell ref="QXL71:QXL72"/>
    <mergeCell ref="QXA71:QXA72"/>
    <mergeCell ref="QXB71:QXB72"/>
    <mergeCell ref="QXC71:QXC72"/>
    <mergeCell ref="QXD71:QXD72"/>
    <mergeCell ref="QXE71:QXE72"/>
    <mergeCell ref="QXF71:QXF72"/>
    <mergeCell ref="QWU71:QWU72"/>
    <mergeCell ref="QWV71:QWV72"/>
    <mergeCell ref="QWW71:QWW72"/>
    <mergeCell ref="QWX71:QWX72"/>
    <mergeCell ref="QWY71:QWY72"/>
    <mergeCell ref="QWZ71:QWZ72"/>
    <mergeCell ref="QWO71:QWO72"/>
    <mergeCell ref="QWP71:QWP72"/>
    <mergeCell ref="QWQ71:QWQ72"/>
    <mergeCell ref="QWR71:QWR72"/>
    <mergeCell ref="QWS71:QWS72"/>
    <mergeCell ref="QWT71:QWT72"/>
    <mergeCell ref="QWI71:QWI72"/>
    <mergeCell ref="QWJ71:QWJ72"/>
    <mergeCell ref="QWK71:QWK72"/>
    <mergeCell ref="QWL71:QWL72"/>
    <mergeCell ref="QWM71:QWM72"/>
    <mergeCell ref="QWN71:QWN72"/>
    <mergeCell ref="QWC71:QWC72"/>
    <mergeCell ref="QWD71:QWD72"/>
    <mergeCell ref="QWE71:QWE72"/>
    <mergeCell ref="QWF71:QWF72"/>
    <mergeCell ref="QWG71:QWG72"/>
    <mergeCell ref="QWH71:QWH72"/>
    <mergeCell ref="QVW71:QVW72"/>
    <mergeCell ref="QVX71:QVX72"/>
    <mergeCell ref="QVY71:QVY72"/>
    <mergeCell ref="QVZ71:QVZ72"/>
    <mergeCell ref="QWA71:QWA72"/>
    <mergeCell ref="QWB71:QWB72"/>
    <mergeCell ref="QVQ71:QVQ72"/>
    <mergeCell ref="QVR71:QVR72"/>
    <mergeCell ref="QVS71:QVS72"/>
    <mergeCell ref="QVT71:QVT72"/>
    <mergeCell ref="QVU71:QVU72"/>
    <mergeCell ref="QVV71:QVV72"/>
    <mergeCell ref="QVK71:QVK72"/>
    <mergeCell ref="QVL71:QVL72"/>
    <mergeCell ref="QVM71:QVM72"/>
    <mergeCell ref="QVN71:QVN72"/>
    <mergeCell ref="QVO71:QVO72"/>
    <mergeCell ref="QVP71:QVP72"/>
    <mergeCell ref="QVE71:QVE72"/>
    <mergeCell ref="QVF71:QVF72"/>
    <mergeCell ref="QVG71:QVG72"/>
    <mergeCell ref="QVH71:QVH72"/>
    <mergeCell ref="QVI71:QVI72"/>
    <mergeCell ref="QVJ71:QVJ72"/>
    <mergeCell ref="QUY71:QUY72"/>
    <mergeCell ref="QUZ71:QUZ72"/>
    <mergeCell ref="QVA71:QVA72"/>
    <mergeCell ref="QVB71:QVB72"/>
    <mergeCell ref="QVC71:QVC72"/>
    <mergeCell ref="QVD71:QVD72"/>
    <mergeCell ref="QUS71:QUS72"/>
    <mergeCell ref="QUT71:QUT72"/>
    <mergeCell ref="QUU71:QUU72"/>
    <mergeCell ref="QUV71:QUV72"/>
    <mergeCell ref="QUW71:QUW72"/>
    <mergeCell ref="QUX71:QUX72"/>
    <mergeCell ref="QUM71:QUM72"/>
    <mergeCell ref="QUN71:QUN72"/>
    <mergeCell ref="QUO71:QUO72"/>
    <mergeCell ref="QUP71:QUP72"/>
    <mergeCell ref="QUQ71:QUQ72"/>
    <mergeCell ref="QUR71:QUR72"/>
    <mergeCell ref="QUG71:QUG72"/>
    <mergeCell ref="QUH71:QUH72"/>
    <mergeCell ref="QUI71:QUI72"/>
    <mergeCell ref="QUJ71:QUJ72"/>
    <mergeCell ref="QUK71:QUK72"/>
    <mergeCell ref="QUL71:QUL72"/>
    <mergeCell ref="QUA71:QUA72"/>
    <mergeCell ref="QUB71:QUB72"/>
    <mergeCell ref="QUC71:QUC72"/>
    <mergeCell ref="QUD71:QUD72"/>
    <mergeCell ref="QUE71:QUE72"/>
    <mergeCell ref="QUF71:QUF72"/>
    <mergeCell ref="QTU71:QTU72"/>
    <mergeCell ref="QTV71:QTV72"/>
    <mergeCell ref="QTW71:QTW72"/>
    <mergeCell ref="QTX71:QTX72"/>
    <mergeCell ref="QTY71:QTY72"/>
    <mergeCell ref="QTZ71:QTZ72"/>
    <mergeCell ref="QOS71:QOS72"/>
    <mergeCell ref="QOT71:QOT72"/>
    <mergeCell ref="QOU71:QOU72"/>
    <mergeCell ref="QTR71:QTR72"/>
    <mergeCell ref="QTS71:QTS72"/>
    <mergeCell ref="QTT71:QTT72"/>
    <mergeCell ref="QOM71:QOM72"/>
    <mergeCell ref="QON71:QON72"/>
    <mergeCell ref="QOO71:QOO72"/>
    <mergeCell ref="QOP71:QOP72"/>
    <mergeCell ref="QOQ71:QOQ72"/>
    <mergeCell ref="QOR71:QOR72"/>
    <mergeCell ref="QOG71:QOG72"/>
    <mergeCell ref="QOH71:QOH72"/>
    <mergeCell ref="QOI71:QOI72"/>
    <mergeCell ref="QOJ71:QOJ72"/>
    <mergeCell ref="QOK71:QOK72"/>
    <mergeCell ref="QOL71:QOL72"/>
    <mergeCell ref="QOA71:QOA72"/>
    <mergeCell ref="QOB71:QOB72"/>
    <mergeCell ref="QOC71:QOC72"/>
    <mergeCell ref="QOD71:QOD72"/>
    <mergeCell ref="QOE71:QOE72"/>
    <mergeCell ref="QOF71:QOF72"/>
    <mergeCell ref="QNU71:QNU72"/>
    <mergeCell ref="QNV71:QNV72"/>
    <mergeCell ref="QNW71:QNW72"/>
    <mergeCell ref="QNX71:QNX72"/>
    <mergeCell ref="QNY71:QNY72"/>
    <mergeCell ref="QNZ71:QNZ72"/>
    <mergeCell ref="QNO71:QNO72"/>
    <mergeCell ref="QNP71:QNP72"/>
    <mergeCell ref="QNQ71:QNQ72"/>
    <mergeCell ref="QNR71:QNR72"/>
    <mergeCell ref="QNS71:QNS72"/>
    <mergeCell ref="QNT71:QNT72"/>
    <mergeCell ref="QNI71:QNI72"/>
    <mergeCell ref="QNJ71:QNJ72"/>
    <mergeCell ref="QNK71:QNK72"/>
    <mergeCell ref="QNL71:QNL72"/>
    <mergeCell ref="QNM71:QNM72"/>
    <mergeCell ref="QNN71:QNN72"/>
    <mergeCell ref="QNC71:QNC72"/>
    <mergeCell ref="QND71:QND72"/>
    <mergeCell ref="QNE71:QNE72"/>
    <mergeCell ref="QNF71:QNF72"/>
    <mergeCell ref="QNG71:QNG72"/>
    <mergeCell ref="QNH71:QNH72"/>
    <mergeCell ref="QMW71:QMW72"/>
    <mergeCell ref="QMX71:QMX72"/>
    <mergeCell ref="QMY71:QMY72"/>
    <mergeCell ref="QMZ71:QMZ72"/>
    <mergeCell ref="QNA71:QNA72"/>
    <mergeCell ref="QNB71:QNB72"/>
    <mergeCell ref="QMQ71:QMQ72"/>
    <mergeCell ref="QMR71:QMR72"/>
    <mergeCell ref="QMS71:QMS72"/>
    <mergeCell ref="QMT71:QMT72"/>
    <mergeCell ref="QMU71:QMU72"/>
    <mergeCell ref="QMV71:QMV72"/>
    <mergeCell ref="QMK71:QMK72"/>
    <mergeCell ref="QML71:QML72"/>
    <mergeCell ref="QMM71:QMM72"/>
    <mergeCell ref="QMN71:QMN72"/>
    <mergeCell ref="QMO71:QMO72"/>
    <mergeCell ref="QMP71:QMP72"/>
    <mergeCell ref="QME71:QME72"/>
    <mergeCell ref="QMF71:QMF72"/>
    <mergeCell ref="QMG71:QMG72"/>
    <mergeCell ref="QMH71:QMH72"/>
    <mergeCell ref="QMI71:QMI72"/>
    <mergeCell ref="QMJ71:QMJ72"/>
    <mergeCell ref="QLY71:QLY72"/>
    <mergeCell ref="QLZ71:QLZ72"/>
    <mergeCell ref="QMA71:QMA72"/>
    <mergeCell ref="QMB71:QMB72"/>
    <mergeCell ref="QMC71:QMC72"/>
    <mergeCell ref="QMD71:QMD72"/>
    <mergeCell ref="QLS71:QLS72"/>
    <mergeCell ref="QLT71:QLT72"/>
    <mergeCell ref="QLU71:QLU72"/>
    <mergeCell ref="QLV71:QLV72"/>
    <mergeCell ref="QLW71:QLW72"/>
    <mergeCell ref="QLX71:QLX72"/>
    <mergeCell ref="QLM71:QLM72"/>
    <mergeCell ref="QLN71:QLN72"/>
    <mergeCell ref="QLO71:QLO72"/>
    <mergeCell ref="QLP71:QLP72"/>
    <mergeCell ref="QLQ71:QLQ72"/>
    <mergeCell ref="QLR71:QLR72"/>
    <mergeCell ref="QLG71:QLG72"/>
    <mergeCell ref="QLH71:QLH72"/>
    <mergeCell ref="QLI71:QLI72"/>
    <mergeCell ref="QLJ71:QLJ72"/>
    <mergeCell ref="QLK71:QLK72"/>
    <mergeCell ref="QLL71:QLL72"/>
    <mergeCell ref="QLA71:QLA72"/>
    <mergeCell ref="QLB71:QLB72"/>
    <mergeCell ref="QLC71:QLC72"/>
    <mergeCell ref="QLD71:QLD72"/>
    <mergeCell ref="QLE71:QLE72"/>
    <mergeCell ref="QLF71:QLF72"/>
    <mergeCell ref="QKU71:QKU72"/>
    <mergeCell ref="QKV71:QKV72"/>
    <mergeCell ref="QKW71:QKW72"/>
    <mergeCell ref="QKX71:QKX72"/>
    <mergeCell ref="QKY71:QKY72"/>
    <mergeCell ref="QKZ71:QKZ72"/>
    <mergeCell ref="QKO71:QKO72"/>
    <mergeCell ref="QKP71:QKP72"/>
    <mergeCell ref="QKQ71:QKQ72"/>
    <mergeCell ref="QKR71:QKR72"/>
    <mergeCell ref="QKS71:QKS72"/>
    <mergeCell ref="QKT71:QKT72"/>
    <mergeCell ref="QKI71:QKI72"/>
    <mergeCell ref="QKJ71:QKJ72"/>
    <mergeCell ref="QKK71:QKK72"/>
    <mergeCell ref="QKL71:QKL72"/>
    <mergeCell ref="QKM71:QKM72"/>
    <mergeCell ref="QKN71:QKN72"/>
    <mergeCell ref="QKC71:QKC72"/>
    <mergeCell ref="QKD71:QKD72"/>
    <mergeCell ref="QKE71:QKE72"/>
    <mergeCell ref="QKF71:QKF72"/>
    <mergeCell ref="QKG71:QKG72"/>
    <mergeCell ref="QKH71:QKH72"/>
    <mergeCell ref="QJW71:QJW72"/>
    <mergeCell ref="QJX71:QJX72"/>
    <mergeCell ref="QJY71:QJY72"/>
    <mergeCell ref="QJZ71:QJZ72"/>
    <mergeCell ref="QKA71:QKA72"/>
    <mergeCell ref="QKB71:QKB72"/>
    <mergeCell ref="QJQ71:QJQ72"/>
    <mergeCell ref="QJR71:QJR72"/>
    <mergeCell ref="QJS71:QJS72"/>
    <mergeCell ref="QJT71:QJT72"/>
    <mergeCell ref="QJU71:QJU72"/>
    <mergeCell ref="QJV71:QJV72"/>
    <mergeCell ref="QJK71:QJK72"/>
    <mergeCell ref="QJL71:QJL72"/>
    <mergeCell ref="QJM71:QJM72"/>
    <mergeCell ref="QJN71:QJN72"/>
    <mergeCell ref="QJO71:QJO72"/>
    <mergeCell ref="QJP71:QJP72"/>
    <mergeCell ref="QJE71:QJE72"/>
    <mergeCell ref="QJF71:QJF72"/>
    <mergeCell ref="QJG71:QJG72"/>
    <mergeCell ref="QJH71:QJH72"/>
    <mergeCell ref="QJI71:QJI72"/>
    <mergeCell ref="QJJ71:QJJ72"/>
    <mergeCell ref="QIY71:QIY72"/>
    <mergeCell ref="QIZ71:QIZ72"/>
    <mergeCell ref="QJA71:QJA72"/>
    <mergeCell ref="QJB71:QJB72"/>
    <mergeCell ref="QJC71:QJC72"/>
    <mergeCell ref="QJD71:QJD72"/>
    <mergeCell ref="QIS71:QIS72"/>
    <mergeCell ref="QIT71:QIT72"/>
    <mergeCell ref="QIU71:QIU72"/>
    <mergeCell ref="QIV71:QIV72"/>
    <mergeCell ref="QIW71:QIW72"/>
    <mergeCell ref="QIX71:QIX72"/>
    <mergeCell ref="QIM71:QIM72"/>
    <mergeCell ref="QIN71:QIN72"/>
    <mergeCell ref="QIO71:QIO72"/>
    <mergeCell ref="QIP71:QIP72"/>
    <mergeCell ref="QIQ71:QIQ72"/>
    <mergeCell ref="QIR71:QIR72"/>
    <mergeCell ref="QIG71:QIG72"/>
    <mergeCell ref="QIH71:QIH72"/>
    <mergeCell ref="QII71:QII72"/>
    <mergeCell ref="QIJ71:QIJ72"/>
    <mergeCell ref="QIK71:QIK72"/>
    <mergeCell ref="QIL71:QIL72"/>
    <mergeCell ref="QIA71:QIA72"/>
    <mergeCell ref="QIB71:QIB72"/>
    <mergeCell ref="QIC71:QIC72"/>
    <mergeCell ref="QID71:QID72"/>
    <mergeCell ref="QIE71:QIE72"/>
    <mergeCell ref="QIF71:QIF72"/>
    <mergeCell ref="QHU71:QHU72"/>
    <mergeCell ref="QHV71:QHV72"/>
    <mergeCell ref="QHW71:QHW72"/>
    <mergeCell ref="QHX71:QHX72"/>
    <mergeCell ref="QHY71:QHY72"/>
    <mergeCell ref="QHZ71:QHZ72"/>
    <mergeCell ref="QHO71:QHO72"/>
    <mergeCell ref="QHP71:QHP72"/>
    <mergeCell ref="QHQ71:QHQ72"/>
    <mergeCell ref="QHR71:QHR72"/>
    <mergeCell ref="QHS71:QHS72"/>
    <mergeCell ref="QHT71:QHT72"/>
    <mergeCell ref="QHI71:QHI72"/>
    <mergeCell ref="QHJ71:QHJ72"/>
    <mergeCell ref="QHK71:QHK72"/>
    <mergeCell ref="QHL71:QHL72"/>
    <mergeCell ref="QHM71:QHM72"/>
    <mergeCell ref="QHN71:QHN72"/>
    <mergeCell ref="QHC71:QHC72"/>
    <mergeCell ref="QHD71:QHD72"/>
    <mergeCell ref="QHE71:QHE72"/>
    <mergeCell ref="QHF71:QHF72"/>
    <mergeCell ref="QHG71:QHG72"/>
    <mergeCell ref="QHH71:QHH72"/>
    <mergeCell ref="QGW71:QGW72"/>
    <mergeCell ref="QGX71:QGX72"/>
    <mergeCell ref="QGY71:QGY72"/>
    <mergeCell ref="QGZ71:QGZ72"/>
    <mergeCell ref="QHA71:QHA72"/>
    <mergeCell ref="QHB71:QHB72"/>
    <mergeCell ref="QGQ71:QGQ72"/>
    <mergeCell ref="QGR71:QGR72"/>
    <mergeCell ref="QGS71:QGS72"/>
    <mergeCell ref="QGT71:QGT72"/>
    <mergeCell ref="QGU71:QGU72"/>
    <mergeCell ref="QGV71:QGV72"/>
    <mergeCell ref="QGK71:QGK72"/>
    <mergeCell ref="QGL71:QGL72"/>
    <mergeCell ref="QGM71:QGM72"/>
    <mergeCell ref="QGN71:QGN72"/>
    <mergeCell ref="QGO71:QGO72"/>
    <mergeCell ref="QGP71:QGP72"/>
    <mergeCell ref="QGE71:QGE72"/>
    <mergeCell ref="QGF71:QGF72"/>
    <mergeCell ref="QGG71:QGG72"/>
    <mergeCell ref="QGH71:QGH72"/>
    <mergeCell ref="QGI71:QGI72"/>
    <mergeCell ref="QGJ71:QGJ72"/>
    <mergeCell ref="QFY71:QFY72"/>
    <mergeCell ref="QFZ71:QFZ72"/>
    <mergeCell ref="QGA71:QGA72"/>
    <mergeCell ref="QGB71:QGB72"/>
    <mergeCell ref="QGC71:QGC72"/>
    <mergeCell ref="QGD71:QGD72"/>
    <mergeCell ref="QFS71:QFS72"/>
    <mergeCell ref="QFT71:QFT72"/>
    <mergeCell ref="QFU71:QFU72"/>
    <mergeCell ref="QFV71:QFV72"/>
    <mergeCell ref="QFW71:QFW72"/>
    <mergeCell ref="QFX71:QFX72"/>
    <mergeCell ref="QFM71:QFM72"/>
    <mergeCell ref="QFN71:QFN72"/>
    <mergeCell ref="QFO71:QFO72"/>
    <mergeCell ref="QFP71:QFP72"/>
    <mergeCell ref="QFQ71:QFQ72"/>
    <mergeCell ref="QFR71:QFR72"/>
    <mergeCell ref="QFG71:QFG72"/>
    <mergeCell ref="QFH71:QFH72"/>
    <mergeCell ref="QFI71:QFI72"/>
    <mergeCell ref="QFJ71:QFJ72"/>
    <mergeCell ref="QFK71:QFK72"/>
    <mergeCell ref="QFL71:QFL72"/>
    <mergeCell ref="QFA71:QFA72"/>
    <mergeCell ref="QFB71:QFB72"/>
    <mergeCell ref="QFC71:QFC72"/>
    <mergeCell ref="QFD71:QFD72"/>
    <mergeCell ref="QFE71:QFE72"/>
    <mergeCell ref="QFF71:QFF72"/>
    <mergeCell ref="QEU71:QEU72"/>
    <mergeCell ref="QEV71:QEV72"/>
    <mergeCell ref="QEW71:QEW72"/>
    <mergeCell ref="QEX71:QEX72"/>
    <mergeCell ref="QEY71:QEY72"/>
    <mergeCell ref="QEZ71:QEZ72"/>
    <mergeCell ref="QEO71:QEO72"/>
    <mergeCell ref="QEP71:QEP72"/>
    <mergeCell ref="QEQ71:QEQ72"/>
    <mergeCell ref="QER71:QER72"/>
    <mergeCell ref="QES71:QES72"/>
    <mergeCell ref="QET71:QET72"/>
    <mergeCell ref="QEI71:QEI72"/>
    <mergeCell ref="QEJ71:QEJ72"/>
    <mergeCell ref="QEK71:QEK72"/>
    <mergeCell ref="QEL71:QEL72"/>
    <mergeCell ref="QEM71:QEM72"/>
    <mergeCell ref="QEN71:QEN72"/>
    <mergeCell ref="QEC71:QEC72"/>
    <mergeCell ref="QED71:QED72"/>
    <mergeCell ref="QEE71:QEE72"/>
    <mergeCell ref="QEF71:QEF72"/>
    <mergeCell ref="QEG71:QEG72"/>
    <mergeCell ref="QEH71:QEH72"/>
    <mergeCell ref="QDW71:QDW72"/>
    <mergeCell ref="QDX71:QDX72"/>
    <mergeCell ref="QDY71:QDY72"/>
    <mergeCell ref="QDZ71:QDZ72"/>
    <mergeCell ref="QEA71:QEA72"/>
    <mergeCell ref="QEB71:QEB72"/>
    <mergeCell ref="QDQ71:QDQ72"/>
    <mergeCell ref="QDR71:QDR72"/>
    <mergeCell ref="QDS71:QDS72"/>
    <mergeCell ref="QDT71:QDT72"/>
    <mergeCell ref="QDU71:QDU72"/>
    <mergeCell ref="QDV71:QDV72"/>
    <mergeCell ref="QDK71:QDK72"/>
    <mergeCell ref="QDL71:QDL72"/>
    <mergeCell ref="QDM71:QDM72"/>
    <mergeCell ref="QDN71:QDN72"/>
    <mergeCell ref="QDO71:QDO72"/>
    <mergeCell ref="QDP71:QDP72"/>
    <mergeCell ref="QDE71:QDE72"/>
    <mergeCell ref="QDF71:QDF72"/>
    <mergeCell ref="QDG71:QDG72"/>
    <mergeCell ref="QDH71:QDH72"/>
    <mergeCell ref="QDI71:QDI72"/>
    <mergeCell ref="QDJ71:QDJ72"/>
    <mergeCell ref="QCY71:QCY72"/>
    <mergeCell ref="QCZ71:QCZ72"/>
    <mergeCell ref="QDA71:QDA72"/>
    <mergeCell ref="QDB71:QDB72"/>
    <mergeCell ref="QDC71:QDC72"/>
    <mergeCell ref="QDD71:QDD72"/>
    <mergeCell ref="QCS71:QCS72"/>
    <mergeCell ref="QCT71:QCT72"/>
    <mergeCell ref="QCU71:QCU72"/>
    <mergeCell ref="QCV71:QCV72"/>
    <mergeCell ref="QCW71:QCW72"/>
    <mergeCell ref="QCX71:QCX72"/>
    <mergeCell ref="QCM71:QCM72"/>
    <mergeCell ref="QCN71:QCN72"/>
    <mergeCell ref="QCO71:QCO72"/>
    <mergeCell ref="QCP71:QCP72"/>
    <mergeCell ref="QCQ71:QCQ72"/>
    <mergeCell ref="QCR71:QCR72"/>
    <mergeCell ref="QCG71:QCG72"/>
    <mergeCell ref="QCH71:QCH72"/>
    <mergeCell ref="QCI71:QCI72"/>
    <mergeCell ref="QCJ71:QCJ72"/>
    <mergeCell ref="QCK71:QCK72"/>
    <mergeCell ref="QCL71:QCL72"/>
    <mergeCell ref="QCA71:QCA72"/>
    <mergeCell ref="QCB71:QCB72"/>
    <mergeCell ref="QCC71:QCC72"/>
    <mergeCell ref="QCD71:QCD72"/>
    <mergeCell ref="QCE71:QCE72"/>
    <mergeCell ref="QCF71:QCF72"/>
    <mergeCell ref="QBU71:QBU72"/>
    <mergeCell ref="QBV71:QBV72"/>
    <mergeCell ref="QBW71:QBW72"/>
    <mergeCell ref="QBX71:QBX72"/>
    <mergeCell ref="QBY71:QBY72"/>
    <mergeCell ref="QBZ71:QBZ72"/>
    <mergeCell ref="QBO71:QBO72"/>
    <mergeCell ref="QBP71:QBP72"/>
    <mergeCell ref="QBQ71:QBQ72"/>
    <mergeCell ref="QBR71:QBR72"/>
    <mergeCell ref="QBS71:QBS72"/>
    <mergeCell ref="QBT71:QBT72"/>
    <mergeCell ref="QBI71:QBI72"/>
    <mergeCell ref="QBJ71:QBJ72"/>
    <mergeCell ref="QBK71:QBK72"/>
    <mergeCell ref="QBL71:QBL72"/>
    <mergeCell ref="QBM71:QBM72"/>
    <mergeCell ref="QBN71:QBN72"/>
    <mergeCell ref="QBC71:QBC72"/>
    <mergeCell ref="QBD71:QBD72"/>
    <mergeCell ref="QBE71:QBE72"/>
    <mergeCell ref="QBF71:QBF72"/>
    <mergeCell ref="QBG71:QBG72"/>
    <mergeCell ref="QBH71:QBH72"/>
    <mergeCell ref="QAW71:QAW72"/>
    <mergeCell ref="QAX71:QAX72"/>
    <mergeCell ref="QAY71:QAY72"/>
    <mergeCell ref="QAZ71:QAZ72"/>
    <mergeCell ref="QBA71:QBA72"/>
    <mergeCell ref="QBB71:QBB72"/>
    <mergeCell ref="QAQ71:QAQ72"/>
    <mergeCell ref="QAR71:QAR72"/>
    <mergeCell ref="QAS71:QAS72"/>
    <mergeCell ref="QAT71:QAT72"/>
    <mergeCell ref="QAU71:QAU72"/>
    <mergeCell ref="QAV71:QAV72"/>
    <mergeCell ref="QAK71:QAK72"/>
    <mergeCell ref="QAL71:QAL72"/>
    <mergeCell ref="QAM71:QAM72"/>
    <mergeCell ref="QAN71:QAN72"/>
    <mergeCell ref="QAO71:QAO72"/>
    <mergeCell ref="QAP71:QAP72"/>
    <mergeCell ref="QAE71:QAE72"/>
    <mergeCell ref="QAF71:QAF72"/>
    <mergeCell ref="QAG71:QAG72"/>
    <mergeCell ref="QAH71:QAH72"/>
    <mergeCell ref="QAI71:QAI72"/>
    <mergeCell ref="QAJ71:QAJ72"/>
    <mergeCell ref="PZY71:PZY72"/>
    <mergeCell ref="PZZ71:PZZ72"/>
    <mergeCell ref="QAA71:QAA72"/>
    <mergeCell ref="QAB71:QAB72"/>
    <mergeCell ref="QAC71:QAC72"/>
    <mergeCell ref="QAD71:QAD72"/>
    <mergeCell ref="PZS71:PZS72"/>
    <mergeCell ref="PZT71:PZT72"/>
    <mergeCell ref="PZU71:PZU72"/>
    <mergeCell ref="PZV71:PZV72"/>
    <mergeCell ref="PZW71:PZW72"/>
    <mergeCell ref="PZX71:PZX72"/>
    <mergeCell ref="PZM71:PZM72"/>
    <mergeCell ref="PZN71:PZN72"/>
    <mergeCell ref="PZO71:PZO72"/>
    <mergeCell ref="PZP71:PZP72"/>
    <mergeCell ref="PZQ71:PZQ72"/>
    <mergeCell ref="PZR71:PZR72"/>
    <mergeCell ref="PZG71:PZG72"/>
    <mergeCell ref="PZH71:PZH72"/>
    <mergeCell ref="PZI71:PZI72"/>
    <mergeCell ref="PZJ71:PZJ72"/>
    <mergeCell ref="PZK71:PZK72"/>
    <mergeCell ref="PZL71:PZL72"/>
    <mergeCell ref="PZA71:PZA72"/>
    <mergeCell ref="PZB71:PZB72"/>
    <mergeCell ref="PZC71:PZC72"/>
    <mergeCell ref="PZD71:PZD72"/>
    <mergeCell ref="PZE71:PZE72"/>
    <mergeCell ref="PZF71:PZF72"/>
    <mergeCell ref="PYU71:PYU72"/>
    <mergeCell ref="PYV71:PYV72"/>
    <mergeCell ref="PYW71:PYW72"/>
    <mergeCell ref="PYX71:PYX72"/>
    <mergeCell ref="PYY71:PYY72"/>
    <mergeCell ref="PYZ71:PYZ72"/>
    <mergeCell ref="PYO71:PYO72"/>
    <mergeCell ref="PYP71:PYP72"/>
    <mergeCell ref="PYQ71:PYQ72"/>
    <mergeCell ref="PYR71:PYR72"/>
    <mergeCell ref="PYS71:PYS72"/>
    <mergeCell ref="PYT71:PYT72"/>
    <mergeCell ref="PYI71:PYI72"/>
    <mergeCell ref="PYJ71:PYJ72"/>
    <mergeCell ref="PYK71:PYK72"/>
    <mergeCell ref="PYL71:PYL72"/>
    <mergeCell ref="PYM71:PYM72"/>
    <mergeCell ref="PYN71:PYN72"/>
    <mergeCell ref="PYC71:PYC72"/>
    <mergeCell ref="PYD71:PYD72"/>
    <mergeCell ref="PYE71:PYE72"/>
    <mergeCell ref="PYF71:PYF72"/>
    <mergeCell ref="PYG71:PYG72"/>
    <mergeCell ref="PYH71:PYH72"/>
    <mergeCell ref="PXW71:PXW72"/>
    <mergeCell ref="PXX71:PXX72"/>
    <mergeCell ref="PXY71:PXY72"/>
    <mergeCell ref="PXZ71:PXZ72"/>
    <mergeCell ref="PYA71:PYA72"/>
    <mergeCell ref="PYB71:PYB72"/>
    <mergeCell ref="PXQ71:PXQ72"/>
    <mergeCell ref="PXR71:PXR72"/>
    <mergeCell ref="PXS71:PXS72"/>
    <mergeCell ref="PXT71:PXT72"/>
    <mergeCell ref="PXU71:PXU72"/>
    <mergeCell ref="PXV71:PXV72"/>
    <mergeCell ref="PXK71:PXK72"/>
    <mergeCell ref="PXL71:PXL72"/>
    <mergeCell ref="PXM71:PXM72"/>
    <mergeCell ref="PXN71:PXN72"/>
    <mergeCell ref="PXO71:PXO72"/>
    <mergeCell ref="PXP71:PXP72"/>
    <mergeCell ref="PXE71:PXE72"/>
    <mergeCell ref="PXF71:PXF72"/>
    <mergeCell ref="PXG71:PXG72"/>
    <mergeCell ref="PXH71:PXH72"/>
    <mergeCell ref="PXI71:PXI72"/>
    <mergeCell ref="PXJ71:PXJ72"/>
    <mergeCell ref="PWY71:PWY72"/>
    <mergeCell ref="PWZ71:PWZ72"/>
    <mergeCell ref="PXA71:PXA72"/>
    <mergeCell ref="PXB71:PXB72"/>
    <mergeCell ref="PXC71:PXC72"/>
    <mergeCell ref="PXD71:PXD72"/>
    <mergeCell ref="PWS71:PWS72"/>
    <mergeCell ref="PWT71:PWT72"/>
    <mergeCell ref="PWU71:PWU72"/>
    <mergeCell ref="PWV71:PWV72"/>
    <mergeCell ref="PWW71:PWW72"/>
    <mergeCell ref="PWX71:PWX72"/>
    <mergeCell ref="PWM71:PWM72"/>
    <mergeCell ref="PWN71:PWN72"/>
    <mergeCell ref="PWO71:PWO72"/>
    <mergeCell ref="PWP71:PWP72"/>
    <mergeCell ref="PWQ71:PWQ72"/>
    <mergeCell ref="PWR71:PWR72"/>
    <mergeCell ref="PWG71:PWG72"/>
    <mergeCell ref="PWH71:PWH72"/>
    <mergeCell ref="PWI71:PWI72"/>
    <mergeCell ref="PWJ71:PWJ72"/>
    <mergeCell ref="PWK71:PWK72"/>
    <mergeCell ref="PWL71:PWL72"/>
    <mergeCell ref="PWA71:PWA72"/>
    <mergeCell ref="PWB71:PWB72"/>
    <mergeCell ref="PWC71:PWC72"/>
    <mergeCell ref="PWD71:PWD72"/>
    <mergeCell ref="PWE71:PWE72"/>
    <mergeCell ref="PWF71:PWF72"/>
    <mergeCell ref="PVU71:PVU72"/>
    <mergeCell ref="PVV71:PVV72"/>
    <mergeCell ref="PVW71:PVW72"/>
    <mergeCell ref="PVX71:PVX72"/>
    <mergeCell ref="PVY71:PVY72"/>
    <mergeCell ref="PVZ71:PVZ72"/>
    <mergeCell ref="PVO71:PVO72"/>
    <mergeCell ref="PVP71:PVP72"/>
    <mergeCell ref="PVQ71:PVQ72"/>
    <mergeCell ref="PVR71:PVR72"/>
    <mergeCell ref="PVS71:PVS72"/>
    <mergeCell ref="PVT71:PVT72"/>
    <mergeCell ref="PVI71:PVI72"/>
    <mergeCell ref="PVJ71:PVJ72"/>
    <mergeCell ref="PVK71:PVK72"/>
    <mergeCell ref="PVL71:PVL72"/>
    <mergeCell ref="PVM71:PVM72"/>
    <mergeCell ref="PVN71:PVN72"/>
    <mergeCell ref="PVC71:PVC72"/>
    <mergeCell ref="PVD71:PVD72"/>
    <mergeCell ref="PVE71:PVE72"/>
    <mergeCell ref="PVF71:PVF72"/>
    <mergeCell ref="PVG71:PVG72"/>
    <mergeCell ref="PVH71:PVH72"/>
    <mergeCell ref="PUW71:PUW72"/>
    <mergeCell ref="PUX71:PUX72"/>
    <mergeCell ref="PUY71:PUY72"/>
    <mergeCell ref="PUZ71:PUZ72"/>
    <mergeCell ref="PVA71:PVA72"/>
    <mergeCell ref="PVB71:PVB72"/>
    <mergeCell ref="PUQ71:PUQ72"/>
    <mergeCell ref="PUR71:PUR72"/>
    <mergeCell ref="PUS71:PUS72"/>
    <mergeCell ref="PUT71:PUT72"/>
    <mergeCell ref="PUU71:PUU72"/>
    <mergeCell ref="PUV71:PUV72"/>
    <mergeCell ref="PUK71:PUK72"/>
    <mergeCell ref="PUL71:PUL72"/>
    <mergeCell ref="PUM71:PUM72"/>
    <mergeCell ref="PUN71:PUN72"/>
    <mergeCell ref="PUO71:PUO72"/>
    <mergeCell ref="PUP71:PUP72"/>
    <mergeCell ref="PUE71:PUE72"/>
    <mergeCell ref="PUF71:PUF72"/>
    <mergeCell ref="PUG71:PUG72"/>
    <mergeCell ref="PUH71:PUH72"/>
    <mergeCell ref="PUI71:PUI72"/>
    <mergeCell ref="PUJ71:PUJ72"/>
    <mergeCell ref="PTY71:PTY72"/>
    <mergeCell ref="PTZ71:PTZ72"/>
    <mergeCell ref="PUA71:PUA72"/>
    <mergeCell ref="PUB71:PUB72"/>
    <mergeCell ref="PUC71:PUC72"/>
    <mergeCell ref="PUD71:PUD72"/>
    <mergeCell ref="PTS71:PTS72"/>
    <mergeCell ref="PTT71:PTT72"/>
    <mergeCell ref="PTU71:PTU72"/>
    <mergeCell ref="PTV71:PTV72"/>
    <mergeCell ref="PTW71:PTW72"/>
    <mergeCell ref="PTX71:PTX72"/>
    <mergeCell ref="PTM71:PTM72"/>
    <mergeCell ref="PTN71:PTN72"/>
    <mergeCell ref="PTO71:PTO72"/>
    <mergeCell ref="PTP71:PTP72"/>
    <mergeCell ref="PTQ71:PTQ72"/>
    <mergeCell ref="PTR71:PTR72"/>
    <mergeCell ref="PTG71:PTG72"/>
    <mergeCell ref="PTH71:PTH72"/>
    <mergeCell ref="PTI71:PTI72"/>
    <mergeCell ref="PTJ71:PTJ72"/>
    <mergeCell ref="PTK71:PTK72"/>
    <mergeCell ref="PTL71:PTL72"/>
    <mergeCell ref="PTA71:PTA72"/>
    <mergeCell ref="PTB71:PTB72"/>
    <mergeCell ref="PTC71:PTC72"/>
    <mergeCell ref="PTD71:PTD72"/>
    <mergeCell ref="PTE71:PTE72"/>
    <mergeCell ref="PTF71:PTF72"/>
    <mergeCell ref="PSU71:PSU72"/>
    <mergeCell ref="PSV71:PSV72"/>
    <mergeCell ref="PSW71:PSW72"/>
    <mergeCell ref="PSX71:PSX72"/>
    <mergeCell ref="PSY71:PSY72"/>
    <mergeCell ref="PSZ71:PSZ72"/>
    <mergeCell ref="PSO71:PSO72"/>
    <mergeCell ref="PSP71:PSP72"/>
    <mergeCell ref="PSQ71:PSQ72"/>
    <mergeCell ref="PSR71:PSR72"/>
    <mergeCell ref="PSS71:PSS72"/>
    <mergeCell ref="PST71:PST72"/>
    <mergeCell ref="PSI71:PSI72"/>
    <mergeCell ref="PSJ71:PSJ72"/>
    <mergeCell ref="PSK71:PSK72"/>
    <mergeCell ref="PSL71:PSL72"/>
    <mergeCell ref="PSM71:PSM72"/>
    <mergeCell ref="PSN71:PSN72"/>
    <mergeCell ref="PSC71:PSC72"/>
    <mergeCell ref="PSD71:PSD72"/>
    <mergeCell ref="PSE71:PSE72"/>
    <mergeCell ref="PSF71:PSF72"/>
    <mergeCell ref="PSG71:PSG72"/>
    <mergeCell ref="PSH71:PSH72"/>
    <mergeCell ref="PRW71:PRW72"/>
    <mergeCell ref="PRX71:PRX72"/>
    <mergeCell ref="PRY71:PRY72"/>
    <mergeCell ref="PRZ71:PRZ72"/>
    <mergeCell ref="PSA71:PSA72"/>
    <mergeCell ref="PSB71:PSB72"/>
    <mergeCell ref="PRQ71:PRQ72"/>
    <mergeCell ref="PRR71:PRR72"/>
    <mergeCell ref="PRS71:PRS72"/>
    <mergeCell ref="PRT71:PRT72"/>
    <mergeCell ref="PRU71:PRU72"/>
    <mergeCell ref="PRV71:PRV72"/>
    <mergeCell ref="PRK71:PRK72"/>
    <mergeCell ref="PRL71:PRL72"/>
    <mergeCell ref="PRM71:PRM72"/>
    <mergeCell ref="PRN71:PRN72"/>
    <mergeCell ref="PRO71:PRO72"/>
    <mergeCell ref="PRP71:PRP72"/>
    <mergeCell ref="PRE71:PRE72"/>
    <mergeCell ref="PRF71:PRF72"/>
    <mergeCell ref="PRG71:PRG72"/>
    <mergeCell ref="PRH71:PRH72"/>
    <mergeCell ref="PRI71:PRI72"/>
    <mergeCell ref="PRJ71:PRJ72"/>
    <mergeCell ref="PQY71:PQY72"/>
    <mergeCell ref="PQZ71:PQZ72"/>
    <mergeCell ref="PRA71:PRA72"/>
    <mergeCell ref="PRB71:PRB72"/>
    <mergeCell ref="PRC71:PRC72"/>
    <mergeCell ref="PRD71:PRD72"/>
    <mergeCell ref="PQS71:PQS72"/>
    <mergeCell ref="PQT71:PQT72"/>
    <mergeCell ref="PQU71:PQU72"/>
    <mergeCell ref="PQV71:PQV72"/>
    <mergeCell ref="PQW71:PQW72"/>
    <mergeCell ref="PQX71:PQX72"/>
    <mergeCell ref="PQM71:PQM72"/>
    <mergeCell ref="PQN71:PQN72"/>
    <mergeCell ref="PQO71:PQO72"/>
    <mergeCell ref="PQP71:PQP72"/>
    <mergeCell ref="PQQ71:PQQ72"/>
    <mergeCell ref="PQR71:PQR72"/>
    <mergeCell ref="PQG71:PQG72"/>
    <mergeCell ref="PQH71:PQH72"/>
    <mergeCell ref="PQI71:PQI72"/>
    <mergeCell ref="PQJ71:PQJ72"/>
    <mergeCell ref="PQK71:PQK72"/>
    <mergeCell ref="PQL71:PQL72"/>
    <mergeCell ref="PQA71:PQA72"/>
    <mergeCell ref="PQB71:PQB72"/>
    <mergeCell ref="PQC71:PQC72"/>
    <mergeCell ref="PQD71:PQD72"/>
    <mergeCell ref="PQE71:PQE72"/>
    <mergeCell ref="PQF71:PQF72"/>
    <mergeCell ref="PPU71:PPU72"/>
    <mergeCell ref="PPV71:PPV72"/>
    <mergeCell ref="PPW71:PPW72"/>
    <mergeCell ref="PPX71:PPX72"/>
    <mergeCell ref="PPY71:PPY72"/>
    <mergeCell ref="PPZ71:PPZ72"/>
    <mergeCell ref="PPO71:PPO72"/>
    <mergeCell ref="PPP71:PPP72"/>
    <mergeCell ref="PPQ71:PPQ72"/>
    <mergeCell ref="PPR71:PPR72"/>
    <mergeCell ref="PPS71:PPS72"/>
    <mergeCell ref="PPT71:PPT72"/>
    <mergeCell ref="PPI71:PPI72"/>
    <mergeCell ref="PPJ71:PPJ72"/>
    <mergeCell ref="PPK71:PPK72"/>
    <mergeCell ref="PPL71:PPL72"/>
    <mergeCell ref="PPM71:PPM72"/>
    <mergeCell ref="PPN71:PPN72"/>
    <mergeCell ref="PPC71:PPC72"/>
    <mergeCell ref="PPD71:PPD72"/>
    <mergeCell ref="PPE71:PPE72"/>
    <mergeCell ref="PPF71:PPF72"/>
    <mergeCell ref="PPG71:PPG72"/>
    <mergeCell ref="PPH71:PPH72"/>
    <mergeCell ref="POW71:POW72"/>
    <mergeCell ref="POX71:POX72"/>
    <mergeCell ref="POY71:POY72"/>
    <mergeCell ref="POZ71:POZ72"/>
    <mergeCell ref="PPA71:PPA72"/>
    <mergeCell ref="PPB71:PPB72"/>
    <mergeCell ref="POQ71:POQ72"/>
    <mergeCell ref="POR71:POR72"/>
    <mergeCell ref="POS71:POS72"/>
    <mergeCell ref="POT71:POT72"/>
    <mergeCell ref="POU71:POU72"/>
    <mergeCell ref="POV71:POV72"/>
    <mergeCell ref="POK71:POK72"/>
    <mergeCell ref="POL71:POL72"/>
    <mergeCell ref="POM71:POM72"/>
    <mergeCell ref="PON71:PON72"/>
    <mergeCell ref="POO71:POO72"/>
    <mergeCell ref="POP71:POP72"/>
    <mergeCell ref="POE71:POE72"/>
    <mergeCell ref="POF71:POF72"/>
    <mergeCell ref="POG71:POG72"/>
    <mergeCell ref="POH71:POH72"/>
    <mergeCell ref="POI71:POI72"/>
    <mergeCell ref="POJ71:POJ72"/>
    <mergeCell ref="PNY71:PNY72"/>
    <mergeCell ref="PNZ71:PNZ72"/>
    <mergeCell ref="POA71:POA72"/>
    <mergeCell ref="POB71:POB72"/>
    <mergeCell ref="POC71:POC72"/>
    <mergeCell ref="POD71:POD72"/>
    <mergeCell ref="PNS71:PNS72"/>
    <mergeCell ref="PNT71:PNT72"/>
    <mergeCell ref="PNU71:PNU72"/>
    <mergeCell ref="PNV71:PNV72"/>
    <mergeCell ref="PNW71:PNW72"/>
    <mergeCell ref="PNX71:PNX72"/>
    <mergeCell ref="PNM71:PNM72"/>
    <mergeCell ref="PNN71:PNN72"/>
    <mergeCell ref="PNO71:PNO72"/>
    <mergeCell ref="PNP71:PNP72"/>
    <mergeCell ref="PNQ71:PNQ72"/>
    <mergeCell ref="PNR71:PNR72"/>
    <mergeCell ref="PNG71:PNG72"/>
    <mergeCell ref="PNH71:PNH72"/>
    <mergeCell ref="PNI71:PNI72"/>
    <mergeCell ref="PNJ71:PNJ72"/>
    <mergeCell ref="PNK71:PNK72"/>
    <mergeCell ref="PNL71:PNL72"/>
    <mergeCell ref="PNA71:PNA72"/>
    <mergeCell ref="PNB71:PNB72"/>
    <mergeCell ref="PNC71:PNC72"/>
    <mergeCell ref="PND71:PND72"/>
    <mergeCell ref="PNE71:PNE72"/>
    <mergeCell ref="PNF71:PNF72"/>
    <mergeCell ref="PMU71:PMU72"/>
    <mergeCell ref="PMV71:PMV72"/>
    <mergeCell ref="PMW71:PMW72"/>
    <mergeCell ref="PMX71:PMX72"/>
    <mergeCell ref="PMY71:PMY72"/>
    <mergeCell ref="PMZ71:PMZ72"/>
    <mergeCell ref="PMO71:PMO72"/>
    <mergeCell ref="PMP71:PMP72"/>
    <mergeCell ref="PMQ71:PMQ72"/>
    <mergeCell ref="PMR71:PMR72"/>
    <mergeCell ref="PMS71:PMS72"/>
    <mergeCell ref="PMT71:PMT72"/>
    <mergeCell ref="PMI71:PMI72"/>
    <mergeCell ref="PMJ71:PMJ72"/>
    <mergeCell ref="PMK71:PMK72"/>
    <mergeCell ref="PML71:PML72"/>
    <mergeCell ref="PMM71:PMM72"/>
    <mergeCell ref="PMN71:PMN72"/>
    <mergeCell ref="PMC71:PMC72"/>
    <mergeCell ref="PMD71:PMD72"/>
    <mergeCell ref="PME71:PME72"/>
    <mergeCell ref="PMF71:PMF72"/>
    <mergeCell ref="PMG71:PMG72"/>
    <mergeCell ref="PMH71:PMH72"/>
    <mergeCell ref="PLW71:PLW72"/>
    <mergeCell ref="PLX71:PLX72"/>
    <mergeCell ref="PLY71:PLY72"/>
    <mergeCell ref="PLZ71:PLZ72"/>
    <mergeCell ref="PMA71:PMA72"/>
    <mergeCell ref="PMB71:PMB72"/>
    <mergeCell ref="PLQ71:PLQ72"/>
    <mergeCell ref="PLR71:PLR72"/>
    <mergeCell ref="PLS71:PLS72"/>
    <mergeCell ref="PLT71:PLT72"/>
    <mergeCell ref="PLU71:PLU72"/>
    <mergeCell ref="PLV71:PLV72"/>
    <mergeCell ref="PLK71:PLK72"/>
    <mergeCell ref="PLL71:PLL72"/>
    <mergeCell ref="PLM71:PLM72"/>
    <mergeCell ref="PLN71:PLN72"/>
    <mergeCell ref="PLO71:PLO72"/>
    <mergeCell ref="PLP71:PLP72"/>
    <mergeCell ref="PLE71:PLE72"/>
    <mergeCell ref="PLF71:PLF72"/>
    <mergeCell ref="PLG71:PLG72"/>
    <mergeCell ref="PLH71:PLH72"/>
    <mergeCell ref="PLI71:PLI72"/>
    <mergeCell ref="PLJ71:PLJ72"/>
    <mergeCell ref="PKY71:PKY72"/>
    <mergeCell ref="PKZ71:PKZ72"/>
    <mergeCell ref="PLA71:PLA72"/>
    <mergeCell ref="PLB71:PLB72"/>
    <mergeCell ref="PLC71:PLC72"/>
    <mergeCell ref="PLD71:PLD72"/>
    <mergeCell ref="PKS71:PKS72"/>
    <mergeCell ref="PKT71:PKT72"/>
    <mergeCell ref="PKU71:PKU72"/>
    <mergeCell ref="PKV71:PKV72"/>
    <mergeCell ref="PKW71:PKW72"/>
    <mergeCell ref="PKX71:PKX72"/>
    <mergeCell ref="PKM71:PKM72"/>
    <mergeCell ref="PKN71:PKN72"/>
    <mergeCell ref="PKO71:PKO72"/>
    <mergeCell ref="PKP71:PKP72"/>
    <mergeCell ref="PKQ71:PKQ72"/>
    <mergeCell ref="PKR71:PKR72"/>
    <mergeCell ref="PKG71:PKG72"/>
    <mergeCell ref="PKH71:PKH72"/>
    <mergeCell ref="PKI71:PKI72"/>
    <mergeCell ref="PKJ71:PKJ72"/>
    <mergeCell ref="PKK71:PKK72"/>
    <mergeCell ref="PKL71:PKL72"/>
    <mergeCell ref="PKA71:PKA72"/>
    <mergeCell ref="PKB71:PKB72"/>
    <mergeCell ref="PKC71:PKC72"/>
    <mergeCell ref="PKD71:PKD72"/>
    <mergeCell ref="PKE71:PKE72"/>
    <mergeCell ref="PKF71:PKF72"/>
    <mergeCell ref="PJU71:PJU72"/>
    <mergeCell ref="PJV71:PJV72"/>
    <mergeCell ref="PJW71:PJW72"/>
    <mergeCell ref="PJX71:PJX72"/>
    <mergeCell ref="PJY71:PJY72"/>
    <mergeCell ref="PJZ71:PJZ72"/>
    <mergeCell ref="PJO71:PJO72"/>
    <mergeCell ref="PJP71:PJP72"/>
    <mergeCell ref="PJQ71:PJQ72"/>
    <mergeCell ref="PJR71:PJR72"/>
    <mergeCell ref="PJS71:PJS72"/>
    <mergeCell ref="PJT71:PJT72"/>
    <mergeCell ref="PJI71:PJI72"/>
    <mergeCell ref="PJJ71:PJJ72"/>
    <mergeCell ref="PJK71:PJK72"/>
    <mergeCell ref="PJL71:PJL72"/>
    <mergeCell ref="PJM71:PJM72"/>
    <mergeCell ref="PJN71:PJN72"/>
    <mergeCell ref="PJC71:PJC72"/>
    <mergeCell ref="PJD71:PJD72"/>
    <mergeCell ref="PJE71:PJE72"/>
    <mergeCell ref="PJF71:PJF72"/>
    <mergeCell ref="PJG71:PJG72"/>
    <mergeCell ref="PJH71:PJH72"/>
    <mergeCell ref="PIW71:PIW72"/>
    <mergeCell ref="PIX71:PIX72"/>
    <mergeCell ref="PIY71:PIY72"/>
    <mergeCell ref="PIZ71:PIZ72"/>
    <mergeCell ref="PJA71:PJA72"/>
    <mergeCell ref="PJB71:PJB72"/>
    <mergeCell ref="PIQ71:PIQ72"/>
    <mergeCell ref="PIR71:PIR72"/>
    <mergeCell ref="PIS71:PIS72"/>
    <mergeCell ref="PIT71:PIT72"/>
    <mergeCell ref="PIU71:PIU72"/>
    <mergeCell ref="PIV71:PIV72"/>
    <mergeCell ref="PIK71:PIK72"/>
    <mergeCell ref="PIL71:PIL72"/>
    <mergeCell ref="PIM71:PIM72"/>
    <mergeCell ref="PIN71:PIN72"/>
    <mergeCell ref="PIO71:PIO72"/>
    <mergeCell ref="PIP71:PIP72"/>
    <mergeCell ref="PIE71:PIE72"/>
    <mergeCell ref="PIF71:PIF72"/>
    <mergeCell ref="PIG71:PIG72"/>
    <mergeCell ref="PIH71:PIH72"/>
    <mergeCell ref="PII71:PII72"/>
    <mergeCell ref="PIJ71:PIJ72"/>
    <mergeCell ref="PHY71:PHY72"/>
    <mergeCell ref="PHZ71:PHZ72"/>
    <mergeCell ref="PIA71:PIA72"/>
    <mergeCell ref="PIB71:PIB72"/>
    <mergeCell ref="PIC71:PIC72"/>
    <mergeCell ref="PID71:PID72"/>
    <mergeCell ref="PHS71:PHS72"/>
    <mergeCell ref="PHT71:PHT72"/>
    <mergeCell ref="PHU71:PHU72"/>
    <mergeCell ref="PHV71:PHV72"/>
    <mergeCell ref="PHW71:PHW72"/>
    <mergeCell ref="PHX71:PHX72"/>
    <mergeCell ref="PHM71:PHM72"/>
    <mergeCell ref="PHN71:PHN72"/>
    <mergeCell ref="PHO71:PHO72"/>
    <mergeCell ref="PHP71:PHP72"/>
    <mergeCell ref="PHQ71:PHQ72"/>
    <mergeCell ref="PHR71:PHR72"/>
    <mergeCell ref="PHG71:PHG72"/>
    <mergeCell ref="PHH71:PHH72"/>
    <mergeCell ref="PHI71:PHI72"/>
    <mergeCell ref="PHJ71:PHJ72"/>
    <mergeCell ref="PHK71:PHK72"/>
    <mergeCell ref="PHL71:PHL72"/>
    <mergeCell ref="PHA71:PHA72"/>
    <mergeCell ref="PHB71:PHB72"/>
    <mergeCell ref="PHC71:PHC72"/>
    <mergeCell ref="PHD71:PHD72"/>
    <mergeCell ref="PHE71:PHE72"/>
    <mergeCell ref="PHF71:PHF72"/>
    <mergeCell ref="PGU71:PGU72"/>
    <mergeCell ref="PGV71:PGV72"/>
    <mergeCell ref="PGW71:PGW72"/>
    <mergeCell ref="PGX71:PGX72"/>
    <mergeCell ref="PGY71:PGY72"/>
    <mergeCell ref="PGZ71:PGZ72"/>
    <mergeCell ref="PGO71:PGO72"/>
    <mergeCell ref="PGP71:PGP72"/>
    <mergeCell ref="PGQ71:PGQ72"/>
    <mergeCell ref="PGR71:PGR72"/>
    <mergeCell ref="PGS71:PGS72"/>
    <mergeCell ref="PGT71:PGT72"/>
    <mergeCell ref="PGI71:PGI72"/>
    <mergeCell ref="PGJ71:PGJ72"/>
    <mergeCell ref="PGK71:PGK72"/>
    <mergeCell ref="PGL71:PGL72"/>
    <mergeCell ref="PGM71:PGM72"/>
    <mergeCell ref="PGN71:PGN72"/>
    <mergeCell ref="PGC71:PGC72"/>
    <mergeCell ref="PGD71:PGD72"/>
    <mergeCell ref="PGE71:PGE72"/>
    <mergeCell ref="PGF71:PGF72"/>
    <mergeCell ref="PGG71:PGG72"/>
    <mergeCell ref="PGH71:PGH72"/>
    <mergeCell ref="PFW71:PFW72"/>
    <mergeCell ref="PFX71:PFX72"/>
    <mergeCell ref="PFY71:PFY72"/>
    <mergeCell ref="PFZ71:PFZ72"/>
    <mergeCell ref="PGA71:PGA72"/>
    <mergeCell ref="PGB71:PGB72"/>
    <mergeCell ref="PFQ71:PFQ72"/>
    <mergeCell ref="PFR71:PFR72"/>
    <mergeCell ref="PFS71:PFS72"/>
    <mergeCell ref="PFT71:PFT72"/>
    <mergeCell ref="PFU71:PFU72"/>
    <mergeCell ref="PFV71:PFV72"/>
    <mergeCell ref="PFK71:PFK72"/>
    <mergeCell ref="PFL71:PFL72"/>
    <mergeCell ref="PFM71:PFM72"/>
    <mergeCell ref="PFN71:PFN72"/>
    <mergeCell ref="PFO71:PFO72"/>
    <mergeCell ref="PFP71:PFP72"/>
    <mergeCell ref="PFE71:PFE72"/>
    <mergeCell ref="PFF71:PFF72"/>
    <mergeCell ref="PFG71:PFG72"/>
    <mergeCell ref="PFH71:PFH72"/>
    <mergeCell ref="PFI71:PFI72"/>
    <mergeCell ref="PFJ71:PFJ72"/>
    <mergeCell ref="PEY71:PEY72"/>
    <mergeCell ref="PEZ71:PEZ72"/>
    <mergeCell ref="PFA71:PFA72"/>
    <mergeCell ref="PFB71:PFB72"/>
    <mergeCell ref="PFC71:PFC72"/>
    <mergeCell ref="PFD71:PFD72"/>
    <mergeCell ref="PES71:PES72"/>
    <mergeCell ref="PET71:PET72"/>
    <mergeCell ref="PEU71:PEU72"/>
    <mergeCell ref="PEV71:PEV72"/>
    <mergeCell ref="PEW71:PEW72"/>
    <mergeCell ref="PEX71:PEX72"/>
    <mergeCell ref="PEM71:PEM72"/>
    <mergeCell ref="PEN71:PEN72"/>
    <mergeCell ref="PEO71:PEO72"/>
    <mergeCell ref="PEP71:PEP72"/>
    <mergeCell ref="PEQ71:PEQ72"/>
    <mergeCell ref="PER71:PER72"/>
    <mergeCell ref="PEG71:PEG72"/>
    <mergeCell ref="PEH71:PEH72"/>
    <mergeCell ref="PEI71:PEI72"/>
    <mergeCell ref="PEJ71:PEJ72"/>
    <mergeCell ref="PEK71:PEK72"/>
    <mergeCell ref="PEL71:PEL72"/>
    <mergeCell ref="PEA71:PEA72"/>
    <mergeCell ref="PEB71:PEB72"/>
    <mergeCell ref="PEC71:PEC72"/>
    <mergeCell ref="PED71:PED72"/>
    <mergeCell ref="PEE71:PEE72"/>
    <mergeCell ref="PEF71:PEF72"/>
    <mergeCell ref="PDU71:PDU72"/>
    <mergeCell ref="PDV71:PDV72"/>
    <mergeCell ref="PDW71:PDW72"/>
    <mergeCell ref="PDX71:PDX72"/>
    <mergeCell ref="PDY71:PDY72"/>
    <mergeCell ref="PDZ71:PDZ72"/>
    <mergeCell ref="PDO71:PDO72"/>
    <mergeCell ref="PDP71:PDP72"/>
    <mergeCell ref="PDQ71:PDQ72"/>
    <mergeCell ref="PDR71:PDR72"/>
    <mergeCell ref="PDS71:PDS72"/>
    <mergeCell ref="PDT71:PDT72"/>
    <mergeCell ref="PDI71:PDI72"/>
    <mergeCell ref="PDJ71:PDJ72"/>
    <mergeCell ref="PDK71:PDK72"/>
    <mergeCell ref="PDL71:PDL72"/>
    <mergeCell ref="PDM71:PDM72"/>
    <mergeCell ref="PDN71:PDN72"/>
    <mergeCell ref="PDC71:PDC72"/>
    <mergeCell ref="PDD71:PDD72"/>
    <mergeCell ref="PDE71:PDE72"/>
    <mergeCell ref="PDF71:PDF72"/>
    <mergeCell ref="PDG71:PDG72"/>
    <mergeCell ref="PDH71:PDH72"/>
    <mergeCell ref="PCW71:PCW72"/>
    <mergeCell ref="PCX71:PCX72"/>
    <mergeCell ref="PCY71:PCY72"/>
    <mergeCell ref="PCZ71:PCZ72"/>
    <mergeCell ref="PDA71:PDA72"/>
    <mergeCell ref="PDB71:PDB72"/>
    <mergeCell ref="PCQ71:PCQ72"/>
    <mergeCell ref="PCR71:PCR72"/>
    <mergeCell ref="PCS71:PCS72"/>
    <mergeCell ref="PCT71:PCT72"/>
    <mergeCell ref="PCU71:PCU72"/>
    <mergeCell ref="PCV71:PCV72"/>
    <mergeCell ref="PCK71:PCK72"/>
    <mergeCell ref="PCL71:PCL72"/>
    <mergeCell ref="PCM71:PCM72"/>
    <mergeCell ref="PCN71:PCN72"/>
    <mergeCell ref="PCO71:PCO72"/>
    <mergeCell ref="PCP71:PCP72"/>
    <mergeCell ref="OXW71:OXW72"/>
    <mergeCell ref="PCF71:PCF72"/>
    <mergeCell ref="PCG71:PCG72"/>
    <mergeCell ref="PCH71:PCH72"/>
    <mergeCell ref="PCI71:PCI72"/>
    <mergeCell ref="PCJ71:PCJ72"/>
    <mergeCell ref="OXQ71:OXQ72"/>
    <mergeCell ref="OXR71:OXR72"/>
    <mergeCell ref="OXS71:OXS72"/>
    <mergeCell ref="OXT71:OXT72"/>
    <mergeCell ref="OXU71:OXU72"/>
    <mergeCell ref="OXV71:OXV72"/>
    <mergeCell ref="OXK71:OXK72"/>
    <mergeCell ref="OXL71:OXL72"/>
    <mergeCell ref="OXM71:OXM72"/>
    <mergeCell ref="OXN71:OXN72"/>
    <mergeCell ref="OXO71:OXO72"/>
    <mergeCell ref="OXP71:OXP72"/>
    <mergeCell ref="OXE71:OXE72"/>
    <mergeCell ref="OXF71:OXF72"/>
    <mergeCell ref="OXG71:OXG72"/>
    <mergeCell ref="OXH71:OXH72"/>
    <mergeCell ref="OXI71:OXI72"/>
    <mergeCell ref="OXJ71:OXJ72"/>
    <mergeCell ref="OWY71:OWY72"/>
    <mergeCell ref="OWZ71:OWZ72"/>
    <mergeCell ref="OXA71:OXA72"/>
    <mergeCell ref="OXB71:OXB72"/>
    <mergeCell ref="OXC71:OXC72"/>
    <mergeCell ref="OXD71:OXD72"/>
    <mergeCell ref="OWS71:OWS72"/>
    <mergeCell ref="OWT71:OWT72"/>
    <mergeCell ref="OWU71:OWU72"/>
    <mergeCell ref="OWV71:OWV72"/>
    <mergeCell ref="OWW71:OWW72"/>
    <mergeCell ref="OWX71:OWX72"/>
    <mergeCell ref="OWM71:OWM72"/>
    <mergeCell ref="OWN71:OWN72"/>
    <mergeCell ref="OWO71:OWO72"/>
    <mergeCell ref="OWP71:OWP72"/>
    <mergeCell ref="OWQ71:OWQ72"/>
    <mergeCell ref="OWR71:OWR72"/>
    <mergeCell ref="OWG71:OWG72"/>
    <mergeCell ref="OWH71:OWH72"/>
    <mergeCell ref="OWI71:OWI72"/>
    <mergeCell ref="OWJ71:OWJ72"/>
    <mergeCell ref="OWK71:OWK72"/>
    <mergeCell ref="OWL71:OWL72"/>
    <mergeCell ref="OWA71:OWA72"/>
    <mergeCell ref="OWB71:OWB72"/>
    <mergeCell ref="OWC71:OWC72"/>
    <mergeCell ref="OWD71:OWD72"/>
    <mergeCell ref="OWE71:OWE72"/>
    <mergeCell ref="OWF71:OWF72"/>
    <mergeCell ref="OVU71:OVU72"/>
    <mergeCell ref="OVV71:OVV72"/>
    <mergeCell ref="OVW71:OVW72"/>
    <mergeCell ref="OVX71:OVX72"/>
    <mergeCell ref="OVY71:OVY72"/>
    <mergeCell ref="OVZ71:OVZ72"/>
    <mergeCell ref="OVO71:OVO72"/>
    <mergeCell ref="OVP71:OVP72"/>
    <mergeCell ref="OVQ71:OVQ72"/>
    <mergeCell ref="OVR71:OVR72"/>
    <mergeCell ref="OVS71:OVS72"/>
    <mergeCell ref="OVT71:OVT72"/>
    <mergeCell ref="OVI71:OVI72"/>
    <mergeCell ref="OVJ71:OVJ72"/>
    <mergeCell ref="OVK71:OVK72"/>
    <mergeCell ref="OVL71:OVL72"/>
    <mergeCell ref="OVM71:OVM72"/>
    <mergeCell ref="OVN71:OVN72"/>
    <mergeCell ref="OVC71:OVC72"/>
    <mergeCell ref="OVD71:OVD72"/>
    <mergeCell ref="OVE71:OVE72"/>
    <mergeCell ref="OVF71:OVF72"/>
    <mergeCell ref="OVG71:OVG72"/>
    <mergeCell ref="OVH71:OVH72"/>
    <mergeCell ref="OUW71:OUW72"/>
    <mergeCell ref="OUX71:OUX72"/>
    <mergeCell ref="OUY71:OUY72"/>
    <mergeCell ref="OUZ71:OUZ72"/>
    <mergeCell ref="OVA71:OVA72"/>
    <mergeCell ref="OVB71:OVB72"/>
    <mergeCell ref="OUQ71:OUQ72"/>
    <mergeCell ref="OUR71:OUR72"/>
    <mergeCell ref="OUS71:OUS72"/>
    <mergeCell ref="OUT71:OUT72"/>
    <mergeCell ref="OUU71:OUU72"/>
    <mergeCell ref="OUV71:OUV72"/>
    <mergeCell ref="OUK71:OUK72"/>
    <mergeCell ref="OUL71:OUL72"/>
    <mergeCell ref="OUM71:OUM72"/>
    <mergeCell ref="OUN71:OUN72"/>
    <mergeCell ref="OUO71:OUO72"/>
    <mergeCell ref="OUP71:OUP72"/>
    <mergeCell ref="OUE71:OUE72"/>
    <mergeCell ref="OUF71:OUF72"/>
    <mergeCell ref="OUG71:OUG72"/>
    <mergeCell ref="OUH71:OUH72"/>
    <mergeCell ref="OUI71:OUI72"/>
    <mergeCell ref="OUJ71:OUJ72"/>
    <mergeCell ref="OTY71:OTY72"/>
    <mergeCell ref="OTZ71:OTZ72"/>
    <mergeCell ref="OUA71:OUA72"/>
    <mergeCell ref="OUB71:OUB72"/>
    <mergeCell ref="OUC71:OUC72"/>
    <mergeCell ref="OUD71:OUD72"/>
    <mergeCell ref="OTS71:OTS72"/>
    <mergeCell ref="OTT71:OTT72"/>
    <mergeCell ref="OTU71:OTU72"/>
    <mergeCell ref="OTV71:OTV72"/>
    <mergeCell ref="OTW71:OTW72"/>
    <mergeCell ref="OTX71:OTX72"/>
    <mergeCell ref="OTM71:OTM72"/>
    <mergeCell ref="OTN71:OTN72"/>
    <mergeCell ref="OTO71:OTO72"/>
    <mergeCell ref="OTP71:OTP72"/>
    <mergeCell ref="OTQ71:OTQ72"/>
    <mergeCell ref="OTR71:OTR72"/>
    <mergeCell ref="OTG71:OTG72"/>
    <mergeCell ref="OTH71:OTH72"/>
    <mergeCell ref="OTI71:OTI72"/>
    <mergeCell ref="OTJ71:OTJ72"/>
    <mergeCell ref="OTK71:OTK72"/>
    <mergeCell ref="OTL71:OTL72"/>
    <mergeCell ref="OTA71:OTA72"/>
    <mergeCell ref="OTB71:OTB72"/>
    <mergeCell ref="OTC71:OTC72"/>
    <mergeCell ref="OTD71:OTD72"/>
    <mergeCell ref="OTE71:OTE72"/>
    <mergeCell ref="OTF71:OTF72"/>
    <mergeCell ref="OSU71:OSU72"/>
    <mergeCell ref="OSV71:OSV72"/>
    <mergeCell ref="OSW71:OSW72"/>
    <mergeCell ref="OSX71:OSX72"/>
    <mergeCell ref="OSY71:OSY72"/>
    <mergeCell ref="OSZ71:OSZ72"/>
    <mergeCell ref="OSO71:OSO72"/>
    <mergeCell ref="OSP71:OSP72"/>
    <mergeCell ref="OSQ71:OSQ72"/>
    <mergeCell ref="OSR71:OSR72"/>
    <mergeCell ref="OSS71:OSS72"/>
    <mergeCell ref="OST71:OST72"/>
    <mergeCell ref="OSI71:OSI72"/>
    <mergeCell ref="OSJ71:OSJ72"/>
    <mergeCell ref="OSK71:OSK72"/>
    <mergeCell ref="OSL71:OSL72"/>
    <mergeCell ref="OSM71:OSM72"/>
    <mergeCell ref="OSN71:OSN72"/>
    <mergeCell ref="OSC71:OSC72"/>
    <mergeCell ref="OSD71:OSD72"/>
    <mergeCell ref="OSE71:OSE72"/>
    <mergeCell ref="OSF71:OSF72"/>
    <mergeCell ref="OSG71:OSG72"/>
    <mergeCell ref="OSH71:OSH72"/>
    <mergeCell ref="ORW71:ORW72"/>
    <mergeCell ref="ORX71:ORX72"/>
    <mergeCell ref="ORY71:ORY72"/>
    <mergeCell ref="ORZ71:ORZ72"/>
    <mergeCell ref="OSA71:OSA72"/>
    <mergeCell ref="OSB71:OSB72"/>
    <mergeCell ref="ORQ71:ORQ72"/>
    <mergeCell ref="ORR71:ORR72"/>
    <mergeCell ref="ORS71:ORS72"/>
    <mergeCell ref="ORT71:ORT72"/>
    <mergeCell ref="ORU71:ORU72"/>
    <mergeCell ref="ORV71:ORV72"/>
    <mergeCell ref="ORK71:ORK72"/>
    <mergeCell ref="ORL71:ORL72"/>
    <mergeCell ref="ORM71:ORM72"/>
    <mergeCell ref="ORN71:ORN72"/>
    <mergeCell ref="ORO71:ORO72"/>
    <mergeCell ref="ORP71:ORP72"/>
    <mergeCell ref="ORE71:ORE72"/>
    <mergeCell ref="ORF71:ORF72"/>
    <mergeCell ref="ORG71:ORG72"/>
    <mergeCell ref="ORH71:ORH72"/>
    <mergeCell ref="ORI71:ORI72"/>
    <mergeCell ref="ORJ71:ORJ72"/>
    <mergeCell ref="OQY71:OQY72"/>
    <mergeCell ref="OQZ71:OQZ72"/>
    <mergeCell ref="ORA71:ORA72"/>
    <mergeCell ref="ORB71:ORB72"/>
    <mergeCell ref="ORC71:ORC72"/>
    <mergeCell ref="ORD71:ORD72"/>
    <mergeCell ref="OQS71:OQS72"/>
    <mergeCell ref="OQT71:OQT72"/>
    <mergeCell ref="OQU71:OQU72"/>
    <mergeCell ref="OQV71:OQV72"/>
    <mergeCell ref="OQW71:OQW72"/>
    <mergeCell ref="OQX71:OQX72"/>
    <mergeCell ref="OQM71:OQM72"/>
    <mergeCell ref="OQN71:OQN72"/>
    <mergeCell ref="OQO71:OQO72"/>
    <mergeCell ref="OQP71:OQP72"/>
    <mergeCell ref="OQQ71:OQQ72"/>
    <mergeCell ref="OQR71:OQR72"/>
    <mergeCell ref="OQG71:OQG72"/>
    <mergeCell ref="OQH71:OQH72"/>
    <mergeCell ref="OQI71:OQI72"/>
    <mergeCell ref="OQJ71:OQJ72"/>
    <mergeCell ref="OQK71:OQK72"/>
    <mergeCell ref="OQL71:OQL72"/>
    <mergeCell ref="OQA71:OQA72"/>
    <mergeCell ref="OQB71:OQB72"/>
    <mergeCell ref="OQC71:OQC72"/>
    <mergeCell ref="OQD71:OQD72"/>
    <mergeCell ref="OQE71:OQE72"/>
    <mergeCell ref="OQF71:OQF72"/>
    <mergeCell ref="OPU71:OPU72"/>
    <mergeCell ref="OPV71:OPV72"/>
    <mergeCell ref="OPW71:OPW72"/>
    <mergeCell ref="OPX71:OPX72"/>
    <mergeCell ref="OPY71:OPY72"/>
    <mergeCell ref="OPZ71:OPZ72"/>
    <mergeCell ref="OPO71:OPO72"/>
    <mergeCell ref="OPP71:OPP72"/>
    <mergeCell ref="OPQ71:OPQ72"/>
    <mergeCell ref="OPR71:OPR72"/>
    <mergeCell ref="OPS71:OPS72"/>
    <mergeCell ref="OPT71:OPT72"/>
    <mergeCell ref="OPI71:OPI72"/>
    <mergeCell ref="OPJ71:OPJ72"/>
    <mergeCell ref="OPK71:OPK72"/>
    <mergeCell ref="OPL71:OPL72"/>
    <mergeCell ref="OPM71:OPM72"/>
    <mergeCell ref="OPN71:OPN72"/>
    <mergeCell ref="OPC71:OPC72"/>
    <mergeCell ref="OPD71:OPD72"/>
    <mergeCell ref="OPE71:OPE72"/>
    <mergeCell ref="OPF71:OPF72"/>
    <mergeCell ref="OPG71:OPG72"/>
    <mergeCell ref="OPH71:OPH72"/>
    <mergeCell ref="OOW71:OOW72"/>
    <mergeCell ref="OOX71:OOX72"/>
    <mergeCell ref="OOY71:OOY72"/>
    <mergeCell ref="OOZ71:OOZ72"/>
    <mergeCell ref="OPA71:OPA72"/>
    <mergeCell ref="OPB71:OPB72"/>
    <mergeCell ref="OOQ71:OOQ72"/>
    <mergeCell ref="OOR71:OOR72"/>
    <mergeCell ref="OOS71:OOS72"/>
    <mergeCell ref="OOT71:OOT72"/>
    <mergeCell ref="OOU71:OOU72"/>
    <mergeCell ref="OOV71:OOV72"/>
    <mergeCell ref="OOK71:OOK72"/>
    <mergeCell ref="OOL71:OOL72"/>
    <mergeCell ref="OOM71:OOM72"/>
    <mergeCell ref="OON71:OON72"/>
    <mergeCell ref="OOO71:OOO72"/>
    <mergeCell ref="OOP71:OOP72"/>
    <mergeCell ref="OOE71:OOE72"/>
    <mergeCell ref="OOF71:OOF72"/>
    <mergeCell ref="OOG71:OOG72"/>
    <mergeCell ref="OOH71:OOH72"/>
    <mergeCell ref="OOI71:OOI72"/>
    <mergeCell ref="OOJ71:OOJ72"/>
    <mergeCell ref="ONY71:ONY72"/>
    <mergeCell ref="ONZ71:ONZ72"/>
    <mergeCell ref="OOA71:OOA72"/>
    <mergeCell ref="OOB71:OOB72"/>
    <mergeCell ref="OOC71:OOC72"/>
    <mergeCell ref="OOD71:OOD72"/>
    <mergeCell ref="ONS71:ONS72"/>
    <mergeCell ref="ONT71:ONT72"/>
    <mergeCell ref="ONU71:ONU72"/>
    <mergeCell ref="ONV71:ONV72"/>
    <mergeCell ref="ONW71:ONW72"/>
    <mergeCell ref="ONX71:ONX72"/>
    <mergeCell ref="ONM71:ONM72"/>
    <mergeCell ref="ONN71:ONN72"/>
    <mergeCell ref="ONO71:ONO72"/>
    <mergeCell ref="ONP71:ONP72"/>
    <mergeCell ref="ONQ71:ONQ72"/>
    <mergeCell ref="ONR71:ONR72"/>
    <mergeCell ref="ONG71:ONG72"/>
    <mergeCell ref="ONH71:ONH72"/>
    <mergeCell ref="ONI71:ONI72"/>
    <mergeCell ref="ONJ71:ONJ72"/>
    <mergeCell ref="ONK71:ONK72"/>
    <mergeCell ref="ONL71:ONL72"/>
    <mergeCell ref="ONA71:ONA72"/>
    <mergeCell ref="ONB71:ONB72"/>
    <mergeCell ref="ONC71:ONC72"/>
    <mergeCell ref="OND71:OND72"/>
    <mergeCell ref="ONE71:ONE72"/>
    <mergeCell ref="ONF71:ONF72"/>
    <mergeCell ref="OMU71:OMU72"/>
    <mergeCell ref="OMV71:OMV72"/>
    <mergeCell ref="OMW71:OMW72"/>
    <mergeCell ref="OMX71:OMX72"/>
    <mergeCell ref="OMY71:OMY72"/>
    <mergeCell ref="OMZ71:OMZ72"/>
    <mergeCell ref="OMO71:OMO72"/>
    <mergeCell ref="OMP71:OMP72"/>
    <mergeCell ref="OMQ71:OMQ72"/>
    <mergeCell ref="OMR71:OMR72"/>
    <mergeCell ref="OMS71:OMS72"/>
    <mergeCell ref="OMT71:OMT72"/>
    <mergeCell ref="OMI71:OMI72"/>
    <mergeCell ref="OMJ71:OMJ72"/>
    <mergeCell ref="OMK71:OMK72"/>
    <mergeCell ref="OML71:OML72"/>
    <mergeCell ref="OMM71:OMM72"/>
    <mergeCell ref="OMN71:OMN72"/>
    <mergeCell ref="OMC71:OMC72"/>
    <mergeCell ref="OMD71:OMD72"/>
    <mergeCell ref="OME71:OME72"/>
    <mergeCell ref="OMF71:OMF72"/>
    <mergeCell ref="OMG71:OMG72"/>
    <mergeCell ref="OMH71:OMH72"/>
    <mergeCell ref="OLW71:OLW72"/>
    <mergeCell ref="OLX71:OLX72"/>
    <mergeCell ref="OLY71:OLY72"/>
    <mergeCell ref="OLZ71:OLZ72"/>
    <mergeCell ref="OMA71:OMA72"/>
    <mergeCell ref="OMB71:OMB72"/>
    <mergeCell ref="OJM71:OJM72"/>
    <mergeCell ref="OJN71:OJN72"/>
    <mergeCell ref="OJO71:OJO72"/>
    <mergeCell ref="OLT71:OLT72"/>
    <mergeCell ref="OLU71:OLU72"/>
    <mergeCell ref="OLV71:OLV72"/>
    <mergeCell ref="OJG71:OJG72"/>
    <mergeCell ref="OJH71:OJH72"/>
    <mergeCell ref="OJI71:OJI72"/>
    <mergeCell ref="OJJ71:OJJ72"/>
    <mergeCell ref="OJK71:OJK72"/>
    <mergeCell ref="OJL71:OJL72"/>
    <mergeCell ref="OJA71:OJA72"/>
    <mergeCell ref="OJB71:OJB72"/>
    <mergeCell ref="OJC71:OJC72"/>
    <mergeCell ref="OJD71:OJD72"/>
    <mergeCell ref="OJE71:OJE72"/>
    <mergeCell ref="OJF71:OJF72"/>
    <mergeCell ref="OIU71:OIU72"/>
    <mergeCell ref="OIV71:OIV72"/>
    <mergeCell ref="OIW71:OIW72"/>
    <mergeCell ref="OIX71:OIX72"/>
    <mergeCell ref="OIY71:OIY72"/>
    <mergeCell ref="OIZ71:OIZ72"/>
    <mergeCell ref="OIO71:OIO72"/>
    <mergeCell ref="OIP71:OIP72"/>
    <mergeCell ref="OIQ71:OIQ72"/>
    <mergeCell ref="OIR71:OIR72"/>
    <mergeCell ref="OIS71:OIS72"/>
    <mergeCell ref="OIT71:OIT72"/>
    <mergeCell ref="OII71:OII72"/>
    <mergeCell ref="OIJ71:OIJ72"/>
    <mergeCell ref="OIK71:OIK72"/>
    <mergeCell ref="OIL71:OIL72"/>
    <mergeCell ref="OIM71:OIM72"/>
    <mergeCell ref="OIN71:OIN72"/>
    <mergeCell ref="OIC71:OIC72"/>
    <mergeCell ref="OID71:OID72"/>
    <mergeCell ref="OIE71:OIE72"/>
    <mergeCell ref="OIF71:OIF72"/>
    <mergeCell ref="OIG71:OIG72"/>
    <mergeCell ref="OIH71:OIH72"/>
    <mergeCell ref="OHW71:OHW72"/>
    <mergeCell ref="OHX71:OHX72"/>
    <mergeCell ref="OHY71:OHY72"/>
    <mergeCell ref="OHZ71:OHZ72"/>
    <mergeCell ref="OIA71:OIA72"/>
    <mergeCell ref="OIB71:OIB72"/>
    <mergeCell ref="OHQ71:OHQ72"/>
    <mergeCell ref="OHR71:OHR72"/>
    <mergeCell ref="OHS71:OHS72"/>
    <mergeCell ref="OHT71:OHT72"/>
    <mergeCell ref="OHU71:OHU72"/>
    <mergeCell ref="OHV71:OHV72"/>
    <mergeCell ref="OHK71:OHK72"/>
    <mergeCell ref="OHL71:OHL72"/>
    <mergeCell ref="OHM71:OHM72"/>
    <mergeCell ref="OHN71:OHN72"/>
    <mergeCell ref="OHO71:OHO72"/>
    <mergeCell ref="OHP71:OHP72"/>
    <mergeCell ref="OHE71:OHE72"/>
    <mergeCell ref="OHF71:OHF72"/>
    <mergeCell ref="OHG71:OHG72"/>
    <mergeCell ref="OHH71:OHH72"/>
    <mergeCell ref="OHI71:OHI72"/>
    <mergeCell ref="OHJ71:OHJ72"/>
    <mergeCell ref="OGY71:OGY72"/>
    <mergeCell ref="OGZ71:OGZ72"/>
    <mergeCell ref="OHA71:OHA72"/>
    <mergeCell ref="OHB71:OHB72"/>
    <mergeCell ref="OHC71:OHC72"/>
    <mergeCell ref="OHD71:OHD72"/>
    <mergeCell ref="OGS71:OGS72"/>
    <mergeCell ref="OGT71:OGT72"/>
    <mergeCell ref="OGU71:OGU72"/>
    <mergeCell ref="OGV71:OGV72"/>
    <mergeCell ref="OGW71:OGW72"/>
    <mergeCell ref="OGX71:OGX72"/>
    <mergeCell ref="OGM71:OGM72"/>
    <mergeCell ref="OGN71:OGN72"/>
    <mergeCell ref="OGO71:OGO72"/>
    <mergeCell ref="OGP71:OGP72"/>
    <mergeCell ref="OGQ71:OGQ72"/>
    <mergeCell ref="OGR71:OGR72"/>
    <mergeCell ref="OGG71:OGG72"/>
    <mergeCell ref="OGH71:OGH72"/>
    <mergeCell ref="OGI71:OGI72"/>
    <mergeCell ref="OGJ71:OGJ72"/>
    <mergeCell ref="OGK71:OGK72"/>
    <mergeCell ref="OGL71:OGL72"/>
    <mergeCell ref="OGA71:OGA72"/>
    <mergeCell ref="OGB71:OGB72"/>
    <mergeCell ref="OGC71:OGC72"/>
    <mergeCell ref="OGD71:OGD72"/>
    <mergeCell ref="OGE71:OGE72"/>
    <mergeCell ref="OGF71:OGF72"/>
    <mergeCell ref="OFU71:OFU72"/>
    <mergeCell ref="OFV71:OFV72"/>
    <mergeCell ref="OFW71:OFW72"/>
    <mergeCell ref="OFX71:OFX72"/>
    <mergeCell ref="OFY71:OFY72"/>
    <mergeCell ref="OFZ71:OFZ72"/>
    <mergeCell ref="OFO71:OFO72"/>
    <mergeCell ref="OFP71:OFP72"/>
    <mergeCell ref="OFQ71:OFQ72"/>
    <mergeCell ref="OFR71:OFR72"/>
    <mergeCell ref="OFS71:OFS72"/>
    <mergeCell ref="OFT71:OFT72"/>
    <mergeCell ref="OFI71:OFI72"/>
    <mergeCell ref="OFJ71:OFJ72"/>
    <mergeCell ref="OFK71:OFK72"/>
    <mergeCell ref="OFL71:OFL72"/>
    <mergeCell ref="OFM71:OFM72"/>
    <mergeCell ref="OFN71:OFN72"/>
    <mergeCell ref="OFC71:OFC72"/>
    <mergeCell ref="OFD71:OFD72"/>
    <mergeCell ref="OFE71:OFE72"/>
    <mergeCell ref="OFF71:OFF72"/>
    <mergeCell ref="OFG71:OFG72"/>
    <mergeCell ref="OFH71:OFH72"/>
    <mergeCell ref="OEW71:OEW72"/>
    <mergeCell ref="OEX71:OEX72"/>
    <mergeCell ref="OEY71:OEY72"/>
    <mergeCell ref="OEZ71:OEZ72"/>
    <mergeCell ref="OFA71:OFA72"/>
    <mergeCell ref="OFB71:OFB72"/>
    <mergeCell ref="OEQ71:OEQ72"/>
    <mergeCell ref="OER71:OER72"/>
    <mergeCell ref="OES71:OES72"/>
    <mergeCell ref="OET71:OET72"/>
    <mergeCell ref="OEU71:OEU72"/>
    <mergeCell ref="OEV71:OEV72"/>
    <mergeCell ref="OEK71:OEK72"/>
    <mergeCell ref="OEL71:OEL72"/>
    <mergeCell ref="OEM71:OEM72"/>
    <mergeCell ref="OEN71:OEN72"/>
    <mergeCell ref="OEO71:OEO72"/>
    <mergeCell ref="OEP71:OEP72"/>
    <mergeCell ref="OEE71:OEE72"/>
    <mergeCell ref="OEF71:OEF72"/>
    <mergeCell ref="OEG71:OEG72"/>
    <mergeCell ref="OEH71:OEH72"/>
    <mergeCell ref="OEI71:OEI72"/>
    <mergeCell ref="OEJ71:OEJ72"/>
    <mergeCell ref="ODY71:ODY72"/>
    <mergeCell ref="ODZ71:ODZ72"/>
    <mergeCell ref="OEA71:OEA72"/>
    <mergeCell ref="OEB71:OEB72"/>
    <mergeCell ref="OEC71:OEC72"/>
    <mergeCell ref="OED71:OED72"/>
    <mergeCell ref="ODS71:ODS72"/>
    <mergeCell ref="ODT71:ODT72"/>
    <mergeCell ref="ODU71:ODU72"/>
    <mergeCell ref="ODV71:ODV72"/>
    <mergeCell ref="ODW71:ODW72"/>
    <mergeCell ref="ODX71:ODX72"/>
    <mergeCell ref="ODM71:ODM72"/>
    <mergeCell ref="ODN71:ODN72"/>
    <mergeCell ref="ODO71:ODO72"/>
    <mergeCell ref="ODP71:ODP72"/>
    <mergeCell ref="ODQ71:ODQ72"/>
    <mergeCell ref="ODR71:ODR72"/>
    <mergeCell ref="ODG71:ODG72"/>
    <mergeCell ref="ODH71:ODH72"/>
    <mergeCell ref="ODI71:ODI72"/>
    <mergeCell ref="ODJ71:ODJ72"/>
    <mergeCell ref="ODK71:ODK72"/>
    <mergeCell ref="ODL71:ODL72"/>
    <mergeCell ref="ODA71:ODA72"/>
    <mergeCell ref="ODB71:ODB72"/>
    <mergeCell ref="ODC71:ODC72"/>
    <mergeCell ref="ODD71:ODD72"/>
    <mergeCell ref="ODE71:ODE72"/>
    <mergeCell ref="ODF71:ODF72"/>
    <mergeCell ref="OCU71:OCU72"/>
    <mergeCell ref="OCV71:OCV72"/>
    <mergeCell ref="OCW71:OCW72"/>
    <mergeCell ref="OCX71:OCX72"/>
    <mergeCell ref="OCY71:OCY72"/>
    <mergeCell ref="OCZ71:OCZ72"/>
    <mergeCell ref="OCO71:OCO72"/>
    <mergeCell ref="OCP71:OCP72"/>
    <mergeCell ref="OCQ71:OCQ72"/>
    <mergeCell ref="OCR71:OCR72"/>
    <mergeCell ref="OCS71:OCS72"/>
    <mergeCell ref="OCT71:OCT72"/>
    <mergeCell ref="OCI71:OCI72"/>
    <mergeCell ref="OCJ71:OCJ72"/>
    <mergeCell ref="OCK71:OCK72"/>
    <mergeCell ref="OCL71:OCL72"/>
    <mergeCell ref="OCM71:OCM72"/>
    <mergeCell ref="OCN71:OCN72"/>
    <mergeCell ref="OCC71:OCC72"/>
    <mergeCell ref="OCD71:OCD72"/>
    <mergeCell ref="OCE71:OCE72"/>
    <mergeCell ref="OCF71:OCF72"/>
    <mergeCell ref="OCG71:OCG72"/>
    <mergeCell ref="OCH71:OCH72"/>
    <mergeCell ref="OBW71:OBW72"/>
    <mergeCell ref="OBX71:OBX72"/>
    <mergeCell ref="OBY71:OBY72"/>
    <mergeCell ref="OBZ71:OBZ72"/>
    <mergeCell ref="OCA71:OCA72"/>
    <mergeCell ref="OCB71:OCB72"/>
    <mergeCell ref="OBQ71:OBQ72"/>
    <mergeCell ref="OBR71:OBR72"/>
    <mergeCell ref="OBS71:OBS72"/>
    <mergeCell ref="OBT71:OBT72"/>
    <mergeCell ref="OBU71:OBU72"/>
    <mergeCell ref="OBV71:OBV72"/>
    <mergeCell ref="OBK71:OBK72"/>
    <mergeCell ref="OBL71:OBL72"/>
    <mergeCell ref="OBM71:OBM72"/>
    <mergeCell ref="OBN71:OBN72"/>
    <mergeCell ref="OBO71:OBO72"/>
    <mergeCell ref="OBP71:OBP72"/>
    <mergeCell ref="OBE71:OBE72"/>
    <mergeCell ref="OBF71:OBF72"/>
    <mergeCell ref="OBG71:OBG72"/>
    <mergeCell ref="OBH71:OBH72"/>
    <mergeCell ref="OBI71:OBI72"/>
    <mergeCell ref="OBJ71:OBJ72"/>
    <mergeCell ref="OAY71:OAY72"/>
    <mergeCell ref="OAZ71:OAZ72"/>
    <mergeCell ref="OBA71:OBA72"/>
    <mergeCell ref="OBB71:OBB72"/>
    <mergeCell ref="OBC71:OBC72"/>
    <mergeCell ref="OBD71:OBD72"/>
    <mergeCell ref="OAS71:OAS72"/>
    <mergeCell ref="OAT71:OAT72"/>
    <mergeCell ref="OAU71:OAU72"/>
    <mergeCell ref="OAV71:OAV72"/>
    <mergeCell ref="OAW71:OAW72"/>
    <mergeCell ref="OAX71:OAX72"/>
    <mergeCell ref="OAM71:OAM72"/>
    <mergeCell ref="OAN71:OAN72"/>
    <mergeCell ref="OAO71:OAO72"/>
    <mergeCell ref="OAP71:OAP72"/>
    <mergeCell ref="OAQ71:OAQ72"/>
    <mergeCell ref="OAR71:OAR72"/>
    <mergeCell ref="OAG71:OAG72"/>
    <mergeCell ref="OAH71:OAH72"/>
    <mergeCell ref="OAI71:OAI72"/>
    <mergeCell ref="OAJ71:OAJ72"/>
    <mergeCell ref="OAK71:OAK72"/>
    <mergeCell ref="OAL71:OAL72"/>
    <mergeCell ref="OAA71:OAA72"/>
    <mergeCell ref="OAB71:OAB72"/>
    <mergeCell ref="OAC71:OAC72"/>
    <mergeCell ref="OAD71:OAD72"/>
    <mergeCell ref="OAE71:OAE72"/>
    <mergeCell ref="OAF71:OAF72"/>
    <mergeCell ref="NZU71:NZU72"/>
    <mergeCell ref="NZV71:NZV72"/>
    <mergeCell ref="NZW71:NZW72"/>
    <mergeCell ref="NZX71:NZX72"/>
    <mergeCell ref="NZY71:NZY72"/>
    <mergeCell ref="NZZ71:NZZ72"/>
    <mergeCell ref="NZO71:NZO72"/>
    <mergeCell ref="NZP71:NZP72"/>
    <mergeCell ref="NZQ71:NZQ72"/>
    <mergeCell ref="NZR71:NZR72"/>
    <mergeCell ref="NZS71:NZS72"/>
    <mergeCell ref="NZT71:NZT72"/>
    <mergeCell ref="NZI71:NZI72"/>
    <mergeCell ref="NZJ71:NZJ72"/>
    <mergeCell ref="NZK71:NZK72"/>
    <mergeCell ref="NZL71:NZL72"/>
    <mergeCell ref="NZM71:NZM72"/>
    <mergeCell ref="NZN71:NZN72"/>
    <mergeCell ref="NZC71:NZC72"/>
    <mergeCell ref="NZD71:NZD72"/>
    <mergeCell ref="NZE71:NZE72"/>
    <mergeCell ref="NZF71:NZF72"/>
    <mergeCell ref="NZG71:NZG72"/>
    <mergeCell ref="NZH71:NZH72"/>
    <mergeCell ref="NYW71:NYW72"/>
    <mergeCell ref="NYX71:NYX72"/>
    <mergeCell ref="NYY71:NYY72"/>
    <mergeCell ref="NYZ71:NYZ72"/>
    <mergeCell ref="NZA71:NZA72"/>
    <mergeCell ref="NZB71:NZB72"/>
    <mergeCell ref="NYQ71:NYQ72"/>
    <mergeCell ref="NYR71:NYR72"/>
    <mergeCell ref="NYS71:NYS72"/>
    <mergeCell ref="NYT71:NYT72"/>
    <mergeCell ref="NYU71:NYU72"/>
    <mergeCell ref="NYV71:NYV72"/>
    <mergeCell ref="NYK71:NYK72"/>
    <mergeCell ref="NYL71:NYL72"/>
    <mergeCell ref="NYM71:NYM72"/>
    <mergeCell ref="NYN71:NYN72"/>
    <mergeCell ref="NYO71:NYO72"/>
    <mergeCell ref="NYP71:NYP72"/>
    <mergeCell ref="NYE71:NYE72"/>
    <mergeCell ref="NYF71:NYF72"/>
    <mergeCell ref="NYG71:NYG72"/>
    <mergeCell ref="NYH71:NYH72"/>
    <mergeCell ref="NYI71:NYI72"/>
    <mergeCell ref="NYJ71:NYJ72"/>
    <mergeCell ref="NXY71:NXY72"/>
    <mergeCell ref="NXZ71:NXZ72"/>
    <mergeCell ref="NYA71:NYA72"/>
    <mergeCell ref="NYB71:NYB72"/>
    <mergeCell ref="NYC71:NYC72"/>
    <mergeCell ref="NYD71:NYD72"/>
    <mergeCell ref="NXS71:NXS72"/>
    <mergeCell ref="NXT71:NXT72"/>
    <mergeCell ref="NXU71:NXU72"/>
    <mergeCell ref="NXV71:NXV72"/>
    <mergeCell ref="NXW71:NXW72"/>
    <mergeCell ref="NXX71:NXX72"/>
    <mergeCell ref="NXM71:NXM72"/>
    <mergeCell ref="NXN71:NXN72"/>
    <mergeCell ref="NXO71:NXO72"/>
    <mergeCell ref="NXP71:NXP72"/>
    <mergeCell ref="NXQ71:NXQ72"/>
    <mergeCell ref="NXR71:NXR72"/>
    <mergeCell ref="NXG71:NXG72"/>
    <mergeCell ref="NXH71:NXH72"/>
    <mergeCell ref="NXI71:NXI72"/>
    <mergeCell ref="NXJ71:NXJ72"/>
    <mergeCell ref="NXK71:NXK72"/>
    <mergeCell ref="NXL71:NXL72"/>
    <mergeCell ref="NXA71:NXA72"/>
    <mergeCell ref="NXB71:NXB72"/>
    <mergeCell ref="NXC71:NXC72"/>
    <mergeCell ref="NXD71:NXD72"/>
    <mergeCell ref="NXE71:NXE72"/>
    <mergeCell ref="NXF71:NXF72"/>
    <mergeCell ref="NWU71:NWU72"/>
    <mergeCell ref="NWV71:NWV72"/>
    <mergeCell ref="NWW71:NWW72"/>
    <mergeCell ref="NWX71:NWX72"/>
    <mergeCell ref="NWY71:NWY72"/>
    <mergeCell ref="NWZ71:NWZ72"/>
    <mergeCell ref="NWO71:NWO72"/>
    <mergeCell ref="NWP71:NWP72"/>
    <mergeCell ref="NWQ71:NWQ72"/>
    <mergeCell ref="NWR71:NWR72"/>
    <mergeCell ref="NWS71:NWS72"/>
    <mergeCell ref="NWT71:NWT72"/>
    <mergeCell ref="NWI71:NWI72"/>
    <mergeCell ref="NWJ71:NWJ72"/>
    <mergeCell ref="NWK71:NWK72"/>
    <mergeCell ref="NWL71:NWL72"/>
    <mergeCell ref="NWM71:NWM72"/>
    <mergeCell ref="NWN71:NWN72"/>
    <mergeCell ref="NWC71:NWC72"/>
    <mergeCell ref="NWD71:NWD72"/>
    <mergeCell ref="NWE71:NWE72"/>
    <mergeCell ref="NWF71:NWF72"/>
    <mergeCell ref="NWG71:NWG72"/>
    <mergeCell ref="NWH71:NWH72"/>
    <mergeCell ref="NVW71:NVW72"/>
    <mergeCell ref="NVX71:NVX72"/>
    <mergeCell ref="NVY71:NVY72"/>
    <mergeCell ref="NVZ71:NVZ72"/>
    <mergeCell ref="NWA71:NWA72"/>
    <mergeCell ref="NWB71:NWB72"/>
    <mergeCell ref="NVQ71:NVQ72"/>
    <mergeCell ref="NVR71:NVR72"/>
    <mergeCell ref="NVS71:NVS72"/>
    <mergeCell ref="NVT71:NVT72"/>
    <mergeCell ref="NVU71:NVU72"/>
    <mergeCell ref="NVV71:NVV72"/>
    <mergeCell ref="NVK71:NVK72"/>
    <mergeCell ref="NVL71:NVL72"/>
    <mergeCell ref="NVM71:NVM72"/>
    <mergeCell ref="NVN71:NVN72"/>
    <mergeCell ref="NVO71:NVO72"/>
    <mergeCell ref="NVP71:NVP72"/>
    <mergeCell ref="NVE71:NVE72"/>
    <mergeCell ref="NVF71:NVF72"/>
    <mergeCell ref="NVG71:NVG72"/>
    <mergeCell ref="NVH71:NVH72"/>
    <mergeCell ref="NVI71:NVI72"/>
    <mergeCell ref="NVJ71:NVJ72"/>
    <mergeCell ref="NUY71:NUY72"/>
    <mergeCell ref="NUZ71:NUZ72"/>
    <mergeCell ref="NVA71:NVA72"/>
    <mergeCell ref="NVB71:NVB72"/>
    <mergeCell ref="NVC71:NVC72"/>
    <mergeCell ref="NVD71:NVD72"/>
    <mergeCell ref="NUS71:NUS72"/>
    <mergeCell ref="NUT71:NUT72"/>
    <mergeCell ref="NUU71:NUU72"/>
    <mergeCell ref="NUV71:NUV72"/>
    <mergeCell ref="NUW71:NUW72"/>
    <mergeCell ref="NUX71:NUX72"/>
    <mergeCell ref="NUM71:NUM72"/>
    <mergeCell ref="NUN71:NUN72"/>
    <mergeCell ref="NUO71:NUO72"/>
    <mergeCell ref="NUP71:NUP72"/>
    <mergeCell ref="NUQ71:NUQ72"/>
    <mergeCell ref="NUR71:NUR72"/>
    <mergeCell ref="NUG71:NUG72"/>
    <mergeCell ref="NUH71:NUH72"/>
    <mergeCell ref="NUI71:NUI72"/>
    <mergeCell ref="NUJ71:NUJ72"/>
    <mergeCell ref="NUK71:NUK72"/>
    <mergeCell ref="NUL71:NUL72"/>
    <mergeCell ref="NUA71:NUA72"/>
    <mergeCell ref="NUB71:NUB72"/>
    <mergeCell ref="NUC71:NUC72"/>
    <mergeCell ref="NUD71:NUD72"/>
    <mergeCell ref="NUE71:NUE72"/>
    <mergeCell ref="NUF71:NUF72"/>
    <mergeCell ref="NTU71:NTU72"/>
    <mergeCell ref="NTV71:NTV72"/>
    <mergeCell ref="NTW71:NTW72"/>
    <mergeCell ref="NTX71:NTX72"/>
    <mergeCell ref="NTY71:NTY72"/>
    <mergeCell ref="NTZ71:NTZ72"/>
    <mergeCell ref="NTO71:NTO72"/>
    <mergeCell ref="NTP71:NTP72"/>
    <mergeCell ref="NTQ71:NTQ72"/>
    <mergeCell ref="NTR71:NTR72"/>
    <mergeCell ref="NTS71:NTS72"/>
    <mergeCell ref="NTT71:NTT72"/>
    <mergeCell ref="NSC71:NSC72"/>
    <mergeCell ref="NSD71:NSD72"/>
    <mergeCell ref="NSE71:NSE72"/>
    <mergeCell ref="NSF71:NSF72"/>
    <mergeCell ref="NSG71:NSG72"/>
    <mergeCell ref="NSH71:NSH72"/>
    <mergeCell ref="NRW71:NRW72"/>
    <mergeCell ref="NRX71:NRX72"/>
    <mergeCell ref="NRY71:NRY72"/>
    <mergeCell ref="NRZ71:NRZ72"/>
    <mergeCell ref="NSA71:NSA72"/>
    <mergeCell ref="NSB71:NSB72"/>
    <mergeCell ref="NRQ71:NRQ72"/>
    <mergeCell ref="NRR71:NRR72"/>
    <mergeCell ref="NRS71:NRS72"/>
    <mergeCell ref="NRT71:NRT72"/>
    <mergeCell ref="NRU71:NRU72"/>
    <mergeCell ref="NRV71:NRV72"/>
    <mergeCell ref="NRK71:NRK72"/>
    <mergeCell ref="NRL71:NRL72"/>
    <mergeCell ref="NRM71:NRM72"/>
    <mergeCell ref="NRN71:NRN72"/>
    <mergeCell ref="NRO71:NRO72"/>
    <mergeCell ref="NRP71:NRP72"/>
    <mergeCell ref="NRE71:NRE72"/>
    <mergeCell ref="NRF71:NRF72"/>
    <mergeCell ref="NRG71:NRG72"/>
    <mergeCell ref="NRH71:NRH72"/>
    <mergeCell ref="NRI71:NRI72"/>
    <mergeCell ref="NRJ71:NRJ72"/>
    <mergeCell ref="NQY71:NQY72"/>
    <mergeCell ref="NQZ71:NQZ72"/>
    <mergeCell ref="NRA71:NRA72"/>
    <mergeCell ref="NRB71:NRB72"/>
    <mergeCell ref="NRC71:NRC72"/>
    <mergeCell ref="NRD71:NRD72"/>
    <mergeCell ref="NQS71:NQS72"/>
    <mergeCell ref="NQT71:NQT72"/>
    <mergeCell ref="NQU71:NQU72"/>
    <mergeCell ref="NQV71:NQV72"/>
    <mergeCell ref="NQW71:NQW72"/>
    <mergeCell ref="NQX71:NQX72"/>
    <mergeCell ref="NQM71:NQM72"/>
    <mergeCell ref="NQN71:NQN72"/>
    <mergeCell ref="NQO71:NQO72"/>
    <mergeCell ref="NQP71:NQP72"/>
    <mergeCell ref="NQQ71:NQQ72"/>
    <mergeCell ref="NQR71:NQR72"/>
    <mergeCell ref="NQG71:NQG72"/>
    <mergeCell ref="NQH71:NQH72"/>
    <mergeCell ref="NQI71:NQI72"/>
    <mergeCell ref="NQJ71:NQJ72"/>
    <mergeCell ref="NQK71:NQK72"/>
    <mergeCell ref="NQL71:NQL72"/>
    <mergeCell ref="NQA71:NQA72"/>
    <mergeCell ref="NQB71:NQB72"/>
    <mergeCell ref="NQC71:NQC72"/>
    <mergeCell ref="NQD71:NQD72"/>
    <mergeCell ref="NQE71:NQE72"/>
    <mergeCell ref="NQF71:NQF72"/>
    <mergeCell ref="NPU71:NPU72"/>
    <mergeCell ref="NPV71:NPV72"/>
    <mergeCell ref="NPW71:NPW72"/>
    <mergeCell ref="NPX71:NPX72"/>
    <mergeCell ref="NPY71:NPY72"/>
    <mergeCell ref="NPZ71:NPZ72"/>
    <mergeCell ref="NPO71:NPO72"/>
    <mergeCell ref="NPP71:NPP72"/>
    <mergeCell ref="NPQ71:NPQ72"/>
    <mergeCell ref="NPR71:NPR72"/>
    <mergeCell ref="NPS71:NPS72"/>
    <mergeCell ref="NPT71:NPT72"/>
    <mergeCell ref="NPI71:NPI72"/>
    <mergeCell ref="NPJ71:NPJ72"/>
    <mergeCell ref="NPK71:NPK72"/>
    <mergeCell ref="NPL71:NPL72"/>
    <mergeCell ref="NPM71:NPM72"/>
    <mergeCell ref="NPN71:NPN72"/>
    <mergeCell ref="NPC71:NPC72"/>
    <mergeCell ref="NPD71:NPD72"/>
    <mergeCell ref="NPE71:NPE72"/>
    <mergeCell ref="NPF71:NPF72"/>
    <mergeCell ref="NPG71:NPG72"/>
    <mergeCell ref="NPH71:NPH72"/>
    <mergeCell ref="NOW71:NOW72"/>
    <mergeCell ref="NOX71:NOX72"/>
    <mergeCell ref="NOY71:NOY72"/>
    <mergeCell ref="NOZ71:NOZ72"/>
    <mergeCell ref="NPA71:NPA72"/>
    <mergeCell ref="NPB71:NPB72"/>
    <mergeCell ref="NOQ71:NOQ72"/>
    <mergeCell ref="NOR71:NOR72"/>
    <mergeCell ref="NOS71:NOS72"/>
    <mergeCell ref="NOT71:NOT72"/>
    <mergeCell ref="NOU71:NOU72"/>
    <mergeCell ref="NOV71:NOV72"/>
    <mergeCell ref="NOK71:NOK72"/>
    <mergeCell ref="NOL71:NOL72"/>
    <mergeCell ref="NOM71:NOM72"/>
    <mergeCell ref="NON71:NON72"/>
    <mergeCell ref="NOO71:NOO72"/>
    <mergeCell ref="NOP71:NOP72"/>
    <mergeCell ref="NOE71:NOE72"/>
    <mergeCell ref="NOF71:NOF72"/>
    <mergeCell ref="NOG71:NOG72"/>
    <mergeCell ref="NOH71:NOH72"/>
    <mergeCell ref="NOI71:NOI72"/>
    <mergeCell ref="NOJ71:NOJ72"/>
    <mergeCell ref="NNY71:NNY72"/>
    <mergeCell ref="NNZ71:NNZ72"/>
    <mergeCell ref="NOA71:NOA72"/>
    <mergeCell ref="NOB71:NOB72"/>
    <mergeCell ref="NOC71:NOC72"/>
    <mergeCell ref="NOD71:NOD72"/>
    <mergeCell ref="NNS71:NNS72"/>
    <mergeCell ref="NNT71:NNT72"/>
    <mergeCell ref="NNU71:NNU72"/>
    <mergeCell ref="NNV71:NNV72"/>
    <mergeCell ref="NNW71:NNW72"/>
    <mergeCell ref="NNX71:NNX72"/>
    <mergeCell ref="NNM71:NNM72"/>
    <mergeCell ref="NNN71:NNN72"/>
    <mergeCell ref="NNO71:NNO72"/>
    <mergeCell ref="NNP71:NNP72"/>
    <mergeCell ref="NNQ71:NNQ72"/>
    <mergeCell ref="NNR71:NNR72"/>
    <mergeCell ref="NNG71:NNG72"/>
    <mergeCell ref="NNH71:NNH72"/>
    <mergeCell ref="NNI71:NNI72"/>
    <mergeCell ref="NNJ71:NNJ72"/>
    <mergeCell ref="NNK71:NNK72"/>
    <mergeCell ref="NNL71:NNL72"/>
    <mergeCell ref="NNA71:NNA72"/>
    <mergeCell ref="NNB71:NNB72"/>
    <mergeCell ref="NNC71:NNC72"/>
    <mergeCell ref="NND71:NND72"/>
    <mergeCell ref="NNE71:NNE72"/>
    <mergeCell ref="NNF71:NNF72"/>
    <mergeCell ref="NMU71:NMU72"/>
    <mergeCell ref="NMV71:NMV72"/>
    <mergeCell ref="NMW71:NMW72"/>
    <mergeCell ref="NMX71:NMX72"/>
    <mergeCell ref="NMY71:NMY72"/>
    <mergeCell ref="NMZ71:NMZ72"/>
    <mergeCell ref="NMO71:NMO72"/>
    <mergeCell ref="NMP71:NMP72"/>
    <mergeCell ref="NMQ71:NMQ72"/>
    <mergeCell ref="NMR71:NMR72"/>
    <mergeCell ref="NMS71:NMS72"/>
    <mergeCell ref="NMT71:NMT72"/>
    <mergeCell ref="NMI71:NMI72"/>
    <mergeCell ref="NMJ71:NMJ72"/>
    <mergeCell ref="NMK71:NMK72"/>
    <mergeCell ref="NML71:NML72"/>
    <mergeCell ref="NMM71:NMM72"/>
    <mergeCell ref="NMN71:NMN72"/>
    <mergeCell ref="NMC71:NMC72"/>
    <mergeCell ref="NMD71:NMD72"/>
    <mergeCell ref="NME71:NME72"/>
    <mergeCell ref="NMF71:NMF72"/>
    <mergeCell ref="NMG71:NMG72"/>
    <mergeCell ref="NMH71:NMH72"/>
    <mergeCell ref="NLW71:NLW72"/>
    <mergeCell ref="NLX71:NLX72"/>
    <mergeCell ref="NLY71:NLY72"/>
    <mergeCell ref="NLZ71:NLZ72"/>
    <mergeCell ref="NMA71:NMA72"/>
    <mergeCell ref="NMB71:NMB72"/>
    <mergeCell ref="NLQ71:NLQ72"/>
    <mergeCell ref="NLR71:NLR72"/>
    <mergeCell ref="NLS71:NLS72"/>
    <mergeCell ref="NLT71:NLT72"/>
    <mergeCell ref="NLU71:NLU72"/>
    <mergeCell ref="NLV71:NLV72"/>
    <mergeCell ref="NLK71:NLK72"/>
    <mergeCell ref="NLL71:NLL72"/>
    <mergeCell ref="NLM71:NLM72"/>
    <mergeCell ref="NLN71:NLN72"/>
    <mergeCell ref="NLO71:NLO72"/>
    <mergeCell ref="NLP71:NLP72"/>
    <mergeCell ref="NLE71:NLE72"/>
    <mergeCell ref="NLF71:NLF72"/>
    <mergeCell ref="NLG71:NLG72"/>
    <mergeCell ref="NLH71:NLH72"/>
    <mergeCell ref="NLI71:NLI72"/>
    <mergeCell ref="NLJ71:NLJ72"/>
    <mergeCell ref="NKY71:NKY72"/>
    <mergeCell ref="NKZ71:NKZ72"/>
    <mergeCell ref="NLA71:NLA72"/>
    <mergeCell ref="NLB71:NLB72"/>
    <mergeCell ref="NLC71:NLC72"/>
    <mergeCell ref="NLD71:NLD72"/>
    <mergeCell ref="NKS71:NKS72"/>
    <mergeCell ref="NKT71:NKT72"/>
    <mergeCell ref="NKU71:NKU72"/>
    <mergeCell ref="NKV71:NKV72"/>
    <mergeCell ref="NKW71:NKW72"/>
    <mergeCell ref="NKX71:NKX72"/>
    <mergeCell ref="NKM71:NKM72"/>
    <mergeCell ref="NKN71:NKN72"/>
    <mergeCell ref="NKO71:NKO72"/>
    <mergeCell ref="NKP71:NKP72"/>
    <mergeCell ref="NKQ71:NKQ72"/>
    <mergeCell ref="NKR71:NKR72"/>
    <mergeCell ref="NKG71:NKG72"/>
    <mergeCell ref="NKH71:NKH72"/>
    <mergeCell ref="NKI71:NKI72"/>
    <mergeCell ref="NKJ71:NKJ72"/>
    <mergeCell ref="NKK71:NKK72"/>
    <mergeCell ref="NKL71:NKL72"/>
    <mergeCell ref="NKA71:NKA72"/>
    <mergeCell ref="NKB71:NKB72"/>
    <mergeCell ref="NKC71:NKC72"/>
    <mergeCell ref="NKD71:NKD72"/>
    <mergeCell ref="NKE71:NKE72"/>
    <mergeCell ref="NKF71:NKF72"/>
    <mergeCell ref="NJU71:NJU72"/>
    <mergeCell ref="NJV71:NJV72"/>
    <mergeCell ref="NJW71:NJW72"/>
    <mergeCell ref="NJX71:NJX72"/>
    <mergeCell ref="NJY71:NJY72"/>
    <mergeCell ref="NJZ71:NJZ72"/>
    <mergeCell ref="NJO71:NJO72"/>
    <mergeCell ref="NJP71:NJP72"/>
    <mergeCell ref="NJQ71:NJQ72"/>
    <mergeCell ref="NJR71:NJR72"/>
    <mergeCell ref="NJS71:NJS72"/>
    <mergeCell ref="NJT71:NJT72"/>
    <mergeCell ref="NJI71:NJI72"/>
    <mergeCell ref="NJJ71:NJJ72"/>
    <mergeCell ref="NJK71:NJK72"/>
    <mergeCell ref="NJL71:NJL72"/>
    <mergeCell ref="NJM71:NJM72"/>
    <mergeCell ref="NJN71:NJN72"/>
    <mergeCell ref="NJC71:NJC72"/>
    <mergeCell ref="NJD71:NJD72"/>
    <mergeCell ref="NJE71:NJE72"/>
    <mergeCell ref="NJF71:NJF72"/>
    <mergeCell ref="NJG71:NJG72"/>
    <mergeCell ref="NJH71:NJH72"/>
    <mergeCell ref="NIW71:NIW72"/>
    <mergeCell ref="NIX71:NIX72"/>
    <mergeCell ref="NIY71:NIY72"/>
    <mergeCell ref="NIZ71:NIZ72"/>
    <mergeCell ref="NJA71:NJA72"/>
    <mergeCell ref="NJB71:NJB72"/>
    <mergeCell ref="NIQ71:NIQ72"/>
    <mergeCell ref="NIR71:NIR72"/>
    <mergeCell ref="NIS71:NIS72"/>
    <mergeCell ref="NIT71:NIT72"/>
    <mergeCell ref="NIU71:NIU72"/>
    <mergeCell ref="NIV71:NIV72"/>
    <mergeCell ref="NIK71:NIK72"/>
    <mergeCell ref="NIL71:NIL72"/>
    <mergeCell ref="NIM71:NIM72"/>
    <mergeCell ref="NIN71:NIN72"/>
    <mergeCell ref="NIO71:NIO72"/>
    <mergeCell ref="NIP71:NIP72"/>
    <mergeCell ref="NIE71:NIE72"/>
    <mergeCell ref="NIF71:NIF72"/>
    <mergeCell ref="NIG71:NIG72"/>
    <mergeCell ref="NIH71:NIH72"/>
    <mergeCell ref="NII71:NII72"/>
    <mergeCell ref="NIJ71:NIJ72"/>
    <mergeCell ref="NHY71:NHY72"/>
    <mergeCell ref="NHZ71:NHZ72"/>
    <mergeCell ref="NIA71:NIA72"/>
    <mergeCell ref="NIB71:NIB72"/>
    <mergeCell ref="NIC71:NIC72"/>
    <mergeCell ref="NID71:NID72"/>
    <mergeCell ref="NHS71:NHS72"/>
    <mergeCell ref="NHT71:NHT72"/>
    <mergeCell ref="NHU71:NHU72"/>
    <mergeCell ref="NHV71:NHV72"/>
    <mergeCell ref="NHW71:NHW72"/>
    <mergeCell ref="NHX71:NHX72"/>
    <mergeCell ref="NHM71:NHM72"/>
    <mergeCell ref="NHN71:NHN72"/>
    <mergeCell ref="NHO71:NHO72"/>
    <mergeCell ref="NHP71:NHP72"/>
    <mergeCell ref="NHQ71:NHQ72"/>
    <mergeCell ref="NHR71:NHR72"/>
    <mergeCell ref="NHG71:NHG72"/>
    <mergeCell ref="NHH71:NHH72"/>
    <mergeCell ref="NHI71:NHI72"/>
    <mergeCell ref="NHJ71:NHJ72"/>
    <mergeCell ref="NHK71:NHK72"/>
    <mergeCell ref="NHL71:NHL72"/>
    <mergeCell ref="NHA71:NHA72"/>
    <mergeCell ref="NHB71:NHB72"/>
    <mergeCell ref="NHC71:NHC72"/>
    <mergeCell ref="NHD71:NHD72"/>
    <mergeCell ref="NHE71:NHE72"/>
    <mergeCell ref="NHF71:NHF72"/>
    <mergeCell ref="NGU71:NGU72"/>
    <mergeCell ref="NGV71:NGV72"/>
    <mergeCell ref="NGW71:NGW72"/>
    <mergeCell ref="NGX71:NGX72"/>
    <mergeCell ref="NGY71:NGY72"/>
    <mergeCell ref="NGZ71:NGZ72"/>
    <mergeCell ref="NGO71:NGO72"/>
    <mergeCell ref="NGP71:NGP72"/>
    <mergeCell ref="NGQ71:NGQ72"/>
    <mergeCell ref="NGR71:NGR72"/>
    <mergeCell ref="NGS71:NGS72"/>
    <mergeCell ref="NGT71:NGT72"/>
    <mergeCell ref="NGI71:NGI72"/>
    <mergeCell ref="NGJ71:NGJ72"/>
    <mergeCell ref="NGK71:NGK72"/>
    <mergeCell ref="NGL71:NGL72"/>
    <mergeCell ref="NGM71:NGM72"/>
    <mergeCell ref="NGN71:NGN72"/>
    <mergeCell ref="NGC71:NGC72"/>
    <mergeCell ref="NGD71:NGD72"/>
    <mergeCell ref="NGE71:NGE72"/>
    <mergeCell ref="NGF71:NGF72"/>
    <mergeCell ref="NGG71:NGG72"/>
    <mergeCell ref="NGH71:NGH72"/>
    <mergeCell ref="NFW71:NFW72"/>
    <mergeCell ref="NFX71:NFX72"/>
    <mergeCell ref="NFY71:NFY72"/>
    <mergeCell ref="NFZ71:NFZ72"/>
    <mergeCell ref="NGA71:NGA72"/>
    <mergeCell ref="NGB71:NGB72"/>
    <mergeCell ref="NFQ71:NFQ72"/>
    <mergeCell ref="NFR71:NFR72"/>
    <mergeCell ref="NFS71:NFS72"/>
    <mergeCell ref="NFT71:NFT72"/>
    <mergeCell ref="NFU71:NFU72"/>
    <mergeCell ref="NFV71:NFV72"/>
    <mergeCell ref="NFK71:NFK72"/>
    <mergeCell ref="NFL71:NFL72"/>
    <mergeCell ref="NFM71:NFM72"/>
    <mergeCell ref="NFN71:NFN72"/>
    <mergeCell ref="NFO71:NFO72"/>
    <mergeCell ref="NFP71:NFP72"/>
    <mergeCell ref="NFE71:NFE72"/>
    <mergeCell ref="NFF71:NFF72"/>
    <mergeCell ref="NFG71:NFG72"/>
    <mergeCell ref="NFH71:NFH72"/>
    <mergeCell ref="NFI71:NFI72"/>
    <mergeCell ref="NFJ71:NFJ72"/>
    <mergeCell ref="NEY71:NEY72"/>
    <mergeCell ref="NEZ71:NEZ72"/>
    <mergeCell ref="NFA71:NFA72"/>
    <mergeCell ref="NFB71:NFB72"/>
    <mergeCell ref="NFC71:NFC72"/>
    <mergeCell ref="NFD71:NFD72"/>
    <mergeCell ref="NES71:NES72"/>
    <mergeCell ref="NET71:NET72"/>
    <mergeCell ref="NEU71:NEU72"/>
    <mergeCell ref="NEV71:NEV72"/>
    <mergeCell ref="NEW71:NEW72"/>
    <mergeCell ref="NEX71:NEX72"/>
    <mergeCell ref="NEM71:NEM72"/>
    <mergeCell ref="NEN71:NEN72"/>
    <mergeCell ref="NEO71:NEO72"/>
    <mergeCell ref="NEP71:NEP72"/>
    <mergeCell ref="NEQ71:NEQ72"/>
    <mergeCell ref="NER71:NER72"/>
    <mergeCell ref="NEG71:NEG72"/>
    <mergeCell ref="NEH71:NEH72"/>
    <mergeCell ref="NEI71:NEI72"/>
    <mergeCell ref="NEJ71:NEJ72"/>
    <mergeCell ref="NEK71:NEK72"/>
    <mergeCell ref="NEL71:NEL72"/>
    <mergeCell ref="NEA71:NEA72"/>
    <mergeCell ref="NEB71:NEB72"/>
    <mergeCell ref="NEC71:NEC72"/>
    <mergeCell ref="NED71:NED72"/>
    <mergeCell ref="NEE71:NEE72"/>
    <mergeCell ref="NEF71:NEF72"/>
    <mergeCell ref="NDU71:NDU72"/>
    <mergeCell ref="NDV71:NDV72"/>
    <mergeCell ref="NDW71:NDW72"/>
    <mergeCell ref="NDX71:NDX72"/>
    <mergeCell ref="NDY71:NDY72"/>
    <mergeCell ref="NDZ71:NDZ72"/>
    <mergeCell ref="NDO71:NDO72"/>
    <mergeCell ref="NDP71:NDP72"/>
    <mergeCell ref="NDQ71:NDQ72"/>
    <mergeCell ref="NDR71:NDR72"/>
    <mergeCell ref="NDS71:NDS72"/>
    <mergeCell ref="NDT71:NDT72"/>
    <mergeCell ref="NDI71:NDI72"/>
    <mergeCell ref="NDJ71:NDJ72"/>
    <mergeCell ref="NDK71:NDK72"/>
    <mergeCell ref="NDL71:NDL72"/>
    <mergeCell ref="NDM71:NDM72"/>
    <mergeCell ref="NDN71:NDN72"/>
    <mergeCell ref="NDC71:NDC72"/>
    <mergeCell ref="NDD71:NDD72"/>
    <mergeCell ref="NDE71:NDE72"/>
    <mergeCell ref="NDF71:NDF72"/>
    <mergeCell ref="NDG71:NDG72"/>
    <mergeCell ref="NDH71:NDH72"/>
    <mergeCell ref="NCW71:NCW72"/>
    <mergeCell ref="NCX71:NCX72"/>
    <mergeCell ref="NCY71:NCY72"/>
    <mergeCell ref="NCZ71:NCZ72"/>
    <mergeCell ref="NDA71:NDA72"/>
    <mergeCell ref="NDB71:NDB72"/>
    <mergeCell ref="NCQ71:NCQ72"/>
    <mergeCell ref="NCR71:NCR72"/>
    <mergeCell ref="NCS71:NCS72"/>
    <mergeCell ref="NCT71:NCT72"/>
    <mergeCell ref="NCU71:NCU72"/>
    <mergeCell ref="NCV71:NCV72"/>
    <mergeCell ref="NCK71:NCK72"/>
    <mergeCell ref="NCL71:NCL72"/>
    <mergeCell ref="NCM71:NCM72"/>
    <mergeCell ref="NCN71:NCN72"/>
    <mergeCell ref="NCO71:NCO72"/>
    <mergeCell ref="NCP71:NCP72"/>
    <mergeCell ref="NCE71:NCE72"/>
    <mergeCell ref="NCF71:NCF72"/>
    <mergeCell ref="NCG71:NCG72"/>
    <mergeCell ref="NCH71:NCH72"/>
    <mergeCell ref="NCI71:NCI72"/>
    <mergeCell ref="NCJ71:NCJ72"/>
    <mergeCell ref="NBY71:NBY72"/>
    <mergeCell ref="NBZ71:NBZ72"/>
    <mergeCell ref="NCA71:NCA72"/>
    <mergeCell ref="NCB71:NCB72"/>
    <mergeCell ref="NCC71:NCC72"/>
    <mergeCell ref="NCD71:NCD72"/>
    <mergeCell ref="NBS71:NBS72"/>
    <mergeCell ref="NBT71:NBT72"/>
    <mergeCell ref="NBU71:NBU72"/>
    <mergeCell ref="NBV71:NBV72"/>
    <mergeCell ref="NBW71:NBW72"/>
    <mergeCell ref="NBX71:NBX72"/>
    <mergeCell ref="NBM71:NBM72"/>
    <mergeCell ref="NBN71:NBN72"/>
    <mergeCell ref="NBO71:NBO72"/>
    <mergeCell ref="NBP71:NBP72"/>
    <mergeCell ref="NBQ71:NBQ72"/>
    <mergeCell ref="NBR71:NBR72"/>
    <mergeCell ref="NBG71:NBG72"/>
    <mergeCell ref="NBH71:NBH72"/>
    <mergeCell ref="NBI71:NBI72"/>
    <mergeCell ref="NBJ71:NBJ72"/>
    <mergeCell ref="NBK71:NBK72"/>
    <mergeCell ref="NBL71:NBL72"/>
    <mergeCell ref="NBA71:NBA72"/>
    <mergeCell ref="NBB71:NBB72"/>
    <mergeCell ref="NBC71:NBC72"/>
    <mergeCell ref="NBD71:NBD72"/>
    <mergeCell ref="NBE71:NBE72"/>
    <mergeCell ref="NBF71:NBF72"/>
    <mergeCell ref="NAU71:NAU72"/>
    <mergeCell ref="NAV71:NAV72"/>
    <mergeCell ref="NAW71:NAW72"/>
    <mergeCell ref="NAX71:NAX72"/>
    <mergeCell ref="NAY71:NAY72"/>
    <mergeCell ref="NAZ71:NAZ72"/>
    <mergeCell ref="NAO71:NAO72"/>
    <mergeCell ref="NAP71:NAP72"/>
    <mergeCell ref="NAQ71:NAQ72"/>
    <mergeCell ref="NAR71:NAR72"/>
    <mergeCell ref="NAS71:NAS72"/>
    <mergeCell ref="NAT71:NAT72"/>
    <mergeCell ref="NAI71:NAI72"/>
    <mergeCell ref="NAJ71:NAJ72"/>
    <mergeCell ref="NAK71:NAK72"/>
    <mergeCell ref="NAL71:NAL72"/>
    <mergeCell ref="NAM71:NAM72"/>
    <mergeCell ref="NAN71:NAN72"/>
    <mergeCell ref="NAC71:NAC72"/>
    <mergeCell ref="NAD71:NAD72"/>
    <mergeCell ref="NAE71:NAE72"/>
    <mergeCell ref="NAF71:NAF72"/>
    <mergeCell ref="NAG71:NAG72"/>
    <mergeCell ref="NAH71:NAH72"/>
    <mergeCell ref="MZW71:MZW72"/>
    <mergeCell ref="MZX71:MZX72"/>
    <mergeCell ref="MZY71:MZY72"/>
    <mergeCell ref="MZZ71:MZZ72"/>
    <mergeCell ref="NAA71:NAA72"/>
    <mergeCell ref="NAB71:NAB72"/>
    <mergeCell ref="MZQ71:MZQ72"/>
    <mergeCell ref="MZR71:MZR72"/>
    <mergeCell ref="MZS71:MZS72"/>
    <mergeCell ref="MZT71:MZT72"/>
    <mergeCell ref="MZU71:MZU72"/>
    <mergeCell ref="MZV71:MZV72"/>
    <mergeCell ref="MZK71:MZK72"/>
    <mergeCell ref="MZL71:MZL72"/>
    <mergeCell ref="MZM71:MZM72"/>
    <mergeCell ref="MZN71:MZN72"/>
    <mergeCell ref="MZO71:MZO72"/>
    <mergeCell ref="MZP71:MZP72"/>
    <mergeCell ref="MZE71:MZE72"/>
    <mergeCell ref="MZF71:MZF72"/>
    <mergeCell ref="MZG71:MZG72"/>
    <mergeCell ref="MZH71:MZH72"/>
    <mergeCell ref="MZI71:MZI72"/>
    <mergeCell ref="MZJ71:MZJ72"/>
    <mergeCell ref="MYY71:MYY72"/>
    <mergeCell ref="MYZ71:MYZ72"/>
    <mergeCell ref="MZA71:MZA72"/>
    <mergeCell ref="MZB71:MZB72"/>
    <mergeCell ref="MZC71:MZC72"/>
    <mergeCell ref="MZD71:MZD72"/>
    <mergeCell ref="MYS71:MYS72"/>
    <mergeCell ref="MYT71:MYT72"/>
    <mergeCell ref="MYU71:MYU72"/>
    <mergeCell ref="MYV71:MYV72"/>
    <mergeCell ref="MYW71:MYW72"/>
    <mergeCell ref="MYX71:MYX72"/>
    <mergeCell ref="MYM71:MYM72"/>
    <mergeCell ref="MYN71:MYN72"/>
    <mergeCell ref="MYO71:MYO72"/>
    <mergeCell ref="MYP71:MYP72"/>
    <mergeCell ref="MYQ71:MYQ72"/>
    <mergeCell ref="MYR71:MYR72"/>
    <mergeCell ref="MYG71:MYG72"/>
    <mergeCell ref="MYH71:MYH72"/>
    <mergeCell ref="MYI71:MYI72"/>
    <mergeCell ref="MYJ71:MYJ72"/>
    <mergeCell ref="MYK71:MYK72"/>
    <mergeCell ref="MYL71:MYL72"/>
    <mergeCell ref="MYA71:MYA72"/>
    <mergeCell ref="MYB71:MYB72"/>
    <mergeCell ref="MYC71:MYC72"/>
    <mergeCell ref="MYD71:MYD72"/>
    <mergeCell ref="MYE71:MYE72"/>
    <mergeCell ref="MYF71:MYF72"/>
    <mergeCell ref="MXU71:MXU72"/>
    <mergeCell ref="MXV71:MXV72"/>
    <mergeCell ref="MXW71:MXW72"/>
    <mergeCell ref="MXX71:MXX72"/>
    <mergeCell ref="MXY71:MXY72"/>
    <mergeCell ref="MXZ71:MXZ72"/>
    <mergeCell ref="MXO71:MXO72"/>
    <mergeCell ref="MXP71:MXP72"/>
    <mergeCell ref="MXQ71:MXQ72"/>
    <mergeCell ref="MXR71:MXR72"/>
    <mergeCell ref="MXS71:MXS72"/>
    <mergeCell ref="MXT71:MXT72"/>
    <mergeCell ref="MXI71:MXI72"/>
    <mergeCell ref="MXJ71:MXJ72"/>
    <mergeCell ref="MXK71:MXK72"/>
    <mergeCell ref="MXL71:MXL72"/>
    <mergeCell ref="MXM71:MXM72"/>
    <mergeCell ref="MXN71:MXN72"/>
    <mergeCell ref="MXC71:MXC72"/>
    <mergeCell ref="MXD71:MXD72"/>
    <mergeCell ref="MXE71:MXE72"/>
    <mergeCell ref="MXF71:MXF72"/>
    <mergeCell ref="MXG71:MXG72"/>
    <mergeCell ref="MXH71:MXH72"/>
    <mergeCell ref="MWW71:MWW72"/>
    <mergeCell ref="MWX71:MWX72"/>
    <mergeCell ref="MWY71:MWY72"/>
    <mergeCell ref="MWZ71:MWZ72"/>
    <mergeCell ref="MXA71:MXA72"/>
    <mergeCell ref="MXB71:MXB72"/>
    <mergeCell ref="MWQ71:MWQ72"/>
    <mergeCell ref="MWR71:MWR72"/>
    <mergeCell ref="MWS71:MWS72"/>
    <mergeCell ref="MWT71:MWT72"/>
    <mergeCell ref="MWU71:MWU72"/>
    <mergeCell ref="MWV71:MWV72"/>
    <mergeCell ref="MWK71:MWK72"/>
    <mergeCell ref="MWL71:MWL72"/>
    <mergeCell ref="MWM71:MWM72"/>
    <mergeCell ref="MWN71:MWN72"/>
    <mergeCell ref="MWO71:MWO72"/>
    <mergeCell ref="MWP71:MWP72"/>
    <mergeCell ref="MWE71:MWE72"/>
    <mergeCell ref="MWF71:MWF72"/>
    <mergeCell ref="MWG71:MWG72"/>
    <mergeCell ref="MWH71:MWH72"/>
    <mergeCell ref="MWI71:MWI72"/>
    <mergeCell ref="MWJ71:MWJ72"/>
    <mergeCell ref="MVY71:MVY72"/>
    <mergeCell ref="MVZ71:MVZ72"/>
    <mergeCell ref="MWA71:MWA72"/>
    <mergeCell ref="MWB71:MWB72"/>
    <mergeCell ref="MWC71:MWC72"/>
    <mergeCell ref="MWD71:MWD72"/>
    <mergeCell ref="MVS71:MVS72"/>
    <mergeCell ref="MVT71:MVT72"/>
    <mergeCell ref="MVU71:MVU72"/>
    <mergeCell ref="MVV71:MVV72"/>
    <mergeCell ref="MVW71:MVW72"/>
    <mergeCell ref="MVX71:MVX72"/>
    <mergeCell ref="MVM71:MVM72"/>
    <mergeCell ref="MVN71:MVN72"/>
    <mergeCell ref="MVO71:MVO72"/>
    <mergeCell ref="MVP71:MVP72"/>
    <mergeCell ref="MVQ71:MVQ72"/>
    <mergeCell ref="MVR71:MVR72"/>
    <mergeCell ref="MVG71:MVG72"/>
    <mergeCell ref="MVH71:MVH72"/>
    <mergeCell ref="MVI71:MVI72"/>
    <mergeCell ref="MVJ71:MVJ72"/>
    <mergeCell ref="MVK71:MVK72"/>
    <mergeCell ref="MVL71:MVL72"/>
    <mergeCell ref="MVA71:MVA72"/>
    <mergeCell ref="MVB71:MVB72"/>
    <mergeCell ref="MVC71:MVC72"/>
    <mergeCell ref="MVD71:MVD72"/>
    <mergeCell ref="MVE71:MVE72"/>
    <mergeCell ref="MVF71:MVF72"/>
    <mergeCell ref="MUU71:MUU72"/>
    <mergeCell ref="MUV71:MUV72"/>
    <mergeCell ref="MUW71:MUW72"/>
    <mergeCell ref="MUX71:MUX72"/>
    <mergeCell ref="MUY71:MUY72"/>
    <mergeCell ref="MUZ71:MUZ72"/>
    <mergeCell ref="MUO71:MUO72"/>
    <mergeCell ref="MUP71:MUP72"/>
    <mergeCell ref="MUQ71:MUQ72"/>
    <mergeCell ref="MUR71:MUR72"/>
    <mergeCell ref="MUS71:MUS72"/>
    <mergeCell ref="MUT71:MUT72"/>
    <mergeCell ref="MUI71:MUI72"/>
    <mergeCell ref="MUJ71:MUJ72"/>
    <mergeCell ref="MUK71:MUK72"/>
    <mergeCell ref="MUL71:MUL72"/>
    <mergeCell ref="MUM71:MUM72"/>
    <mergeCell ref="MUN71:MUN72"/>
    <mergeCell ref="MUC71:MUC72"/>
    <mergeCell ref="MUD71:MUD72"/>
    <mergeCell ref="MUE71:MUE72"/>
    <mergeCell ref="MUF71:MUF72"/>
    <mergeCell ref="MUG71:MUG72"/>
    <mergeCell ref="MUH71:MUH72"/>
    <mergeCell ref="MTW71:MTW72"/>
    <mergeCell ref="MTX71:MTX72"/>
    <mergeCell ref="MTY71:MTY72"/>
    <mergeCell ref="MTZ71:MTZ72"/>
    <mergeCell ref="MUA71:MUA72"/>
    <mergeCell ref="MUB71:MUB72"/>
    <mergeCell ref="MTQ71:MTQ72"/>
    <mergeCell ref="MTR71:MTR72"/>
    <mergeCell ref="MTS71:MTS72"/>
    <mergeCell ref="MTT71:MTT72"/>
    <mergeCell ref="MTU71:MTU72"/>
    <mergeCell ref="MTV71:MTV72"/>
    <mergeCell ref="MTK71:MTK72"/>
    <mergeCell ref="MTL71:MTL72"/>
    <mergeCell ref="MTM71:MTM72"/>
    <mergeCell ref="MTN71:MTN72"/>
    <mergeCell ref="MTO71:MTO72"/>
    <mergeCell ref="MTP71:MTP72"/>
    <mergeCell ref="MTE71:MTE72"/>
    <mergeCell ref="MTF71:MTF72"/>
    <mergeCell ref="MTG71:MTG72"/>
    <mergeCell ref="MTH71:MTH72"/>
    <mergeCell ref="MTI71:MTI72"/>
    <mergeCell ref="MTJ71:MTJ72"/>
    <mergeCell ref="MSY71:MSY72"/>
    <mergeCell ref="MSZ71:MSZ72"/>
    <mergeCell ref="MTA71:MTA72"/>
    <mergeCell ref="MTB71:MTB72"/>
    <mergeCell ref="MTC71:MTC72"/>
    <mergeCell ref="MTD71:MTD72"/>
    <mergeCell ref="MSS71:MSS72"/>
    <mergeCell ref="MST71:MST72"/>
    <mergeCell ref="MSU71:MSU72"/>
    <mergeCell ref="MSV71:MSV72"/>
    <mergeCell ref="MSW71:MSW72"/>
    <mergeCell ref="MSX71:MSX72"/>
    <mergeCell ref="MSM71:MSM72"/>
    <mergeCell ref="MSN71:MSN72"/>
    <mergeCell ref="MSO71:MSO72"/>
    <mergeCell ref="MSP71:MSP72"/>
    <mergeCell ref="MSQ71:MSQ72"/>
    <mergeCell ref="MSR71:MSR72"/>
    <mergeCell ref="MSG71:MSG72"/>
    <mergeCell ref="MSH71:MSH72"/>
    <mergeCell ref="MSI71:MSI72"/>
    <mergeCell ref="MSJ71:MSJ72"/>
    <mergeCell ref="MSK71:MSK72"/>
    <mergeCell ref="MSL71:MSL72"/>
    <mergeCell ref="MSA71:MSA72"/>
    <mergeCell ref="MSB71:MSB72"/>
    <mergeCell ref="MSC71:MSC72"/>
    <mergeCell ref="MSD71:MSD72"/>
    <mergeCell ref="MSE71:MSE72"/>
    <mergeCell ref="MSF71:MSF72"/>
    <mergeCell ref="MRU71:MRU72"/>
    <mergeCell ref="MRV71:MRV72"/>
    <mergeCell ref="MRW71:MRW72"/>
    <mergeCell ref="MRX71:MRX72"/>
    <mergeCell ref="MRY71:MRY72"/>
    <mergeCell ref="MRZ71:MRZ72"/>
    <mergeCell ref="MRO71:MRO72"/>
    <mergeCell ref="MRP71:MRP72"/>
    <mergeCell ref="MRQ71:MRQ72"/>
    <mergeCell ref="MRR71:MRR72"/>
    <mergeCell ref="MRS71:MRS72"/>
    <mergeCell ref="MRT71:MRT72"/>
    <mergeCell ref="MRI71:MRI72"/>
    <mergeCell ref="MRJ71:MRJ72"/>
    <mergeCell ref="MRK71:MRK72"/>
    <mergeCell ref="MRL71:MRL72"/>
    <mergeCell ref="MRM71:MRM72"/>
    <mergeCell ref="MRN71:MRN72"/>
    <mergeCell ref="MRC71:MRC72"/>
    <mergeCell ref="MRD71:MRD72"/>
    <mergeCell ref="MRE71:MRE72"/>
    <mergeCell ref="MRF71:MRF72"/>
    <mergeCell ref="MRG71:MRG72"/>
    <mergeCell ref="MRH71:MRH72"/>
    <mergeCell ref="MQW71:MQW72"/>
    <mergeCell ref="MQX71:MQX72"/>
    <mergeCell ref="MQY71:MQY72"/>
    <mergeCell ref="MQZ71:MQZ72"/>
    <mergeCell ref="MRA71:MRA72"/>
    <mergeCell ref="MRB71:MRB72"/>
    <mergeCell ref="MQQ71:MQQ72"/>
    <mergeCell ref="MQR71:MQR72"/>
    <mergeCell ref="MQS71:MQS72"/>
    <mergeCell ref="MQT71:MQT72"/>
    <mergeCell ref="MQU71:MQU72"/>
    <mergeCell ref="MQV71:MQV72"/>
    <mergeCell ref="MQK71:MQK72"/>
    <mergeCell ref="MQL71:MQL72"/>
    <mergeCell ref="MQM71:MQM72"/>
    <mergeCell ref="MQN71:MQN72"/>
    <mergeCell ref="MQO71:MQO72"/>
    <mergeCell ref="MQP71:MQP72"/>
    <mergeCell ref="MQE71:MQE72"/>
    <mergeCell ref="MQF71:MQF72"/>
    <mergeCell ref="MQG71:MQG72"/>
    <mergeCell ref="MQH71:MQH72"/>
    <mergeCell ref="MQI71:MQI72"/>
    <mergeCell ref="MQJ71:MQJ72"/>
    <mergeCell ref="MPY71:MPY72"/>
    <mergeCell ref="MPZ71:MPZ72"/>
    <mergeCell ref="MQA71:MQA72"/>
    <mergeCell ref="MQB71:MQB72"/>
    <mergeCell ref="MQC71:MQC72"/>
    <mergeCell ref="MQD71:MQD72"/>
    <mergeCell ref="MPS71:MPS72"/>
    <mergeCell ref="MPT71:MPT72"/>
    <mergeCell ref="MPU71:MPU72"/>
    <mergeCell ref="MPV71:MPV72"/>
    <mergeCell ref="MPW71:MPW72"/>
    <mergeCell ref="MPX71:MPX72"/>
    <mergeCell ref="MPM71:MPM72"/>
    <mergeCell ref="MPN71:MPN72"/>
    <mergeCell ref="MPO71:MPO72"/>
    <mergeCell ref="MPP71:MPP72"/>
    <mergeCell ref="MPQ71:MPQ72"/>
    <mergeCell ref="MPR71:MPR72"/>
    <mergeCell ref="MPG71:MPG72"/>
    <mergeCell ref="MPH71:MPH72"/>
    <mergeCell ref="MPI71:MPI72"/>
    <mergeCell ref="MPJ71:MPJ72"/>
    <mergeCell ref="MPK71:MPK72"/>
    <mergeCell ref="MPL71:MPL72"/>
    <mergeCell ref="MPA71:MPA72"/>
    <mergeCell ref="MPB71:MPB72"/>
    <mergeCell ref="MPC71:MPC72"/>
    <mergeCell ref="MPD71:MPD72"/>
    <mergeCell ref="MPE71:MPE72"/>
    <mergeCell ref="MPF71:MPF72"/>
    <mergeCell ref="MOU71:MOU72"/>
    <mergeCell ref="MOV71:MOV72"/>
    <mergeCell ref="MOW71:MOW72"/>
    <mergeCell ref="MOX71:MOX72"/>
    <mergeCell ref="MOY71:MOY72"/>
    <mergeCell ref="MOZ71:MOZ72"/>
    <mergeCell ref="MOO71:MOO72"/>
    <mergeCell ref="MOP71:MOP72"/>
    <mergeCell ref="MOQ71:MOQ72"/>
    <mergeCell ref="MOR71:MOR72"/>
    <mergeCell ref="MOS71:MOS72"/>
    <mergeCell ref="MOT71:MOT72"/>
    <mergeCell ref="MOI71:MOI72"/>
    <mergeCell ref="MOJ71:MOJ72"/>
    <mergeCell ref="MOK71:MOK72"/>
    <mergeCell ref="MOL71:MOL72"/>
    <mergeCell ref="MOM71:MOM72"/>
    <mergeCell ref="MON71:MON72"/>
    <mergeCell ref="MOC71:MOC72"/>
    <mergeCell ref="MOD71:MOD72"/>
    <mergeCell ref="MOE71:MOE72"/>
    <mergeCell ref="MOF71:MOF72"/>
    <mergeCell ref="MOG71:MOG72"/>
    <mergeCell ref="MOH71:MOH72"/>
    <mergeCell ref="MNW71:MNW72"/>
    <mergeCell ref="MNX71:MNX72"/>
    <mergeCell ref="MNY71:MNY72"/>
    <mergeCell ref="MNZ71:MNZ72"/>
    <mergeCell ref="MOA71:MOA72"/>
    <mergeCell ref="MOB71:MOB72"/>
    <mergeCell ref="MNQ71:MNQ72"/>
    <mergeCell ref="MNR71:MNR72"/>
    <mergeCell ref="MNS71:MNS72"/>
    <mergeCell ref="MNT71:MNT72"/>
    <mergeCell ref="MNU71:MNU72"/>
    <mergeCell ref="MNV71:MNV72"/>
    <mergeCell ref="MNK71:MNK72"/>
    <mergeCell ref="MNL71:MNL72"/>
    <mergeCell ref="MNM71:MNM72"/>
    <mergeCell ref="MNN71:MNN72"/>
    <mergeCell ref="MNO71:MNO72"/>
    <mergeCell ref="MNP71:MNP72"/>
    <mergeCell ref="MNE71:MNE72"/>
    <mergeCell ref="MNF71:MNF72"/>
    <mergeCell ref="MNG71:MNG72"/>
    <mergeCell ref="MNH71:MNH72"/>
    <mergeCell ref="MNI71:MNI72"/>
    <mergeCell ref="MNJ71:MNJ72"/>
    <mergeCell ref="MMY71:MMY72"/>
    <mergeCell ref="MMZ71:MMZ72"/>
    <mergeCell ref="MNA71:MNA72"/>
    <mergeCell ref="MNB71:MNB72"/>
    <mergeCell ref="MNC71:MNC72"/>
    <mergeCell ref="MND71:MND72"/>
    <mergeCell ref="MMS71:MMS72"/>
    <mergeCell ref="MMT71:MMT72"/>
    <mergeCell ref="MMU71:MMU72"/>
    <mergeCell ref="MMV71:MMV72"/>
    <mergeCell ref="MMW71:MMW72"/>
    <mergeCell ref="MMX71:MMX72"/>
    <mergeCell ref="MMM71:MMM72"/>
    <mergeCell ref="MMN71:MMN72"/>
    <mergeCell ref="MMO71:MMO72"/>
    <mergeCell ref="MMP71:MMP72"/>
    <mergeCell ref="MMQ71:MMQ72"/>
    <mergeCell ref="MMR71:MMR72"/>
    <mergeCell ref="MMG71:MMG72"/>
    <mergeCell ref="MMH71:MMH72"/>
    <mergeCell ref="MMI71:MMI72"/>
    <mergeCell ref="MMJ71:MMJ72"/>
    <mergeCell ref="MMK71:MMK72"/>
    <mergeCell ref="MML71:MML72"/>
    <mergeCell ref="MMA71:MMA72"/>
    <mergeCell ref="MMB71:MMB72"/>
    <mergeCell ref="MMC71:MMC72"/>
    <mergeCell ref="MMD71:MMD72"/>
    <mergeCell ref="MME71:MME72"/>
    <mergeCell ref="MMF71:MMF72"/>
    <mergeCell ref="MLU71:MLU72"/>
    <mergeCell ref="MLV71:MLV72"/>
    <mergeCell ref="MLW71:MLW72"/>
    <mergeCell ref="MLX71:MLX72"/>
    <mergeCell ref="MLY71:MLY72"/>
    <mergeCell ref="MLZ71:MLZ72"/>
    <mergeCell ref="MLO71:MLO72"/>
    <mergeCell ref="MLP71:MLP72"/>
    <mergeCell ref="MLQ71:MLQ72"/>
    <mergeCell ref="MLR71:MLR72"/>
    <mergeCell ref="MLS71:MLS72"/>
    <mergeCell ref="MLT71:MLT72"/>
    <mergeCell ref="MLI71:MLI72"/>
    <mergeCell ref="MLJ71:MLJ72"/>
    <mergeCell ref="MLK71:MLK72"/>
    <mergeCell ref="MLL71:MLL72"/>
    <mergeCell ref="MLM71:MLM72"/>
    <mergeCell ref="MLN71:MLN72"/>
    <mergeCell ref="MLC71:MLC72"/>
    <mergeCell ref="MLD71:MLD72"/>
    <mergeCell ref="MLE71:MLE72"/>
    <mergeCell ref="MLF71:MLF72"/>
    <mergeCell ref="MLG71:MLG72"/>
    <mergeCell ref="MLH71:MLH72"/>
    <mergeCell ref="MKW71:MKW72"/>
    <mergeCell ref="MKX71:MKX72"/>
    <mergeCell ref="MKY71:MKY72"/>
    <mergeCell ref="MKZ71:MKZ72"/>
    <mergeCell ref="MLA71:MLA72"/>
    <mergeCell ref="MLB71:MLB72"/>
    <mergeCell ref="MKQ71:MKQ72"/>
    <mergeCell ref="MKR71:MKR72"/>
    <mergeCell ref="MKS71:MKS72"/>
    <mergeCell ref="MKT71:MKT72"/>
    <mergeCell ref="MKU71:MKU72"/>
    <mergeCell ref="MKV71:MKV72"/>
    <mergeCell ref="MKK71:MKK72"/>
    <mergeCell ref="MKL71:MKL72"/>
    <mergeCell ref="MKM71:MKM72"/>
    <mergeCell ref="MKN71:MKN72"/>
    <mergeCell ref="MKO71:MKO72"/>
    <mergeCell ref="MKP71:MKP72"/>
    <mergeCell ref="MKE71:MKE72"/>
    <mergeCell ref="MKF71:MKF72"/>
    <mergeCell ref="MKG71:MKG72"/>
    <mergeCell ref="MKH71:MKH72"/>
    <mergeCell ref="MKI71:MKI72"/>
    <mergeCell ref="MKJ71:MKJ72"/>
    <mergeCell ref="MJY71:MJY72"/>
    <mergeCell ref="MJZ71:MJZ72"/>
    <mergeCell ref="MKA71:MKA72"/>
    <mergeCell ref="MKB71:MKB72"/>
    <mergeCell ref="MKC71:MKC72"/>
    <mergeCell ref="MKD71:MKD72"/>
    <mergeCell ref="MJS71:MJS72"/>
    <mergeCell ref="MJT71:MJT72"/>
    <mergeCell ref="MJU71:MJU72"/>
    <mergeCell ref="MJV71:MJV72"/>
    <mergeCell ref="MJW71:MJW72"/>
    <mergeCell ref="MJX71:MJX72"/>
    <mergeCell ref="MJM71:MJM72"/>
    <mergeCell ref="MJN71:MJN72"/>
    <mergeCell ref="MJO71:MJO72"/>
    <mergeCell ref="MJP71:MJP72"/>
    <mergeCell ref="MJQ71:MJQ72"/>
    <mergeCell ref="MJR71:MJR72"/>
    <mergeCell ref="MJG71:MJG72"/>
    <mergeCell ref="MJH71:MJH72"/>
    <mergeCell ref="MJI71:MJI72"/>
    <mergeCell ref="MJJ71:MJJ72"/>
    <mergeCell ref="MJK71:MJK72"/>
    <mergeCell ref="MJL71:MJL72"/>
    <mergeCell ref="MJA71:MJA72"/>
    <mergeCell ref="MJB71:MJB72"/>
    <mergeCell ref="MJC71:MJC72"/>
    <mergeCell ref="MJD71:MJD72"/>
    <mergeCell ref="MJE71:MJE72"/>
    <mergeCell ref="MJF71:MJF72"/>
    <mergeCell ref="MIU71:MIU72"/>
    <mergeCell ref="MIV71:MIV72"/>
    <mergeCell ref="MIW71:MIW72"/>
    <mergeCell ref="MIX71:MIX72"/>
    <mergeCell ref="MIY71:MIY72"/>
    <mergeCell ref="MIZ71:MIZ72"/>
    <mergeCell ref="MIO71:MIO72"/>
    <mergeCell ref="MIP71:MIP72"/>
    <mergeCell ref="MIQ71:MIQ72"/>
    <mergeCell ref="MIR71:MIR72"/>
    <mergeCell ref="MIS71:MIS72"/>
    <mergeCell ref="MIT71:MIT72"/>
    <mergeCell ref="MII71:MII72"/>
    <mergeCell ref="MIJ71:MIJ72"/>
    <mergeCell ref="MIK71:MIK72"/>
    <mergeCell ref="MIL71:MIL72"/>
    <mergeCell ref="MIM71:MIM72"/>
    <mergeCell ref="MIN71:MIN72"/>
    <mergeCell ref="MIC71:MIC72"/>
    <mergeCell ref="MID71:MID72"/>
    <mergeCell ref="MIE71:MIE72"/>
    <mergeCell ref="MIF71:MIF72"/>
    <mergeCell ref="MIG71:MIG72"/>
    <mergeCell ref="MIH71:MIH72"/>
    <mergeCell ref="MHW71:MHW72"/>
    <mergeCell ref="MHX71:MHX72"/>
    <mergeCell ref="MHY71:MHY72"/>
    <mergeCell ref="MHZ71:MHZ72"/>
    <mergeCell ref="MIA71:MIA72"/>
    <mergeCell ref="MIB71:MIB72"/>
    <mergeCell ref="MHQ71:MHQ72"/>
    <mergeCell ref="MHR71:MHR72"/>
    <mergeCell ref="MHS71:MHS72"/>
    <mergeCell ref="MHT71:MHT72"/>
    <mergeCell ref="MHU71:MHU72"/>
    <mergeCell ref="MHV71:MHV72"/>
    <mergeCell ref="MHK71:MHK72"/>
    <mergeCell ref="MHL71:MHL72"/>
    <mergeCell ref="MHM71:MHM72"/>
    <mergeCell ref="MHN71:MHN72"/>
    <mergeCell ref="MHO71:MHO72"/>
    <mergeCell ref="MHP71:MHP72"/>
    <mergeCell ref="MHE71:MHE72"/>
    <mergeCell ref="MHF71:MHF72"/>
    <mergeCell ref="MHG71:MHG72"/>
    <mergeCell ref="MHH71:MHH72"/>
    <mergeCell ref="MHI71:MHI72"/>
    <mergeCell ref="MHJ71:MHJ72"/>
    <mergeCell ref="MGY71:MGY72"/>
    <mergeCell ref="MGZ71:MGZ72"/>
    <mergeCell ref="MHA71:MHA72"/>
    <mergeCell ref="MHB71:MHB72"/>
    <mergeCell ref="MHC71:MHC72"/>
    <mergeCell ref="MHD71:MHD72"/>
    <mergeCell ref="MGS71:MGS72"/>
    <mergeCell ref="MGT71:MGT72"/>
    <mergeCell ref="MGU71:MGU72"/>
    <mergeCell ref="MGV71:MGV72"/>
    <mergeCell ref="MGW71:MGW72"/>
    <mergeCell ref="MGX71:MGX72"/>
    <mergeCell ref="MGM71:MGM72"/>
    <mergeCell ref="MGN71:MGN72"/>
    <mergeCell ref="MGO71:MGO72"/>
    <mergeCell ref="MGP71:MGP72"/>
    <mergeCell ref="MGQ71:MGQ72"/>
    <mergeCell ref="MGR71:MGR72"/>
    <mergeCell ref="MGG71:MGG72"/>
    <mergeCell ref="MGH71:MGH72"/>
    <mergeCell ref="MGI71:MGI72"/>
    <mergeCell ref="MGJ71:MGJ72"/>
    <mergeCell ref="MGK71:MGK72"/>
    <mergeCell ref="MGL71:MGL72"/>
    <mergeCell ref="MGA71:MGA72"/>
    <mergeCell ref="MGB71:MGB72"/>
    <mergeCell ref="MGC71:MGC72"/>
    <mergeCell ref="MGD71:MGD72"/>
    <mergeCell ref="MGE71:MGE72"/>
    <mergeCell ref="MGF71:MGF72"/>
    <mergeCell ref="MFU71:MFU72"/>
    <mergeCell ref="MFV71:MFV72"/>
    <mergeCell ref="MFW71:MFW72"/>
    <mergeCell ref="MFX71:MFX72"/>
    <mergeCell ref="MFY71:MFY72"/>
    <mergeCell ref="MFZ71:MFZ72"/>
    <mergeCell ref="MFO71:MFO72"/>
    <mergeCell ref="MFP71:MFP72"/>
    <mergeCell ref="MFQ71:MFQ72"/>
    <mergeCell ref="MFR71:MFR72"/>
    <mergeCell ref="MFS71:MFS72"/>
    <mergeCell ref="MFT71:MFT72"/>
    <mergeCell ref="MFI71:MFI72"/>
    <mergeCell ref="MFJ71:MFJ72"/>
    <mergeCell ref="MFK71:MFK72"/>
    <mergeCell ref="MFL71:MFL72"/>
    <mergeCell ref="MFM71:MFM72"/>
    <mergeCell ref="MFN71:MFN72"/>
    <mergeCell ref="MFC71:MFC72"/>
    <mergeCell ref="MFD71:MFD72"/>
    <mergeCell ref="MFE71:MFE72"/>
    <mergeCell ref="MFF71:MFF72"/>
    <mergeCell ref="MFG71:MFG72"/>
    <mergeCell ref="MFH71:MFH72"/>
    <mergeCell ref="MEW71:MEW72"/>
    <mergeCell ref="MEX71:MEX72"/>
    <mergeCell ref="MEY71:MEY72"/>
    <mergeCell ref="MEZ71:MEZ72"/>
    <mergeCell ref="MFA71:MFA72"/>
    <mergeCell ref="MFB71:MFB72"/>
    <mergeCell ref="MEQ71:MEQ72"/>
    <mergeCell ref="MER71:MER72"/>
    <mergeCell ref="MES71:MES72"/>
    <mergeCell ref="MET71:MET72"/>
    <mergeCell ref="MEU71:MEU72"/>
    <mergeCell ref="MEV71:MEV72"/>
    <mergeCell ref="MEK71:MEK72"/>
    <mergeCell ref="MEL71:MEL72"/>
    <mergeCell ref="MEM71:MEM72"/>
    <mergeCell ref="MEN71:MEN72"/>
    <mergeCell ref="MEO71:MEO72"/>
    <mergeCell ref="MEP71:MEP72"/>
    <mergeCell ref="MEE71:MEE72"/>
    <mergeCell ref="MEF71:MEF72"/>
    <mergeCell ref="MEG71:MEG72"/>
    <mergeCell ref="MEH71:MEH72"/>
    <mergeCell ref="MEI71:MEI72"/>
    <mergeCell ref="MEJ71:MEJ72"/>
    <mergeCell ref="MDY71:MDY72"/>
    <mergeCell ref="MDZ71:MDZ72"/>
    <mergeCell ref="MEA71:MEA72"/>
    <mergeCell ref="MEB71:MEB72"/>
    <mergeCell ref="MEC71:MEC72"/>
    <mergeCell ref="MED71:MED72"/>
    <mergeCell ref="MDS71:MDS72"/>
    <mergeCell ref="MDT71:MDT72"/>
    <mergeCell ref="MDU71:MDU72"/>
    <mergeCell ref="MDV71:MDV72"/>
    <mergeCell ref="MDW71:MDW72"/>
    <mergeCell ref="MDX71:MDX72"/>
    <mergeCell ref="MDM71:MDM72"/>
    <mergeCell ref="MDN71:MDN72"/>
    <mergeCell ref="MDO71:MDO72"/>
    <mergeCell ref="MDP71:MDP72"/>
    <mergeCell ref="MDQ71:MDQ72"/>
    <mergeCell ref="MDR71:MDR72"/>
    <mergeCell ref="MDG71:MDG72"/>
    <mergeCell ref="MDH71:MDH72"/>
    <mergeCell ref="MDI71:MDI72"/>
    <mergeCell ref="MDJ71:MDJ72"/>
    <mergeCell ref="MDK71:MDK72"/>
    <mergeCell ref="MDL71:MDL72"/>
    <mergeCell ref="MDA71:MDA72"/>
    <mergeCell ref="MDB71:MDB72"/>
    <mergeCell ref="MDC71:MDC72"/>
    <mergeCell ref="MDD71:MDD72"/>
    <mergeCell ref="MDE71:MDE72"/>
    <mergeCell ref="MDF71:MDF72"/>
    <mergeCell ref="MCU71:MCU72"/>
    <mergeCell ref="MCV71:MCV72"/>
    <mergeCell ref="MCW71:MCW72"/>
    <mergeCell ref="MCX71:MCX72"/>
    <mergeCell ref="MCY71:MCY72"/>
    <mergeCell ref="MCZ71:MCZ72"/>
    <mergeCell ref="MCO71:MCO72"/>
    <mergeCell ref="MCP71:MCP72"/>
    <mergeCell ref="MCQ71:MCQ72"/>
    <mergeCell ref="MCR71:MCR72"/>
    <mergeCell ref="MCS71:MCS72"/>
    <mergeCell ref="MCT71:MCT72"/>
    <mergeCell ref="MCI71:MCI72"/>
    <mergeCell ref="MCJ71:MCJ72"/>
    <mergeCell ref="MCK71:MCK72"/>
    <mergeCell ref="MCL71:MCL72"/>
    <mergeCell ref="MCM71:MCM72"/>
    <mergeCell ref="MCN71:MCN72"/>
    <mergeCell ref="MCC71:MCC72"/>
    <mergeCell ref="MCD71:MCD72"/>
    <mergeCell ref="MCE71:MCE72"/>
    <mergeCell ref="MCF71:MCF72"/>
    <mergeCell ref="MCG71:MCG72"/>
    <mergeCell ref="MCH71:MCH72"/>
    <mergeCell ref="MBW71:MBW72"/>
    <mergeCell ref="MBX71:MBX72"/>
    <mergeCell ref="MBY71:MBY72"/>
    <mergeCell ref="MBZ71:MBZ72"/>
    <mergeCell ref="MCA71:MCA72"/>
    <mergeCell ref="MCB71:MCB72"/>
    <mergeCell ref="MBQ71:MBQ72"/>
    <mergeCell ref="MBR71:MBR72"/>
    <mergeCell ref="MBS71:MBS72"/>
    <mergeCell ref="MBT71:MBT72"/>
    <mergeCell ref="MBU71:MBU72"/>
    <mergeCell ref="MBV71:MBV72"/>
    <mergeCell ref="MBK71:MBK72"/>
    <mergeCell ref="MBL71:MBL72"/>
    <mergeCell ref="MBM71:MBM72"/>
    <mergeCell ref="MBN71:MBN72"/>
    <mergeCell ref="MBO71:MBO72"/>
    <mergeCell ref="MBP71:MBP72"/>
    <mergeCell ref="MBE71:MBE72"/>
    <mergeCell ref="MBF71:MBF72"/>
    <mergeCell ref="MBG71:MBG72"/>
    <mergeCell ref="MBH71:MBH72"/>
    <mergeCell ref="MBI71:MBI72"/>
    <mergeCell ref="MBJ71:MBJ72"/>
    <mergeCell ref="MAY71:MAY72"/>
    <mergeCell ref="MAZ71:MAZ72"/>
    <mergeCell ref="MBA71:MBA72"/>
    <mergeCell ref="MBB71:MBB72"/>
    <mergeCell ref="MBC71:MBC72"/>
    <mergeCell ref="MBD71:MBD72"/>
    <mergeCell ref="MAS71:MAS72"/>
    <mergeCell ref="MAT71:MAT72"/>
    <mergeCell ref="MAU71:MAU72"/>
    <mergeCell ref="MAV71:MAV72"/>
    <mergeCell ref="MAW71:MAW72"/>
    <mergeCell ref="MAX71:MAX72"/>
    <mergeCell ref="MAM71:MAM72"/>
    <mergeCell ref="MAN71:MAN72"/>
    <mergeCell ref="MAO71:MAO72"/>
    <mergeCell ref="MAP71:MAP72"/>
    <mergeCell ref="MAQ71:MAQ72"/>
    <mergeCell ref="MAR71:MAR72"/>
    <mergeCell ref="MAG71:MAG72"/>
    <mergeCell ref="MAH71:MAH72"/>
    <mergeCell ref="MAI71:MAI72"/>
    <mergeCell ref="MAJ71:MAJ72"/>
    <mergeCell ref="MAK71:MAK72"/>
    <mergeCell ref="MAL71:MAL72"/>
    <mergeCell ref="MAA71:MAA72"/>
    <mergeCell ref="MAB71:MAB72"/>
    <mergeCell ref="MAC71:MAC72"/>
    <mergeCell ref="MAD71:MAD72"/>
    <mergeCell ref="MAE71:MAE72"/>
    <mergeCell ref="MAF71:MAF72"/>
    <mergeCell ref="LZU71:LZU72"/>
    <mergeCell ref="LZV71:LZV72"/>
    <mergeCell ref="LZW71:LZW72"/>
    <mergeCell ref="LZX71:LZX72"/>
    <mergeCell ref="LZY71:LZY72"/>
    <mergeCell ref="LZZ71:LZZ72"/>
    <mergeCell ref="LZO71:LZO72"/>
    <mergeCell ref="LZP71:LZP72"/>
    <mergeCell ref="LZQ71:LZQ72"/>
    <mergeCell ref="LZR71:LZR72"/>
    <mergeCell ref="LZS71:LZS72"/>
    <mergeCell ref="LZT71:LZT72"/>
    <mergeCell ref="LZI71:LZI72"/>
    <mergeCell ref="LZJ71:LZJ72"/>
    <mergeCell ref="LZK71:LZK72"/>
    <mergeCell ref="LZL71:LZL72"/>
    <mergeCell ref="LZM71:LZM72"/>
    <mergeCell ref="LZN71:LZN72"/>
    <mergeCell ref="LZC71:LZC72"/>
    <mergeCell ref="LZD71:LZD72"/>
    <mergeCell ref="LZE71:LZE72"/>
    <mergeCell ref="LZF71:LZF72"/>
    <mergeCell ref="LZG71:LZG72"/>
    <mergeCell ref="LZH71:LZH72"/>
    <mergeCell ref="LYW71:LYW72"/>
    <mergeCell ref="LYX71:LYX72"/>
    <mergeCell ref="LYY71:LYY72"/>
    <mergeCell ref="LYZ71:LYZ72"/>
    <mergeCell ref="LZA71:LZA72"/>
    <mergeCell ref="LZB71:LZB72"/>
    <mergeCell ref="LYQ71:LYQ72"/>
    <mergeCell ref="LYR71:LYR72"/>
    <mergeCell ref="LYS71:LYS72"/>
    <mergeCell ref="LYT71:LYT72"/>
    <mergeCell ref="LYU71:LYU72"/>
    <mergeCell ref="LYV71:LYV72"/>
    <mergeCell ref="LYK71:LYK72"/>
    <mergeCell ref="LYL71:LYL72"/>
    <mergeCell ref="LYM71:LYM72"/>
    <mergeCell ref="LYN71:LYN72"/>
    <mergeCell ref="LYO71:LYO72"/>
    <mergeCell ref="LYP71:LYP72"/>
    <mergeCell ref="LYE71:LYE72"/>
    <mergeCell ref="LYF71:LYF72"/>
    <mergeCell ref="LYG71:LYG72"/>
    <mergeCell ref="LYH71:LYH72"/>
    <mergeCell ref="LYI71:LYI72"/>
    <mergeCell ref="LYJ71:LYJ72"/>
    <mergeCell ref="LXY71:LXY72"/>
    <mergeCell ref="LXZ71:LXZ72"/>
    <mergeCell ref="LYA71:LYA72"/>
    <mergeCell ref="LYB71:LYB72"/>
    <mergeCell ref="LYC71:LYC72"/>
    <mergeCell ref="LYD71:LYD72"/>
    <mergeCell ref="LXS71:LXS72"/>
    <mergeCell ref="LXT71:LXT72"/>
    <mergeCell ref="LXU71:LXU72"/>
    <mergeCell ref="LXV71:LXV72"/>
    <mergeCell ref="LXW71:LXW72"/>
    <mergeCell ref="LXX71:LXX72"/>
    <mergeCell ref="LXM71:LXM72"/>
    <mergeCell ref="LXN71:LXN72"/>
    <mergeCell ref="LXO71:LXO72"/>
    <mergeCell ref="LXP71:LXP72"/>
    <mergeCell ref="LXQ71:LXQ72"/>
    <mergeCell ref="LXR71:LXR72"/>
    <mergeCell ref="LXG71:LXG72"/>
    <mergeCell ref="LXH71:LXH72"/>
    <mergeCell ref="LXI71:LXI72"/>
    <mergeCell ref="LXJ71:LXJ72"/>
    <mergeCell ref="LXK71:LXK72"/>
    <mergeCell ref="LXL71:LXL72"/>
    <mergeCell ref="LXA71:LXA72"/>
    <mergeCell ref="LXB71:LXB72"/>
    <mergeCell ref="LXC71:LXC72"/>
    <mergeCell ref="LXD71:LXD72"/>
    <mergeCell ref="LXE71:LXE72"/>
    <mergeCell ref="LXF71:LXF72"/>
    <mergeCell ref="LWU71:LWU72"/>
    <mergeCell ref="LWV71:LWV72"/>
    <mergeCell ref="LWW71:LWW72"/>
    <mergeCell ref="LWX71:LWX72"/>
    <mergeCell ref="LWY71:LWY72"/>
    <mergeCell ref="LWZ71:LWZ72"/>
    <mergeCell ref="LWO71:LWO72"/>
    <mergeCell ref="LWP71:LWP72"/>
    <mergeCell ref="LWQ71:LWQ72"/>
    <mergeCell ref="LWR71:LWR72"/>
    <mergeCell ref="LWS71:LWS72"/>
    <mergeCell ref="LWT71:LWT72"/>
    <mergeCell ref="LWI71:LWI72"/>
    <mergeCell ref="LWJ71:LWJ72"/>
    <mergeCell ref="LWK71:LWK72"/>
    <mergeCell ref="LWL71:LWL72"/>
    <mergeCell ref="LWM71:LWM72"/>
    <mergeCell ref="LWN71:LWN72"/>
    <mergeCell ref="LWC71:LWC72"/>
    <mergeCell ref="LWD71:LWD72"/>
    <mergeCell ref="LWE71:LWE72"/>
    <mergeCell ref="LWF71:LWF72"/>
    <mergeCell ref="LWG71:LWG72"/>
    <mergeCell ref="LWH71:LWH72"/>
    <mergeCell ref="LVW71:LVW72"/>
    <mergeCell ref="LVX71:LVX72"/>
    <mergeCell ref="LVY71:LVY72"/>
    <mergeCell ref="LVZ71:LVZ72"/>
    <mergeCell ref="LWA71:LWA72"/>
    <mergeCell ref="LWB71:LWB72"/>
    <mergeCell ref="LVQ71:LVQ72"/>
    <mergeCell ref="LVR71:LVR72"/>
    <mergeCell ref="LVS71:LVS72"/>
    <mergeCell ref="LVT71:LVT72"/>
    <mergeCell ref="LVU71:LVU72"/>
    <mergeCell ref="LVV71:LVV72"/>
    <mergeCell ref="LVK71:LVK72"/>
    <mergeCell ref="LVL71:LVL72"/>
    <mergeCell ref="LVM71:LVM72"/>
    <mergeCell ref="LVN71:LVN72"/>
    <mergeCell ref="LVO71:LVO72"/>
    <mergeCell ref="LVP71:LVP72"/>
    <mergeCell ref="LVE71:LVE72"/>
    <mergeCell ref="LVF71:LVF72"/>
    <mergeCell ref="LVG71:LVG72"/>
    <mergeCell ref="LVH71:LVH72"/>
    <mergeCell ref="LVI71:LVI72"/>
    <mergeCell ref="LVJ71:LVJ72"/>
    <mergeCell ref="LUY71:LUY72"/>
    <mergeCell ref="LUZ71:LUZ72"/>
    <mergeCell ref="LVA71:LVA72"/>
    <mergeCell ref="LVB71:LVB72"/>
    <mergeCell ref="LVC71:LVC72"/>
    <mergeCell ref="LVD71:LVD72"/>
    <mergeCell ref="LUS71:LUS72"/>
    <mergeCell ref="LUT71:LUT72"/>
    <mergeCell ref="LUU71:LUU72"/>
    <mergeCell ref="LUV71:LUV72"/>
    <mergeCell ref="LUW71:LUW72"/>
    <mergeCell ref="LUX71:LUX72"/>
    <mergeCell ref="LUM71:LUM72"/>
    <mergeCell ref="LUN71:LUN72"/>
    <mergeCell ref="LUO71:LUO72"/>
    <mergeCell ref="LUP71:LUP72"/>
    <mergeCell ref="LUQ71:LUQ72"/>
    <mergeCell ref="LUR71:LUR72"/>
    <mergeCell ref="LUG71:LUG72"/>
    <mergeCell ref="LUH71:LUH72"/>
    <mergeCell ref="LUI71:LUI72"/>
    <mergeCell ref="LUJ71:LUJ72"/>
    <mergeCell ref="LUK71:LUK72"/>
    <mergeCell ref="LUL71:LUL72"/>
    <mergeCell ref="LUA71:LUA72"/>
    <mergeCell ref="LUB71:LUB72"/>
    <mergeCell ref="LUC71:LUC72"/>
    <mergeCell ref="LUD71:LUD72"/>
    <mergeCell ref="LUE71:LUE72"/>
    <mergeCell ref="LUF71:LUF72"/>
    <mergeCell ref="LTU71:LTU72"/>
    <mergeCell ref="LTV71:LTV72"/>
    <mergeCell ref="LTW71:LTW72"/>
    <mergeCell ref="LTX71:LTX72"/>
    <mergeCell ref="LTY71:LTY72"/>
    <mergeCell ref="LTZ71:LTZ72"/>
    <mergeCell ref="LTO71:LTO72"/>
    <mergeCell ref="LTP71:LTP72"/>
    <mergeCell ref="LTQ71:LTQ72"/>
    <mergeCell ref="LTR71:LTR72"/>
    <mergeCell ref="LTS71:LTS72"/>
    <mergeCell ref="LTT71:LTT72"/>
    <mergeCell ref="LTI71:LTI72"/>
    <mergeCell ref="LTJ71:LTJ72"/>
    <mergeCell ref="LTK71:LTK72"/>
    <mergeCell ref="LTL71:LTL72"/>
    <mergeCell ref="LTM71:LTM72"/>
    <mergeCell ref="LTN71:LTN72"/>
    <mergeCell ref="LTC71:LTC72"/>
    <mergeCell ref="LTD71:LTD72"/>
    <mergeCell ref="LTE71:LTE72"/>
    <mergeCell ref="LTF71:LTF72"/>
    <mergeCell ref="LTG71:LTG72"/>
    <mergeCell ref="LTH71:LTH72"/>
    <mergeCell ref="LSW71:LSW72"/>
    <mergeCell ref="LSX71:LSX72"/>
    <mergeCell ref="LSY71:LSY72"/>
    <mergeCell ref="LSZ71:LSZ72"/>
    <mergeCell ref="LTA71:LTA72"/>
    <mergeCell ref="LTB71:LTB72"/>
    <mergeCell ref="LSQ71:LSQ72"/>
    <mergeCell ref="LSR71:LSR72"/>
    <mergeCell ref="LSS71:LSS72"/>
    <mergeCell ref="LST71:LST72"/>
    <mergeCell ref="LSU71:LSU72"/>
    <mergeCell ref="LSV71:LSV72"/>
    <mergeCell ref="LSK71:LSK72"/>
    <mergeCell ref="LSL71:LSL72"/>
    <mergeCell ref="LSM71:LSM72"/>
    <mergeCell ref="LSN71:LSN72"/>
    <mergeCell ref="LSO71:LSO72"/>
    <mergeCell ref="LSP71:LSP72"/>
    <mergeCell ref="LSE71:LSE72"/>
    <mergeCell ref="LSF71:LSF72"/>
    <mergeCell ref="LSG71:LSG72"/>
    <mergeCell ref="LSH71:LSH72"/>
    <mergeCell ref="LSI71:LSI72"/>
    <mergeCell ref="LSJ71:LSJ72"/>
    <mergeCell ref="LRY71:LRY72"/>
    <mergeCell ref="LRZ71:LRZ72"/>
    <mergeCell ref="LSA71:LSA72"/>
    <mergeCell ref="LSB71:LSB72"/>
    <mergeCell ref="LSC71:LSC72"/>
    <mergeCell ref="LSD71:LSD72"/>
    <mergeCell ref="LRS71:LRS72"/>
    <mergeCell ref="LRT71:LRT72"/>
    <mergeCell ref="LRU71:LRU72"/>
    <mergeCell ref="LRV71:LRV72"/>
    <mergeCell ref="LRW71:LRW72"/>
    <mergeCell ref="LRX71:LRX72"/>
    <mergeCell ref="LRM71:LRM72"/>
    <mergeCell ref="LRN71:LRN72"/>
    <mergeCell ref="LRO71:LRO72"/>
    <mergeCell ref="LRP71:LRP72"/>
    <mergeCell ref="LRQ71:LRQ72"/>
    <mergeCell ref="LRR71:LRR72"/>
    <mergeCell ref="LRG71:LRG72"/>
    <mergeCell ref="LRH71:LRH72"/>
    <mergeCell ref="LRI71:LRI72"/>
    <mergeCell ref="LRJ71:LRJ72"/>
    <mergeCell ref="LRK71:LRK72"/>
    <mergeCell ref="LRL71:LRL72"/>
    <mergeCell ref="LRA71:LRA72"/>
    <mergeCell ref="LRB71:LRB72"/>
    <mergeCell ref="LRC71:LRC72"/>
    <mergeCell ref="LRD71:LRD72"/>
    <mergeCell ref="LRE71:LRE72"/>
    <mergeCell ref="LRF71:LRF72"/>
    <mergeCell ref="LQU71:LQU72"/>
    <mergeCell ref="LQV71:LQV72"/>
    <mergeCell ref="LQW71:LQW72"/>
    <mergeCell ref="LQX71:LQX72"/>
    <mergeCell ref="LQY71:LQY72"/>
    <mergeCell ref="LQZ71:LQZ72"/>
    <mergeCell ref="LQO71:LQO72"/>
    <mergeCell ref="LQP71:LQP72"/>
    <mergeCell ref="LQQ71:LQQ72"/>
    <mergeCell ref="LQR71:LQR72"/>
    <mergeCell ref="LQS71:LQS72"/>
    <mergeCell ref="LQT71:LQT72"/>
    <mergeCell ref="LQI71:LQI72"/>
    <mergeCell ref="LQJ71:LQJ72"/>
    <mergeCell ref="LQK71:LQK72"/>
    <mergeCell ref="LQL71:LQL72"/>
    <mergeCell ref="LQM71:LQM72"/>
    <mergeCell ref="LQN71:LQN72"/>
    <mergeCell ref="LQC71:LQC72"/>
    <mergeCell ref="LQD71:LQD72"/>
    <mergeCell ref="LQE71:LQE72"/>
    <mergeCell ref="LQF71:LQF72"/>
    <mergeCell ref="LQG71:LQG72"/>
    <mergeCell ref="LQH71:LQH72"/>
    <mergeCell ref="LPW71:LPW72"/>
    <mergeCell ref="LPX71:LPX72"/>
    <mergeCell ref="LPY71:LPY72"/>
    <mergeCell ref="LPZ71:LPZ72"/>
    <mergeCell ref="LQA71:LQA72"/>
    <mergeCell ref="LQB71:LQB72"/>
    <mergeCell ref="LPQ71:LPQ72"/>
    <mergeCell ref="LPR71:LPR72"/>
    <mergeCell ref="LPS71:LPS72"/>
    <mergeCell ref="LPT71:LPT72"/>
    <mergeCell ref="LPU71:LPU72"/>
    <mergeCell ref="LPV71:LPV72"/>
    <mergeCell ref="LPK71:LPK72"/>
    <mergeCell ref="LPL71:LPL72"/>
    <mergeCell ref="LPM71:LPM72"/>
    <mergeCell ref="LPN71:LPN72"/>
    <mergeCell ref="LPO71:LPO72"/>
    <mergeCell ref="LPP71:LPP72"/>
    <mergeCell ref="LPE71:LPE72"/>
    <mergeCell ref="LPF71:LPF72"/>
    <mergeCell ref="LPG71:LPG72"/>
    <mergeCell ref="LPH71:LPH72"/>
    <mergeCell ref="LPI71:LPI72"/>
    <mergeCell ref="LPJ71:LPJ72"/>
    <mergeCell ref="LOY71:LOY72"/>
    <mergeCell ref="LOZ71:LOZ72"/>
    <mergeCell ref="LPA71:LPA72"/>
    <mergeCell ref="LPB71:LPB72"/>
    <mergeCell ref="LPC71:LPC72"/>
    <mergeCell ref="LPD71:LPD72"/>
    <mergeCell ref="LOS71:LOS72"/>
    <mergeCell ref="LOT71:LOT72"/>
    <mergeCell ref="LOU71:LOU72"/>
    <mergeCell ref="LOV71:LOV72"/>
    <mergeCell ref="LOW71:LOW72"/>
    <mergeCell ref="LOX71:LOX72"/>
    <mergeCell ref="LOM71:LOM72"/>
    <mergeCell ref="LON71:LON72"/>
    <mergeCell ref="LOO71:LOO72"/>
    <mergeCell ref="LOP71:LOP72"/>
    <mergeCell ref="LOQ71:LOQ72"/>
    <mergeCell ref="LOR71:LOR72"/>
    <mergeCell ref="LOG71:LOG72"/>
    <mergeCell ref="LOH71:LOH72"/>
    <mergeCell ref="LOI71:LOI72"/>
    <mergeCell ref="LOJ71:LOJ72"/>
    <mergeCell ref="LOK71:LOK72"/>
    <mergeCell ref="LOL71:LOL72"/>
    <mergeCell ref="LOA71:LOA72"/>
    <mergeCell ref="LOB71:LOB72"/>
    <mergeCell ref="LOC71:LOC72"/>
    <mergeCell ref="LOD71:LOD72"/>
    <mergeCell ref="LOE71:LOE72"/>
    <mergeCell ref="LOF71:LOF72"/>
    <mergeCell ref="LNU71:LNU72"/>
    <mergeCell ref="LNV71:LNV72"/>
    <mergeCell ref="LNW71:LNW72"/>
    <mergeCell ref="LNX71:LNX72"/>
    <mergeCell ref="LNY71:LNY72"/>
    <mergeCell ref="LNZ71:LNZ72"/>
    <mergeCell ref="LNO71:LNO72"/>
    <mergeCell ref="LNP71:LNP72"/>
    <mergeCell ref="LNQ71:LNQ72"/>
    <mergeCell ref="LNR71:LNR72"/>
    <mergeCell ref="LNS71:LNS72"/>
    <mergeCell ref="LNT71:LNT72"/>
    <mergeCell ref="LNI71:LNI72"/>
    <mergeCell ref="LNJ71:LNJ72"/>
    <mergeCell ref="LNK71:LNK72"/>
    <mergeCell ref="LNL71:LNL72"/>
    <mergeCell ref="LNM71:LNM72"/>
    <mergeCell ref="LNN71:LNN72"/>
    <mergeCell ref="LNC71:LNC72"/>
    <mergeCell ref="LND71:LND72"/>
    <mergeCell ref="LNE71:LNE72"/>
    <mergeCell ref="LNF71:LNF72"/>
    <mergeCell ref="LNG71:LNG72"/>
    <mergeCell ref="LNH71:LNH72"/>
    <mergeCell ref="LMW71:LMW72"/>
    <mergeCell ref="LMX71:LMX72"/>
    <mergeCell ref="LMY71:LMY72"/>
    <mergeCell ref="LMZ71:LMZ72"/>
    <mergeCell ref="LNA71:LNA72"/>
    <mergeCell ref="LNB71:LNB72"/>
    <mergeCell ref="LMQ71:LMQ72"/>
    <mergeCell ref="LMR71:LMR72"/>
    <mergeCell ref="LMS71:LMS72"/>
    <mergeCell ref="LMT71:LMT72"/>
    <mergeCell ref="LMU71:LMU72"/>
    <mergeCell ref="LMV71:LMV72"/>
    <mergeCell ref="LMK71:LMK72"/>
    <mergeCell ref="LML71:LML72"/>
    <mergeCell ref="LMM71:LMM72"/>
    <mergeCell ref="LMN71:LMN72"/>
    <mergeCell ref="LMO71:LMO72"/>
    <mergeCell ref="LMP71:LMP72"/>
    <mergeCell ref="LME71:LME72"/>
    <mergeCell ref="LMF71:LMF72"/>
    <mergeCell ref="LMG71:LMG72"/>
    <mergeCell ref="LMH71:LMH72"/>
    <mergeCell ref="LMI71:LMI72"/>
    <mergeCell ref="LMJ71:LMJ72"/>
    <mergeCell ref="LLY71:LLY72"/>
    <mergeCell ref="LLZ71:LLZ72"/>
    <mergeCell ref="LMA71:LMA72"/>
    <mergeCell ref="LMB71:LMB72"/>
    <mergeCell ref="LMC71:LMC72"/>
    <mergeCell ref="LMD71:LMD72"/>
    <mergeCell ref="LLS71:LLS72"/>
    <mergeCell ref="LLT71:LLT72"/>
    <mergeCell ref="LLU71:LLU72"/>
    <mergeCell ref="LLV71:LLV72"/>
    <mergeCell ref="LLW71:LLW72"/>
    <mergeCell ref="LLX71:LLX72"/>
    <mergeCell ref="LLM71:LLM72"/>
    <mergeCell ref="LLN71:LLN72"/>
    <mergeCell ref="LLO71:LLO72"/>
    <mergeCell ref="LLP71:LLP72"/>
    <mergeCell ref="LLQ71:LLQ72"/>
    <mergeCell ref="LLR71:LLR72"/>
    <mergeCell ref="LLG71:LLG72"/>
    <mergeCell ref="LLH71:LLH72"/>
    <mergeCell ref="LLI71:LLI72"/>
    <mergeCell ref="LLJ71:LLJ72"/>
    <mergeCell ref="LLK71:LLK72"/>
    <mergeCell ref="LLL71:LLL72"/>
    <mergeCell ref="LLA71:LLA72"/>
    <mergeCell ref="LLB71:LLB72"/>
    <mergeCell ref="LLC71:LLC72"/>
    <mergeCell ref="LLD71:LLD72"/>
    <mergeCell ref="LLE71:LLE72"/>
    <mergeCell ref="LLF71:LLF72"/>
    <mergeCell ref="LKU71:LKU72"/>
    <mergeCell ref="LKV71:LKV72"/>
    <mergeCell ref="LKW71:LKW72"/>
    <mergeCell ref="LKX71:LKX72"/>
    <mergeCell ref="LKY71:LKY72"/>
    <mergeCell ref="LKZ71:LKZ72"/>
    <mergeCell ref="LKO71:LKO72"/>
    <mergeCell ref="LKP71:LKP72"/>
    <mergeCell ref="LKQ71:LKQ72"/>
    <mergeCell ref="LKR71:LKR72"/>
    <mergeCell ref="LKS71:LKS72"/>
    <mergeCell ref="LKT71:LKT72"/>
    <mergeCell ref="LKI71:LKI72"/>
    <mergeCell ref="LKJ71:LKJ72"/>
    <mergeCell ref="LKK71:LKK72"/>
    <mergeCell ref="LKL71:LKL72"/>
    <mergeCell ref="LKM71:LKM72"/>
    <mergeCell ref="LKN71:LKN72"/>
    <mergeCell ref="LKC71:LKC72"/>
    <mergeCell ref="LKD71:LKD72"/>
    <mergeCell ref="LKE71:LKE72"/>
    <mergeCell ref="LKF71:LKF72"/>
    <mergeCell ref="LKG71:LKG72"/>
    <mergeCell ref="LKH71:LKH72"/>
    <mergeCell ref="LJW71:LJW72"/>
    <mergeCell ref="LJX71:LJX72"/>
    <mergeCell ref="LJY71:LJY72"/>
    <mergeCell ref="LJZ71:LJZ72"/>
    <mergeCell ref="LKA71:LKA72"/>
    <mergeCell ref="LKB71:LKB72"/>
    <mergeCell ref="LJQ71:LJQ72"/>
    <mergeCell ref="LJR71:LJR72"/>
    <mergeCell ref="LJS71:LJS72"/>
    <mergeCell ref="LJT71:LJT72"/>
    <mergeCell ref="LJU71:LJU72"/>
    <mergeCell ref="LJV71:LJV72"/>
    <mergeCell ref="LJK71:LJK72"/>
    <mergeCell ref="LJL71:LJL72"/>
    <mergeCell ref="LJM71:LJM72"/>
    <mergeCell ref="LJN71:LJN72"/>
    <mergeCell ref="LJO71:LJO72"/>
    <mergeCell ref="LJP71:LJP72"/>
    <mergeCell ref="LJE71:LJE72"/>
    <mergeCell ref="LJF71:LJF72"/>
    <mergeCell ref="LJG71:LJG72"/>
    <mergeCell ref="LJH71:LJH72"/>
    <mergeCell ref="LJI71:LJI72"/>
    <mergeCell ref="LJJ71:LJJ72"/>
    <mergeCell ref="LIY71:LIY72"/>
    <mergeCell ref="LIZ71:LIZ72"/>
    <mergeCell ref="LJA71:LJA72"/>
    <mergeCell ref="LJB71:LJB72"/>
    <mergeCell ref="LJC71:LJC72"/>
    <mergeCell ref="LJD71:LJD72"/>
    <mergeCell ref="LIS71:LIS72"/>
    <mergeCell ref="LIT71:LIT72"/>
    <mergeCell ref="LIU71:LIU72"/>
    <mergeCell ref="LIV71:LIV72"/>
    <mergeCell ref="LIW71:LIW72"/>
    <mergeCell ref="LIX71:LIX72"/>
    <mergeCell ref="LIM71:LIM72"/>
    <mergeCell ref="LIN71:LIN72"/>
    <mergeCell ref="LIO71:LIO72"/>
    <mergeCell ref="LIP71:LIP72"/>
    <mergeCell ref="LIQ71:LIQ72"/>
    <mergeCell ref="LIR71:LIR72"/>
    <mergeCell ref="LIG71:LIG72"/>
    <mergeCell ref="LIH71:LIH72"/>
    <mergeCell ref="LII71:LII72"/>
    <mergeCell ref="LIJ71:LIJ72"/>
    <mergeCell ref="LIK71:LIK72"/>
    <mergeCell ref="LIL71:LIL72"/>
    <mergeCell ref="LIA71:LIA72"/>
    <mergeCell ref="LIB71:LIB72"/>
    <mergeCell ref="LIC71:LIC72"/>
    <mergeCell ref="LID71:LID72"/>
    <mergeCell ref="LIE71:LIE72"/>
    <mergeCell ref="LIF71:LIF72"/>
    <mergeCell ref="LHU71:LHU72"/>
    <mergeCell ref="LHV71:LHV72"/>
    <mergeCell ref="LHW71:LHW72"/>
    <mergeCell ref="LHX71:LHX72"/>
    <mergeCell ref="LHY71:LHY72"/>
    <mergeCell ref="LHZ71:LHZ72"/>
    <mergeCell ref="LHO71:LHO72"/>
    <mergeCell ref="LHP71:LHP72"/>
    <mergeCell ref="LHQ71:LHQ72"/>
    <mergeCell ref="LHR71:LHR72"/>
    <mergeCell ref="LHS71:LHS72"/>
    <mergeCell ref="LHT71:LHT72"/>
    <mergeCell ref="LHI71:LHI72"/>
    <mergeCell ref="LHJ71:LHJ72"/>
    <mergeCell ref="LHK71:LHK72"/>
    <mergeCell ref="LHL71:LHL72"/>
    <mergeCell ref="LHM71:LHM72"/>
    <mergeCell ref="LHN71:LHN72"/>
    <mergeCell ref="LHC71:LHC72"/>
    <mergeCell ref="LHD71:LHD72"/>
    <mergeCell ref="LHE71:LHE72"/>
    <mergeCell ref="LHF71:LHF72"/>
    <mergeCell ref="LHG71:LHG72"/>
    <mergeCell ref="LHH71:LHH72"/>
    <mergeCell ref="LGW71:LGW72"/>
    <mergeCell ref="LGX71:LGX72"/>
    <mergeCell ref="LGY71:LGY72"/>
    <mergeCell ref="LGZ71:LGZ72"/>
    <mergeCell ref="LHA71:LHA72"/>
    <mergeCell ref="LHB71:LHB72"/>
    <mergeCell ref="LGQ71:LGQ72"/>
    <mergeCell ref="LGR71:LGR72"/>
    <mergeCell ref="LGS71:LGS72"/>
    <mergeCell ref="LGT71:LGT72"/>
    <mergeCell ref="LGU71:LGU72"/>
    <mergeCell ref="LGV71:LGV72"/>
    <mergeCell ref="LGK71:LGK72"/>
    <mergeCell ref="LGL71:LGL72"/>
    <mergeCell ref="LGM71:LGM72"/>
    <mergeCell ref="LGN71:LGN72"/>
    <mergeCell ref="LGO71:LGO72"/>
    <mergeCell ref="LGP71:LGP72"/>
    <mergeCell ref="LGE71:LGE72"/>
    <mergeCell ref="LGF71:LGF72"/>
    <mergeCell ref="LGG71:LGG72"/>
    <mergeCell ref="LGH71:LGH72"/>
    <mergeCell ref="LGI71:LGI72"/>
    <mergeCell ref="LGJ71:LGJ72"/>
    <mergeCell ref="LFY71:LFY72"/>
    <mergeCell ref="LFZ71:LFZ72"/>
    <mergeCell ref="LGA71:LGA72"/>
    <mergeCell ref="LGB71:LGB72"/>
    <mergeCell ref="LGC71:LGC72"/>
    <mergeCell ref="LGD71:LGD72"/>
    <mergeCell ref="LFS71:LFS72"/>
    <mergeCell ref="LFT71:LFT72"/>
    <mergeCell ref="LFU71:LFU72"/>
    <mergeCell ref="LFV71:LFV72"/>
    <mergeCell ref="LFW71:LFW72"/>
    <mergeCell ref="LFX71:LFX72"/>
    <mergeCell ref="LFM71:LFM72"/>
    <mergeCell ref="LFN71:LFN72"/>
    <mergeCell ref="LFO71:LFO72"/>
    <mergeCell ref="LFP71:LFP72"/>
    <mergeCell ref="LFQ71:LFQ72"/>
    <mergeCell ref="LFR71:LFR72"/>
    <mergeCell ref="LFG71:LFG72"/>
    <mergeCell ref="LFH71:LFH72"/>
    <mergeCell ref="LFI71:LFI72"/>
    <mergeCell ref="LFJ71:LFJ72"/>
    <mergeCell ref="LFK71:LFK72"/>
    <mergeCell ref="LFL71:LFL72"/>
    <mergeCell ref="LFA71:LFA72"/>
    <mergeCell ref="LFB71:LFB72"/>
    <mergeCell ref="LFC71:LFC72"/>
    <mergeCell ref="LFD71:LFD72"/>
    <mergeCell ref="LFE71:LFE72"/>
    <mergeCell ref="LFF71:LFF72"/>
    <mergeCell ref="LEU71:LEU72"/>
    <mergeCell ref="LEV71:LEV72"/>
    <mergeCell ref="LEW71:LEW72"/>
    <mergeCell ref="LEX71:LEX72"/>
    <mergeCell ref="LEY71:LEY72"/>
    <mergeCell ref="LEZ71:LEZ72"/>
    <mergeCell ref="LEO71:LEO72"/>
    <mergeCell ref="LEP71:LEP72"/>
    <mergeCell ref="LEQ71:LEQ72"/>
    <mergeCell ref="LER71:LER72"/>
    <mergeCell ref="LES71:LES72"/>
    <mergeCell ref="LET71:LET72"/>
    <mergeCell ref="LEI71:LEI72"/>
    <mergeCell ref="LEJ71:LEJ72"/>
    <mergeCell ref="LEK71:LEK72"/>
    <mergeCell ref="LEL71:LEL72"/>
    <mergeCell ref="LEM71:LEM72"/>
    <mergeCell ref="LEN71:LEN72"/>
    <mergeCell ref="LEC71:LEC72"/>
    <mergeCell ref="LED71:LED72"/>
    <mergeCell ref="LEE71:LEE72"/>
    <mergeCell ref="LEF71:LEF72"/>
    <mergeCell ref="LEG71:LEG72"/>
    <mergeCell ref="LEH71:LEH72"/>
    <mergeCell ref="LDW71:LDW72"/>
    <mergeCell ref="LDX71:LDX72"/>
    <mergeCell ref="LDY71:LDY72"/>
    <mergeCell ref="LDZ71:LDZ72"/>
    <mergeCell ref="LEA71:LEA72"/>
    <mergeCell ref="LEB71:LEB72"/>
    <mergeCell ref="LDQ71:LDQ72"/>
    <mergeCell ref="LDR71:LDR72"/>
    <mergeCell ref="LDS71:LDS72"/>
    <mergeCell ref="LDT71:LDT72"/>
    <mergeCell ref="LDU71:LDU72"/>
    <mergeCell ref="LDV71:LDV72"/>
    <mergeCell ref="LDK71:LDK72"/>
    <mergeCell ref="LDL71:LDL72"/>
    <mergeCell ref="LDM71:LDM72"/>
    <mergeCell ref="LDN71:LDN72"/>
    <mergeCell ref="LDO71:LDO72"/>
    <mergeCell ref="LDP71:LDP72"/>
    <mergeCell ref="LDE71:LDE72"/>
    <mergeCell ref="LDF71:LDF72"/>
    <mergeCell ref="LDG71:LDG72"/>
    <mergeCell ref="LDH71:LDH72"/>
    <mergeCell ref="LDI71:LDI72"/>
    <mergeCell ref="LDJ71:LDJ72"/>
    <mergeCell ref="LCY71:LCY72"/>
    <mergeCell ref="LCZ71:LCZ72"/>
    <mergeCell ref="LDA71:LDA72"/>
    <mergeCell ref="LDB71:LDB72"/>
    <mergeCell ref="LDC71:LDC72"/>
    <mergeCell ref="LDD71:LDD72"/>
    <mergeCell ref="LCS71:LCS72"/>
    <mergeCell ref="LCT71:LCT72"/>
    <mergeCell ref="LCU71:LCU72"/>
    <mergeCell ref="LCV71:LCV72"/>
    <mergeCell ref="LCW71:LCW72"/>
    <mergeCell ref="LCX71:LCX72"/>
    <mergeCell ref="KZQ71:KZQ72"/>
    <mergeCell ref="LCN71:LCN72"/>
    <mergeCell ref="LCO71:LCO72"/>
    <mergeCell ref="LCP71:LCP72"/>
    <mergeCell ref="LCQ71:LCQ72"/>
    <mergeCell ref="LCR71:LCR72"/>
    <mergeCell ref="KZK71:KZK72"/>
    <mergeCell ref="KZL71:KZL72"/>
    <mergeCell ref="KZM71:KZM72"/>
    <mergeCell ref="KZN71:KZN72"/>
    <mergeCell ref="KZO71:KZO72"/>
    <mergeCell ref="KZP71:KZP72"/>
    <mergeCell ref="KZE71:KZE72"/>
    <mergeCell ref="KZF71:KZF72"/>
    <mergeCell ref="KZG71:KZG72"/>
    <mergeCell ref="KZH71:KZH72"/>
    <mergeCell ref="KZI71:KZI72"/>
    <mergeCell ref="KZJ71:KZJ72"/>
    <mergeCell ref="KYY71:KYY72"/>
    <mergeCell ref="KYZ71:KYZ72"/>
    <mergeCell ref="KZA71:KZA72"/>
    <mergeCell ref="KZB71:KZB72"/>
    <mergeCell ref="KZC71:KZC72"/>
    <mergeCell ref="KZD71:KZD72"/>
    <mergeCell ref="KYS71:KYS72"/>
    <mergeCell ref="KYT71:KYT72"/>
    <mergeCell ref="KYU71:KYU72"/>
    <mergeCell ref="KYV71:KYV72"/>
    <mergeCell ref="KYW71:KYW72"/>
    <mergeCell ref="KYX71:KYX72"/>
    <mergeCell ref="KYM71:KYM72"/>
    <mergeCell ref="KYN71:KYN72"/>
    <mergeCell ref="KYO71:KYO72"/>
    <mergeCell ref="KYP71:KYP72"/>
    <mergeCell ref="KYQ71:KYQ72"/>
    <mergeCell ref="KYR71:KYR72"/>
    <mergeCell ref="KYG71:KYG72"/>
    <mergeCell ref="KYH71:KYH72"/>
    <mergeCell ref="KYI71:KYI72"/>
    <mergeCell ref="KYJ71:KYJ72"/>
    <mergeCell ref="KYK71:KYK72"/>
    <mergeCell ref="KYL71:KYL72"/>
    <mergeCell ref="KYA71:KYA72"/>
    <mergeCell ref="KYB71:KYB72"/>
    <mergeCell ref="KYC71:KYC72"/>
    <mergeCell ref="KYD71:KYD72"/>
    <mergeCell ref="KYE71:KYE72"/>
    <mergeCell ref="KYF71:KYF72"/>
    <mergeCell ref="KXU71:KXU72"/>
    <mergeCell ref="KXV71:KXV72"/>
    <mergeCell ref="KXW71:KXW72"/>
    <mergeCell ref="KXX71:KXX72"/>
    <mergeCell ref="KXY71:KXY72"/>
    <mergeCell ref="KXZ71:KXZ72"/>
    <mergeCell ref="KXO71:KXO72"/>
    <mergeCell ref="KXP71:KXP72"/>
    <mergeCell ref="KXQ71:KXQ72"/>
    <mergeCell ref="KXR71:KXR72"/>
    <mergeCell ref="KXS71:KXS72"/>
    <mergeCell ref="KXT71:KXT72"/>
    <mergeCell ref="KXI71:KXI72"/>
    <mergeCell ref="KXJ71:KXJ72"/>
    <mergeCell ref="KXK71:KXK72"/>
    <mergeCell ref="KXL71:KXL72"/>
    <mergeCell ref="KXM71:KXM72"/>
    <mergeCell ref="KXN71:KXN72"/>
    <mergeCell ref="KXC71:KXC72"/>
    <mergeCell ref="KXD71:KXD72"/>
    <mergeCell ref="KXE71:KXE72"/>
    <mergeCell ref="KXF71:KXF72"/>
    <mergeCell ref="KXG71:KXG72"/>
    <mergeCell ref="KXH71:KXH72"/>
    <mergeCell ref="KWW71:KWW72"/>
    <mergeCell ref="KWX71:KWX72"/>
    <mergeCell ref="KWY71:KWY72"/>
    <mergeCell ref="KWZ71:KWZ72"/>
    <mergeCell ref="KXA71:KXA72"/>
    <mergeCell ref="KXB71:KXB72"/>
    <mergeCell ref="KWQ71:KWQ72"/>
    <mergeCell ref="KWR71:KWR72"/>
    <mergeCell ref="KWS71:KWS72"/>
    <mergeCell ref="KWT71:KWT72"/>
    <mergeCell ref="KWU71:KWU72"/>
    <mergeCell ref="KWV71:KWV72"/>
    <mergeCell ref="KWK71:KWK72"/>
    <mergeCell ref="KWL71:KWL72"/>
    <mergeCell ref="KWM71:KWM72"/>
    <mergeCell ref="KWN71:KWN72"/>
    <mergeCell ref="KWO71:KWO72"/>
    <mergeCell ref="KWP71:KWP72"/>
    <mergeCell ref="KWE71:KWE72"/>
    <mergeCell ref="KWF71:KWF72"/>
    <mergeCell ref="KWG71:KWG72"/>
    <mergeCell ref="KWH71:KWH72"/>
    <mergeCell ref="KWI71:KWI72"/>
    <mergeCell ref="KWJ71:KWJ72"/>
    <mergeCell ref="KVY71:KVY72"/>
    <mergeCell ref="KVZ71:KVZ72"/>
    <mergeCell ref="KWA71:KWA72"/>
    <mergeCell ref="KWB71:KWB72"/>
    <mergeCell ref="KWC71:KWC72"/>
    <mergeCell ref="KWD71:KWD72"/>
    <mergeCell ref="KVS71:KVS72"/>
    <mergeCell ref="KVT71:KVT72"/>
    <mergeCell ref="KVU71:KVU72"/>
    <mergeCell ref="KVV71:KVV72"/>
    <mergeCell ref="KVW71:KVW72"/>
    <mergeCell ref="KVX71:KVX72"/>
    <mergeCell ref="KVM71:KVM72"/>
    <mergeCell ref="KVN71:KVN72"/>
    <mergeCell ref="KVO71:KVO72"/>
    <mergeCell ref="KVP71:KVP72"/>
    <mergeCell ref="KVQ71:KVQ72"/>
    <mergeCell ref="KVR71:KVR72"/>
    <mergeCell ref="KVG71:KVG72"/>
    <mergeCell ref="KVH71:KVH72"/>
    <mergeCell ref="KVI71:KVI72"/>
    <mergeCell ref="KVJ71:KVJ72"/>
    <mergeCell ref="KVK71:KVK72"/>
    <mergeCell ref="KVL71:KVL72"/>
    <mergeCell ref="KVA71:KVA72"/>
    <mergeCell ref="KVB71:KVB72"/>
    <mergeCell ref="KVC71:KVC72"/>
    <mergeCell ref="KVD71:KVD72"/>
    <mergeCell ref="KVE71:KVE72"/>
    <mergeCell ref="KVF71:KVF72"/>
    <mergeCell ref="KUU71:KUU72"/>
    <mergeCell ref="KUV71:KUV72"/>
    <mergeCell ref="KUW71:KUW72"/>
    <mergeCell ref="KUX71:KUX72"/>
    <mergeCell ref="KUY71:KUY72"/>
    <mergeCell ref="KUZ71:KUZ72"/>
    <mergeCell ref="KUO71:KUO72"/>
    <mergeCell ref="KUP71:KUP72"/>
    <mergeCell ref="KUQ71:KUQ72"/>
    <mergeCell ref="KUR71:KUR72"/>
    <mergeCell ref="KUS71:KUS72"/>
    <mergeCell ref="KUT71:KUT72"/>
    <mergeCell ref="KUI71:KUI72"/>
    <mergeCell ref="KUJ71:KUJ72"/>
    <mergeCell ref="KUK71:KUK72"/>
    <mergeCell ref="KUL71:KUL72"/>
    <mergeCell ref="KUM71:KUM72"/>
    <mergeCell ref="KUN71:KUN72"/>
    <mergeCell ref="KUC71:KUC72"/>
    <mergeCell ref="KUD71:KUD72"/>
    <mergeCell ref="KUE71:KUE72"/>
    <mergeCell ref="KUF71:KUF72"/>
    <mergeCell ref="KUG71:KUG72"/>
    <mergeCell ref="KUH71:KUH72"/>
    <mergeCell ref="KTW71:KTW72"/>
    <mergeCell ref="KTX71:KTX72"/>
    <mergeCell ref="KTY71:KTY72"/>
    <mergeCell ref="KTZ71:KTZ72"/>
    <mergeCell ref="KUA71:KUA72"/>
    <mergeCell ref="KUB71:KUB72"/>
    <mergeCell ref="KTQ71:KTQ72"/>
    <mergeCell ref="KTR71:KTR72"/>
    <mergeCell ref="KTS71:KTS72"/>
    <mergeCell ref="KTT71:KTT72"/>
    <mergeCell ref="KTU71:KTU72"/>
    <mergeCell ref="KTV71:KTV72"/>
    <mergeCell ref="KTK71:KTK72"/>
    <mergeCell ref="KTL71:KTL72"/>
    <mergeCell ref="KTM71:KTM72"/>
    <mergeCell ref="KTN71:KTN72"/>
    <mergeCell ref="KTO71:KTO72"/>
    <mergeCell ref="KTP71:KTP72"/>
    <mergeCell ref="KTE71:KTE72"/>
    <mergeCell ref="KTF71:KTF72"/>
    <mergeCell ref="KTG71:KTG72"/>
    <mergeCell ref="KTH71:KTH72"/>
    <mergeCell ref="KTI71:KTI72"/>
    <mergeCell ref="KTJ71:KTJ72"/>
    <mergeCell ref="KSY71:KSY72"/>
    <mergeCell ref="KSZ71:KSZ72"/>
    <mergeCell ref="KTA71:KTA72"/>
    <mergeCell ref="KTB71:KTB72"/>
    <mergeCell ref="KTC71:KTC72"/>
    <mergeCell ref="KTD71:KTD72"/>
    <mergeCell ref="KSS71:KSS72"/>
    <mergeCell ref="KST71:KST72"/>
    <mergeCell ref="KSU71:KSU72"/>
    <mergeCell ref="KSV71:KSV72"/>
    <mergeCell ref="KSW71:KSW72"/>
    <mergeCell ref="KSX71:KSX72"/>
    <mergeCell ref="KSM71:KSM72"/>
    <mergeCell ref="KSN71:KSN72"/>
    <mergeCell ref="KSO71:KSO72"/>
    <mergeCell ref="KSP71:KSP72"/>
    <mergeCell ref="KSQ71:KSQ72"/>
    <mergeCell ref="KSR71:KSR72"/>
    <mergeCell ref="KSG71:KSG72"/>
    <mergeCell ref="KSH71:KSH72"/>
    <mergeCell ref="KSI71:KSI72"/>
    <mergeCell ref="KSJ71:KSJ72"/>
    <mergeCell ref="KSK71:KSK72"/>
    <mergeCell ref="KSL71:KSL72"/>
    <mergeCell ref="KSA71:KSA72"/>
    <mergeCell ref="KSB71:KSB72"/>
    <mergeCell ref="KSC71:KSC72"/>
    <mergeCell ref="KSD71:KSD72"/>
    <mergeCell ref="KSE71:KSE72"/>
    <mergeCell ref="KSF71:KSF72"/>
    <mergeCell ref="KRU71:KRU72"/>
    <mergeCell ref="KRV71:KRV72"/>
    <mergeCell ref="KRW71:KRW72"/>
    <mergeCell ref="KRX71:KRX72"/>
    <mergeCell ref="KRY71:KRY72"/>
    <mergeCell ref="KRZ71:KRZ72"/>
    <mergeCell ref="KRO71:KRO72"/>
    <mergeCell ref="KRP71:KRP72"/>
    <mergeCell ref="KRQ71:KRQ72"/>
    <mergeCell ref="KRR71:KRR72"/>
    <mergeCell ref="KRS71:KRS72"/>
    <mergeCell ref="KRT71:KRT72"/>
    <mergeCell ref="KRI71:KRI72"/>
    <mergeCell ref="KRJ71:KRJ72"/>
    <mergeCell ref="KRK71:KRK72"/>
    <mergeCell ref="KRL71:KRL72"/>
    <mergeCell ref="KRM71:KRM72"/>
    <mergeCell ref="KRN71:KRN72"/>
    <mergeCell ref="KRC71:KRC72"/>
    <mergeCell ref="KRD71:KRD72"/>
    <mergeCell ref="KRE71:KRE72"/>
    <mergeCell ref="KRF71:KRF72"/>
    <mergeCell ref="KRG71:KRG72"/>
    <mergeCell ref="KRH71:KRH72"/>
    <mergeCell ref="KQW71:KQW72"/>
    <mergeCell ref="KQX71:KQX72"/>
    <mergeCell ref="KQY71:KQY72"/>
    <mergeCell ref="KQZ71:KQZ72"/>
    <mergeCell ref="KRA71:KRA72"/>
    <mergeCell ref="KRB71:KRB72"/>
    <mergeCell ref="KQQ71:KQQ72"/>
    <mergeCell ref="KQR71:KQR72"/>
    <mergeCell ref="KQS71:KQS72"/>
    <mergeCell ref="KQT71:KQT72"/>
    <mergeCell ref="KQU71:KQU72"/>
    <mergeCell ref="KQV71:KQV72"/>
    <mergeCell ref="KQK71:KQK72"/>
    <mergeCell ref="KQL71:KQL72"/>
    <mergeCell ref="KQM71:KQM72"/>
    <mergeCell ref="KQN71:KQN72"/>
    <mergeCell ref="KQO71:KQO72"/>
    <mergeCell ref="KQP71:KQP72"/>
    <mergeCell ref="KQE71:KQE72"/>
    <mergeCell ref="KQF71:KQF72"/>
    <mergeCell ref="KQG71:KQG72"/>
    <mergeCell ref="KQH71:KQH72"/>
    <mergeCell ref="KQI71:KQI72"/>
    <mergeCell ref="KQJ71:KQJ72"/>
    <mergeCell ref="KPY71:KPY72"/>
    <mergeCell ref="KPZ71:KPZ72"/>
    <mergeCell ref="KQA71:KQA72"/>
    <mergeCell ref="KQB71:KQB72"/>
    <mergeCell ref="KQC71:KQC72"/>
    <mergeCell ref="KQD71:KQD72"/>
    <mergeCell ref="KPS71:KPS72"/>
    <mergeCell ref="KPT71:KPT72"/>
    <mergeCell ref="KPU71:KPU72"/>
    <mergeCell ref="KPV71:KPV72"/>
    <mergeCell ref="KPW71:KPW72"/>
    <mergeCell ref="KPX71:KPX72"/>
    <mergeCell ref="KPM71:KPM72"/>
    <mergeCell ref="KPN71:KPN72"/>
    <mergeCell ref="KPO71:KPO72"/>
    <mergeCell ref="KPP71:KPP72"/>
    <mergeCell ref="KPQ71:KPQ72"/>
    <mergeCell ref="KPR71:KPR72"/>
    <mergeCell ref="KPG71:KPG72"/>
    <mergeCell ref="KPH71:KPH72"/>
    <mergeCell ref="KPI71:KPI72"/>
    <mergeCell ref="KPJ71:KPJ72"/>
    <mergeCell ref="KPK71:KPK72"/>
    <mergeCell ref="KPL71:KPL72"/>
    <mergeCell ref="KPA71:KPA72"/>
    <mergeCell ref="KPB71:KPB72"/>
    <mergeCell ref="KPC71:KPC72"/>
    <mergeCell ref="KPD71:KPD72"/>
    <mergeCell ref="KPE71:KPE72"/>
    <mergeCell ref="KPF71:KPF72"/>
    <mergeCell ref="KOU71:KOU72"/>
    <mergeCell ref="KOV71:KOV72"/>
    <mergeCell ref="KOW71:KOW72"/>
    <mergeCell ref="KOX71:KOX72"/>
    <mergeCell ref="KOY71:KOY72"/>
    <mergeCell ref="KOZ71:KOZ72"/>
    <mergeCell ref="KOO71:KOO72"/>
    <mergeCell ref="KOP71:KOP72"/>
    <mergeCell ref="KOQ71:KOQ72"/>
    <mergeCell ref="KOR71:KOR72"/>
    <mergeCell ref="KOS71:KOS72"/>
    <mergeCell ref="KOT71:KOT72"/>
    <mergeCell ref="KOI71:KOI72"/>
    <mergeCell ref="KOJ71:KOJ72"/>
    <mergeCell ref="KOK71:KOK72"/>
    <mergeCell ref="KOL71:KOL72"/>
    <mergeCell ref="KOM71:KOM72"/>
    <mergeCell ref="KON71:KON72"/>
    <mergeCell ref="KOC71:KOC72"/>
    <mergeCell ref="KOD71:KOD72"/>
    <mergeCell ref="KOE71:KOE72"/>
    <mergeCell ref="KOF71:KOF72"/>
    <mergeCell ref="KOG71:KOG72"/>
    <mergeCell ref="KOH71:KOH72"/>
    <mergeCell ref="KNW71:KNW72"/>
    <mergeCell ref="KNX71:KNX72"/>
    <mergeCell ref="KNY71:KNY72"/>
    <mergeCell ref="KNZ71:KNZ72"/>
    <mergeCell ref="KOA71:KOA72"/>
    <mergeCell ref="KOB71:KOB72"/>
    <mergeCell ref="KNQ71:KNQ72"/>
    <mergeCell ref="KNR71:KNR72"/>
    <mergeCell ref="KNS71:KNS72"/>
    <mergeCell ref="KNT71:KNT72"/>
    <mergeCell ref="KNU71:KNU72"/>
    <mergeCell ref="KNV71:KNV72"/>
    <mergeCell ref="KNK71:KNK72"/>
    <mergeCell ref="KNL71:KNL72"/>
    <mergeCell ref="KNM71:KNM72"/>
    <mergeCell ref="KNN71:KNN72"/>
    <mergeCell ref="KNO71:KNO72"/>
    <mergeCell ref="KNP71:KNP72"/>
    <mergeCell ref="KNE71:KNE72"/>
    <mergeCell ref="KNF71:KNF72"/>
    <mergeCell ref="KNG71:KNG72"/>
    <mergeCell ref="KNH71:KNH72"/>
    <mergeCell ref="KNI71:KNI72"/>
    <mergeCell ref="KNJ71:KNJ72"/>
    <mergeCell ref="KMY71:KMY72"/>
    <mergeCell ref="KMZ71:KMZ72"/>
    <mergeCell ref="KNA71:KNA72"/>
    <mergeCell ref="KNB71:KNB72"/>
    <mergeCell ref="KNC71:KNC72"/>
    <mergeCell ref="KND71:KND72"/>
    <mergeCell ref="KMS71:KMS72"/>
    <mergeCell ref="KMT71:KMT72"/>
    <mergeCell ref="KMU71:KMU72"/>
    <mergeCell ref="KMV71:KMV72"/>
    <mergeCell ref="KMW71:KMW72"/>
    <mergeCell ref="KMX71:KMX72"/>
    <mergeCell ref="KMM71:KMM72"/>
    <mergeCell ref="KMN71:KMN72"/>
    <mergeCell ref="KMO71:KMO72"/>
    <mergeCell ref="KMP71:KMP72"/>
    <mergeCell ref="KMQ71:KMQ72"/>
    <mergeCell ref="KMR71:KMR72"/>
    <mergeCell ref="KMG71:KMG72"/>
    <mergeCell ref="KMH71:KMH72"/>
    <mergeCell ref="KMI71:KMI72"/>
    <mergeCell ref="KMJ71:KMJ72"/>
    <mergeCell ref="KMK71:KMK72"/>
    <mergeCell ref="KML71:KML72"/>
    <mergeCell ref="KMA71:KMA72"/>
    <mergeCell ref="KMB71:KMB72"/>
    <mergeCell ref="KMC71:KMC72"/>
    <mergeCell ref="KMD71:KMD72"/>
    <mergeCell ref="KME71:KME72"/>
    <mergeCell ref="KMF71:KMF72"/>
    <mergeCell ref="KLU71:KLU72"/>
    <mergeCell ref="KLV71:KLV72"/>
    <mergeCell ref="KLW71:KLW72"/>
    <mergeCell ref="KLX71:KLX72"/>
    <mergeCell ref="KLY71:KLY72"/>
    <mergeCell ref="KLZ71:KLZ72"/>
    <mergeCell ref="KLO71:KLO72"/>
    <mergeCell ref="KLP71:KLP72"/>
    <mergeCell ref="KLQ71:KLQ72"/>
    <mergeCell ref="KLR71:KLR72"/>
    <mergeCell ref="KLS71:KLS72"/>
    <mergeCell ref="KLT71:KLT72"/>
    <mergeCell ref="KLI71:KLI72"/>
    <mergeCell ref="KLJ71:KLJ72"/>
    <mergeCell ref="KLK71:KLK72"/>
    <mergeCell ref="KLL71:KLL72"/>
    <mergeCell ref="KLM71:KLM72"/>
    <mergeCell ref="KLN71:KLN72"/>
    <mergeCell ref="KLC71:KLC72"/>
    <mergeCell ref="KLD71:KLD72"/>
    <mergeCell ref="KLE71:KLE72"/>
    <mergeCell ref="KLF71:KLF72"/>
    <mergeCell ref="KLG71:KLG72"/>
    <mergeCell ref="KLH71:KLH72"/>
    <mergeCell ref="KKW71:KKW72"/>
    <mergeCell ref="KKX71:KKX72"/>
    <mergeCell ref="KKY71:KKY72"/>
    <mergeCell ref="KKZ71:KKZ72"/>
    <mergeCell ref="KLA71:KLA72"/>
    <mergeCell ref="KLB71:KLB72"/>
    <mergeCell ref="KKQ71:KKQ72"/>
    <mergeCell ref="KKR71:KKR72"/>
    <mergeCell ref="KKS71:KKS72"/>
    <mergeCell ref="KKT71:KKT72"/>
    <mergeCell ref="KKU71:KKU72"/>
    <mergeCell ref="KKV71:KKV72"/>
    <mergeCell ref="KKK71:KKK72"/>
    <mergeCell ref="KKL71:KKL72"/>
    <mergeCell ref="KKM71:KKM72"/>
    <mergeCell ref="KKN71:KKN72"/>
    <mergeCell ref="KKO71:KKO72"/>
    <mergeCell ref="KKP71:KKP72"/>
    <mergeCell ref="KKE71:KKE72"/>
    <mergeCell ref="KKF71:KKF72"/>
    <mergeCell ref="KKG71:KKG72"/>
    <mergeCell ref="KKH71:KKH72"/>
    <mergeCell ref="KKI71:KKI72"/>
    <mergeCell ref="KKJ71:KKJ72"/>
    <mergeCell ref="KJY71:KJY72"/>
    <mergeCell ref="KJZ71:KJZ72"/>
    <mergeCell ref="KKA71:KKA72"/>
    <mergeCell ref="KKB71:KKB72"/>
    <mergeCell ref="KKC71:KKC72"/>
    <mergeCell ref="KKD71:KKD72"/>
    <mergeCell ref="KJS71:KJS72"/>
    <mergeCell ref="KJT71:KJT72"/>
    <mergeCell ref="KJU71:KJU72"/>
    <mergeCell ref="KJV71:KJV72"/>
    <mergeCell ref="KJW71:KJW72"/>
    <mergeCell ref="KJX71:KJX72"/>
    <mergeCell ref="KJM71:KJM72"/>
    <mergeCell ref="KJN71:KJN72"/>
    <mergeCell ref="KJO71:KJO72"/>
    <mergeCell ref="KJP71:KJP72"/>
    <mergeCell ref="KJQ71:KJQ72"/>
    <mergeCell ref="KJR71:KJR72"/>
    <mergeCell ref="KJG71:KJG72"/>
    <mergeCell ref="KJH71:KJH72"/>
    <mergeCell ref="KJI71:KJI72"/>
    <mergeCell ref="KJJ71:KJJ72"/>
    <mergeCell ref="KJK71:KJK72"/>
    <mergeCell ref="KJL71:KJL72"/>
    <mergeCell ref="KJA71:KJA72"/>
    <mergeCell ref="KJB71:KJB72"/>
    <mergeCell ref="KJC71:KJC72"/>
    <mergeCell ref="KJD71:KJD72"/>
    <mergeCell ref="KJE71:KJE72"/>
    <mergeCell ref="KJF71:KJF72"/>
    <mergeCell ref="KIU71:KIU72"/>
    <mergeCell ref="KIV71:KIV72"/>
    <mergeCell ref="KIW71:KIW72"/>
    <mergeCell ref="KIX71:KIX72"/>
    <mergeCell ref="KIY71:KIY72"/>
    <mergeCell ref="KIZ71:KIZ72"/>
    <mergeCell ref="KIO71:KIO72"/>
    <mergeCell ref="KIP71:KIP72"/>
    <mergeCell ref="KIQ71:KIQ72"/>
    <mergeCell ref="KIR71:KIR72"/>
    <mergeCell ref="KIS71:KIS72"/>
    <mergeCell ref="KIT71:KIT72"/>
    <mergeCell ref="KII71:KII72"/>
    <mergeCell ref="KIJ71:KIJ72"/>
    <mergeCell ref="KIK71:KIK72"/>
    <mergeCell ref="KIL71:KIL72"/>
    <mergeCell ref="KIM71:KIM72"/>
    <mergeCell ref="KIN71:KIN72"/>
    <mergeCell ref="KIC71:KIC72"/>
    <mergeCell ref="KID71:KID72"/>
    <mergeCell ref="KIE71:KIE72"/>
    <mergeCell ref="KIF71:KIF72"/>
    <mergeCell ref="KIG71:KIG72"/>
    <mergeCell ref="KIH71:KIH72"/>
    <mergeCell ref="KHW71:KHW72"/>
    <mergeCell ref="KHX71:KHX72"/>
    <mergeCell ref="KHY71:KHY72"/>
    <mergeCell ref="KHZ71:KHZ72"/>
    <mergeCell ref="KIA71:KIA72"/>
    <mergeCell ref="KIB71:KIB72"/>
    <mergeCell ref="KHQ71:KHQ72"/>
    <mergeCell ref="KHR71:KHR72"/>
    <mergeCell ref="KHS71:KHS72"/>
    <mergeCell ref="KHT71:KHT72"/>
    <mergeCell ref="KHU71:KHU72"/>
    <mergeCell ref="KHV71:KHV72"/>
    <mergeCell ref="KHK71:KHK72"/>
    <mergeCell ref="KHL71:KHL72"/>
    <mergeCell ref="KHM71:KHM72"/>
    <mergeCell ref="KHN71:KHN72"/>
    <mergeCell ref="KHO71:KHO72"/>
    <mergeCell ref="KHP71:KHP72"/>
    <mergeCell ref="KHE71:KHE72"/>
    <mergeCell ref="KHF71:KHF72"/>
    <mergeCell ref="KHG71:KHG72"/>
    <mergeCell ref="KHH71:KHH72"/>
    <mergeCell ref="KHI71:KHI72"/>
    <mergeCell ref="KHJ71:KHJ72"/>
    <mergeCell ref="KGY71:KGY72"/>
    <mergeCell ref="KGZ71:KGZ72"/>
    <mergeCell ref="KHA71:KHA72"/>
    <mergeCell ref="KHB71:KHB72"/>
    <mergeCell ref="KHC71:KHC72"/>
    <mergeCell ref="KHD71:KHD72"/>
    <mergeCell ref="KGS71:KGS72"/>
    <mergeCell ref="KGT71:KGT72"/>
    <mergeCell ref="KGU71:KGU72"/>
    <mergeCell ref="KGV71:KGV72"/>
    <mergeCell ref="KGW71:KGW72"/>
    <mergeCell ref="KGX71:KGX72"/>
    <mergeCell ref="KGM71:KGM72"/>
    <mergeCell ref="KGN71:KGN72"/>
    <mergeCell ref="KGO71:KGO72"/>
    <mergeCell ref="KGP71:KGP72"/>
    <mergeCell ref="KGQ71:KGQ72"/>
    <mergeCell ref="KGR71:KGR72"/>
    <mergeCell ref="KGG71:KGG72"/>
    <mergeCell ref="KGH71:KGH72"/>
    <mergeCell ref="KGI71:KGI72"/>
    <mergeCell ref="KGJ71:KGJ72"/>
    <mergeCell ref="KGK71:KGK72"/>
    <mergeCell ref="KGL71:KGL72"/>
    <mergeCell ref="KGA71:KGA72"/>
    <mergeCell ref="KGB71:KGB72"/>
    <mergeCell ref="KGC71:KGC72"/>
    <mergeCell ref="KGD71:KGD72"/>
    <mergeCell ref="KGE71:KGE72"/>
    <mergeCell ref="KGF71:KGF72"/>
    <mergeCell ref="KFU71:KFU72"/>
    <mergeCell ref="KFV71:KFV72"/>
    <mergeCell ref="KFW71:KFW72"/>
    <mergeCell ref="KFX71:KFX72"/>
    <mergeCell ref="KFY71:KFY72"/>
    <mergeCell ref="KFZ71:KFZ72"/>
    <mergeCell ref="KFO71:KFO72"/>
    <mergeCell ref="KFP71:KFP72"/>
    <mergeCell ref="KFQ71:KFQ72"/>
    <mergeCell ref="KFR71:KFR72"/>
    <mergeCell ref="KFS71:KFS72"/>
    <mergeCell ref="KFT71:KFT72"/>
    <mergeCell ref="KFI71:KFI72"/>
    <mergeCell ref="KFJ71:KFJ72"/>
    <mergeCell ref="KFK71:KFK72"/>
    <mergeCell ref="KFL71:KFL72"/>
    <mergeCell ref="KFM71:KFM72"/>
    <mergeCell ref="KFN71:KFN72"/>
    <mergeCell ref="KFC71:KFC72"/>
    <mergeCell ref="KFD71:KFD72"/>
    <mergeCell ref="KFE71:KFE72"/>
    <mergeCell ref="KFF71:KFF72"/>
    <mergeCell ref="KFG71:KFG72"/>
    <mergeCell ref="KFH71:KFH72"/>
    <mergeCell ref="KEW71:KEW72"/>
    <mergeCell ref="KEX71:KEX72"/>
    <mergeCell ref="KEY71:KEY72"/>
    <mergeCell ref="KEZ71:KEZ72"/>
    <mergeCell ref="KFA71:KFA72"/>
    <mergeCell ref="KFB71:KFB72"/>
    <mergeCell ref="KEQ71:KEQ72"/>
    <mergeCell ref="KER71:KER72"/>
    <mergeCell ref="KES71:KES72"/>
    <mergeCell ref="KET71:KET72"/>
    <mergeCell ref="KEU71:KEU72"/>
    <mergeCell ref="KEV71:KEV72"/>
    <mergeCell ref="KEK71:KEK72"/>
    <mergeCell ref="KEL71:KEL72"/>
    <mergeCell ref="KEM71:KEM72"/>
    <mergeCell ref="KEN71:KEN72"/>
    <mergeCell ref="KEO71:KEO72"/>
    <mergeCell ref="KEP71:KEP72"/>
    <mergeCell ref="KEE71:KEE72"/>
    <mergeCell ref="KEF71:KEF72"/>
    <mergeCell ref="KEG71:KEG72"/>
    <mergeCell ref="KEH71:KEH72"/>
    <mergeCell ref="KEI71:KEI72"/>
    <mergeCell ref="KEJ71:KEJ72"/>
    <mergeCell ref="KDY71:KDY72"/>
    <mergeCell ref="KDZ71:KDZ72"/>
    <mergeCell ref="KEA71:KEA72"/>
    <mergeCell ref="KEB71:KEB72"/>
    <mergeCell ref="KEC71:KEC72"/>
    <mergeCell ref="KED71:KED72"/>
    <mergeCell ref="KDS71:KDS72"/>
    <mergeCell ref="KDT71:KDT72"/>
    <mergeCell ref="KDU71:KDU72"/>
    <mergeCell ref="KDV71:KDV72"/>
    <mergeCell ref="KDW71:KDW72"/>
    <mergeCell ref="KDX71:KDX72"/>
    <mergeCell ref="KDM71:KDM72"/>
    <mergeCell ref="KDN71:KDN72"/>
    <mergeCell ref="KDO71:KDO72"/>
    <mergeCell ref="KDP71:KDP72"/>
    <mergeCell ref="KDQ71:KDQ72"/>
    <mergeCell ref="KDR71:KDR72"/>
    <mergeCell ref="KDG71:KDG72"/>
    <mergeCell ref="KDH71:KDH72"/>
    <mergeCell ref="KDI71:KDI72"/>
    <mergeCell ref="KDJ71:KDJ72"/>
    <mergeCell ref="KDK71:KDK72"/>
    <mergeCell ref="KDL71:KDL72"/>
    <mergeCell ref="KDA71:KDA72"/>
    <mergeCell ref="KDB71:KDB72"/>
    <mergeCell ref="KDC71:KDC72"/>
    <mergeCell ref="KDD71:KDD72"/>
    <mergeCell ref="KDE71:KDE72"/>
    <mergeCell ref="KDF71:KDF72"/>
    <mergeCell ref="KCU71:KCU72"/>
    <mergeCell ref="KCV71:KCV72"/>
    <mergeCell ref="KCW71:KCW72"/>
    <mergeCell ref="KCX71:KCX72"/>
    <mergeCell ref="KCY71:KCY72"/>
    <mergeCell ref="KCZ71:KCZ72"/>
    <mergeCell ref="KCO71:KCO72"/>
    <mergeCell ref="KCP71:KCP72"/>
    <mergeCell ref="KCQ71:KCQ72"/>
    <mergeCell ref="KCR71:KCR72"/>
    <mergeCell ref="KCS71:KCS72"/>
    <mergeCell ref="KCT71:KCT72"/>
    <mergeCell ref="KCI71:KCI72"/>
    <mergeCell ref="KCJ71:KCJ72"/>
    <mergeCell ref="KCK71:KCK72"/>
    <mergeCell ref="KCL71:KCL72"/>
    <mergeCell ref="KCM71:KCM72"/>
    <mergeCell ref="KCN71:KCN72"/>
    <mergeCell ref="KCC71:KCC72"/>
    <mergeCell ref="KCD71:KCD72"/>
    <mergeCell ref="KCE71:KCE72"/>
    <mergeCell ref="KCF71:KCF72"/>
    <mergeCell ref="KCG71:KCG72"/>
    <mergeCell ref="KCH71:KCH72"/>
    <mergeCell ref="KBW71:KBW72"/>
    <mergeCell ref="KBX71:KBX72"/>
    <mergeCell ref="KBY71:KBY72"/>
    <mergeCell ref="KBZ71:KBZ72"/>
    <mergeCell ref="KCA71:KCA72"/>
    <mergeCell ref="KCB71:KCB72"/>
    <mergeCell ref="KBQ71:KBQ72"/>
    <mergeCell ref="KBR71:KBR72"/>
    <mergeCell ref="KBS71:KBS72"/>
    <mergeCell ref="KBT71:KBT72"/>
    <mergeCell ref="KBU71:KBU72"/>
    <mergeCell ref="KBV71:KBV72"/>
    <mergeCell ref="KBK71:KBK72"/>
    <mergeCell ref="KBL71:KBL72"/>
    <mergeCell ref="KBM71:KBM72"/>
    <mergeCell ref="KBN71:KBN72"/>
    <mergeCell ref="KBO71:KBO72"/>
    <mergeCell ref="KBP71:KBP72"/>
    <mergeCell ref="KBE71:KBE72"/>
    <mergeCell ref="KBF71:KBF72"/>
    <mergeCell ref="KBG71:KBG72"/>
    <mergeCell ref="KBH71:KBH72"/>
    <mergeCell ref="KBI71:KBI72"/>
    <mergeCell ref="KBJ71:KBJ72"/>
    <mergeCell ref="KAY71:KAY72"/>
    <mergeCell ref="KAZ71:KAZ72"/>
    <mergeCell ref="KBA71:KBA72"/>
    <mergeCell ref="KBB71:KBB72"/>
    <mergeCell ref="KBC71:KBC72"/>
    <mergeCell ref="KBD71:KBD72"/>
    <mergeCell ref="KAS71:KAS72"/>
    <mergeCell ref="KAT71:KAT72"/>
    <mergeCell ref="KAU71:KAU72"/>
    <mergeCell ref="KAV71:KAV72"/>
    <mergeCell ref="KAW71:KAW72"/>
    <mergeCell ref="KAX71:KAX72"/>
    <mergeCell ref="KAM71:KAM72"/>
    <mergeCell ref="KAN71:KAN72"/>
    <mergeCell ref="KAO71:KAO72"/>
    <mergeCell ref="KAP71:KAP72"/>
    <mergeCell ref="KAQ71:KAQ72"/>
    <mergeCell ref="KAR71:KAR72"/>
    <mergeCell ref="KAG71:KAG72"/>
    <mergeCell ref="KAH71:KAH72"/>
    <mergeCell ref="KAI71:KAI72"/>
    <mergeCell ref="KAJ71:KAJ72"/>
    <mergeCell ref="KAK71:KAK72"/>
    <mergeCell ref="KAL71:KAL72"/>
    <mergeCell ref="KAA71:KAA72"/>
    <mergeCell ref="KAB71:KAB72"/>
    <mergeCell ref="KAC71:KAC72"/>
    <mergeCell ref="KAD71:KAD72"/>
    <mergeCell ref="KAE71:KAE72"/>
    <mergeCell ref="KAF71:KAF72"/>
    <mergeCell ref="JZU71:JZU72"/>
    <mergeCell ref="JZV71:JZV72"/>
    <mergeCell ref="JZW71:JZW72"/>
    <mergeCell ref="JZX71:JZX72"/>
    <mergeCell ref="JZY71:JZY72"/>
    <mergeCell ref="JZZ71:JZZ72"/>
    <mergeCell ref="JZO71:JZO72"/>
    <mergeCell ref="JZP71:JZP72"/>
    <mergeCell ref="JZQ71:JZQ72"/>
    <mergeCell ref="JZR71:JZR72"/>
    <mergeCell ref="JZS71:JZS72"/>
    <mergeCell ref="JZT71:JZT72"/>
    <mergeCell ref="JZI71:JZI72"/>
    <mergeCell ref="JZJ71:JZJ72"/>
    <mergeCell ref="JZK71:JZK72"/>
    <mergeCell ref="JZL71:JZL72"/>
    <mergeCell ref="JZM71:JZM72"/>
    <mergeCell ref="JZN71:JZN72"/>
    <mergeCell ref="JZC71:JZC72"/>
    <mergeCell ref="JZD71:JZD72"/>
    <mergeCell ref="JZE71:JZE72"/>
    <mergeCell ref="JZF71:JZF72"/>
    <mergeCell ref="JZG71:JZG72"/>
    <mergeCell ref="JZH71:JZH72"/>
    <mergeCell ref="JYW71:JYW72"/>
    <mergeCell ref="JYX71:JYX72"/>
    <mergeCell ref="JYY71:JYY72"/>
    <mergeCell ref="JYZ71:JYZ72"/>
    <mergeCell ref="JZA71:JZA72"/>
    <mergeCell ref="JZB71:JZB72"/>
    <mergeCell ref="JYQ71:JYQ72"/>
    <mergeCell ref="JYR71:JYR72"/>
    <mergeCell ref="JYS71:JYS72"/>
    <mergeCell ref="JYT71:JYT72"/>
    <mergeCell ref="JYU71:JYU72"/>
    <mergeCell ref="JYV71:JYV72"/>
    <mergeCell ref="JYK71:JYK72"/>
    <mergeCell ref="JYL71:JYL72"/>
    <mergeCell ref="JYM71:JYM72"/>
    <mergeCell ref="JYN71:JYN72"/>
    <mergeCell ref="JYO71:JYO72"/>
    <mergeCell ref="JYP71:JYP72"/>
    <mergeCell ref="JYE71:JYE72"/>
    <mergeCell ref="JYF71:JYF72"/>
    <mergeCell ref="JYG71:JYG72"/>
    <mergeCell ref="JYH71:JYH72"/>
    <mergeCell ref="JYI71:JYI72"/>
    <mergeCell ref="JYJ71:JYJ72"/>
    <mergeCell ref="JXY71:JXY72"/>
    <mergeCell ref="JXZ71:JXZ72"/>
    <mergeCell ref="JYA71:JYA72"/>
    <mergeCell ref="JYB71:JYB72"/>
    <mergeCell ref="JYC71:JYC72"/>
    <mergeCell ref="JYD71:JYD72"/>
    <mergeCell ref="JXS71:JXS72"/>
    <mergeCell ref="JXT71:JXT72"/>
    <mergeCell ref="JXU71:JXU72"/>
    <mergeCell ref="JXV71:JXV72"/>
    <mergeCell ref="JXW71:JXW72"/>
    <mergeCell ref="JXX71:JXX72"/>
    <mergeCell ref="JXM71:JXM72"/>
    <mergeCell ref="JXN71:JXN72"/>
    <mergeCell ref="JXO71:JXO72"/>
    <mergeCell ref="JXP71:JXP72"/>
    <mergeCell ref="JXQ71:JXQ72"/>
    <mergeCell ref="JXR71:JXR72"/>
    <mergeCell ref="JXG71:JXG72"/>
    <mergeCell ref="JXH71:JXH72"/>
    <mergeCell ref="JXI71:JXI72"/>
    <mergeCell ref="JXJ71:JXJ72"/>
    <mergeCell ref="JXK71:JXK72"/>
    <mergeCell ref="JXL71:JXL72"/>
    <mergeCell ref="JXA71:JXA72"/>
    <mergeCell ref="JXB71:JXB72"/>
    <mergeCell ref="JXC71:JXC72"/>
    <mergeCell ref="JXD71:JXD72"/>
    <mergeCell ref="JXE71:JXE72"/>
    <mergeCell ref="JXF71:JXF72"/>
    <mergeCell ref="JWU71:JWU72"/>
    <mergeCell ref="JWV71:JWV72"/>
    <mergeCell ref="JWW71:JWW72"/>
    <mergeCell ref="JWX71:JWX72"/>
    <mergeCell ref="JWY71:JWY72"/>
    <mergeCell ref="JWZ71:JWZ72"/>
    <mergeCell ref="JWO71:JWO72"/>
    <mergeCell ref="JWP71:JWP72"/>
    <mergeCell ref="JWQ71:JWQ72"/>
    <mergeCell ref="JWR71:JWR72"/>
    <mergeCell ref="JWS71:JWS72"/>
    <mergeCell ref="JWT71:JWT72"/>
    <mergeCell ref="JWI71:JWI72"/>
    <mergeCell ref="JWJ71:JWJ72"/>
    <mergeCell ref="JWK71:JWK72"/>
    <mergeCell ref="JWL71:JWL72"/>
    <mergeCell ref="JWM71:JWM72"/>
    <mergeCell ref="JWN71:JWN72"/>
    <mergeCell ref="JWC71:JWC72"/>
    <mergeCell ref="JWD71:JWD72"/>
    <mergeCell ref="JWE71:JWE72"/>
    <mergeCell ref="JWF71:JWF72"/>
    <mergeCell ref="JWG71:JWG72"/>
    <mergeCell ref="JWH71:JWH72"/>
    <mergeCell ref="JVW71:JVW72"/>
    <mergeCell ref="JVX71:JVX72"/>
    <mergeCell ref="JVY71:JVY72"/>
    <mergeCell ref="JVZ71:JVZ72"/>
    <mergeCell ref="JWA71:JWA72"/>
    <mergeCell ref="JWB71:JWB72"/>
    <mergeCell ref="JVQ71:JVQ72"/>
    <mergeCell ref="JVR71:JVR72"/>
    <mergeCell ref="JVS71:JVS72"/>
    <mergeCell ref="JVT71:JVT72"/>
    <mergeCell ref="JVU71:JVU72"/>
    <mergeCell ref="JVV71:JVV72"/>
    <mergeCell ref="JVK71:JVK72"/>
    <mergeCell ref="JVL71:JVL72"/>
    <mergeCell ref="JVM71:JVM72"/>
    <mergeCell ref="JVN71:JVN72"/>
    <mergeCell ref="JVO71:JVO72"/>
    <mergeCell ref="JVP71:JVP72"/>
    <mergeCell ref="JVE71:JVE72"/>
    <mergeCell ref="JVF71:JVF72"/>
    <mergeCell ref="JVG71:JVG72"/>
    <mergeCell ref="JVH71:JVH72"/>
    <mergeCell ref="JVI71:JVI72"/>
    <mergeCell ref="JVJ71:JVJ72"/>
    <mergeCell ref="JUY71:JUY72"/>
    <mergeCell ref="JUZ71:JUZ72"/>
    <mergeCell ref="JVA71:JVA72"/>
    <mergeCell ref="JVB71:JVB72"/>
    <mergeCell ref="JVC71:JVC72"/>
    <mergeCell ref="JVD71:JVD72"/>
    <mergeCell ref="JUS71:JUS72"/>
    <mergeCell ref="JUT71:JUT72"/>
    <mergeCell ref="JUU71:JUU72"/>
    <mergeCell ref="JUV71:JUV72"/>
    <mergeCell ref="JUW71:JUW72"/>
    <mergeCell ref="JUX71:JUX72"/>
    <mergeCell ref="JUM71:JUM72"/>
    <mergeCell ref="JUN71:JUN72"/>
    <mergeCell ref="JUO71:JUO72"/>
    <mergeCell ref="JUP71:JUP72"/>
    <mergeCell ref="JUQ71:JUQ72"/>
    <mergeCell ref="JUR71:JUR72"/>
    <mergeCell ref="JUG71:JUG72"/>
    <mergeCell ref="JUH71:JUH72"/>
    <mergeCell ref="JUI71:JUI72"/>
    <mergeCell ref="JUJ71:JUJ72"/>
    <mergeCell ref="JUK71:JUK72"/>
    <mergeCell ref="JUL71:JUL72"/>
    <mergeCell ref="JUA71:JUA72"/>
    <mergeCell ref="JUB71:JUB72"/>
    <mergeCell ref="JUC71:JUC72"/>
    <mergeCell ref="JUD71:JUD72"/>
    <mergeCell ref="JUE71:JUE72"/>
    <mergeCell ref="JUF71:JUF72"/>
    <mergeCell ref="JTU71:JTU72"/>
    <mergeCell ref="JTV71:JTV72"/>
    <mergeCell ref="JTW71:JTW72"/>
    <mergeCell ref="JTX71:JTX72"/>
    <mergeCell ref="JTY71:JTY72"/>
    <mergeCell ref="JTZ71:JTZ72"/>
    <mergeCell ref="JTO71:JTO72"/>
    <mergeCell ref="JTP71:JTP72"/>
    <mergeCell ref="JTQ71:JTQ72"/>
    <mergeCell ref="JTR71:JTR72"/>
    <mergeCell ref="JTS71:JTS72"/>
    <mergeCell ref="JTT71:JTT72"/>
    <mergeCell ref="JTI71:JTI72"/>
    <mergeCell ref="JTJ71:JTJ72"/>
    <mergeCell ref="JTK71:JTK72"/>
    <mergeCell ref="JTL71:JTL72"/>
    <mergeCell ref="JTM71:JTM72"/>
    <mergeCell ref="JTN71:JTN72"/>
    <mergeCell ref="JTC71:JTC72"/>
    <mergeCell ref="JTD71:JTD72"/>
    <mergeCell ref="JTE71:JTE72"/>
    <mergeCell ref="JTF71:JTF72"/>
    <mergeCell ref="JTG71:JTG72"/>
    <mergeCell ref="JTH71:JTH72"/>
    <mergeCell ref="JSW71:JSW72"/>
    <mergeCell ref="JSX71:JSX72"/>
    <mergeCell ref="JSY71:JSY72"/>
    <mergeCell ref="JSZ71:JSZ72"/>
    <mergeCell ref="JTA71:JTA72"/>
    <mergeCell ref="JTB71:JTB72"/>
    <mergeCell ref="JSQ71:JSQ72"/>
    <mergeCell ref="JSR71:JSR72"/>
    <mergeCell ref="JSS71:JSS72"/>
    <mergeCell ref="JST71:JST72"/>
    <mergeCell ref="JSU71:JSU72"/>
    <mergeCell ref="JSV71:JSV72"/>
    <mergeCell ref="JSK71:JSK72"/>
    <mergeCell ref="JSL71:JSL72"/>
    <mergeCell ref="JSM71:JSM72"/>
    <mergeCell ref="JSN71:JSN72"/>
    <mergeCell ref="JSO71:JSO72"/>
    <mergeCell ref="JSP71:JSP72"/>
    <mergeCell ref="JSE71:JSE72"/>
    <mergeCell ref="JSF71:JSF72"/>
    <mergeCell ref="JSG71:JSG72"/>
    <mergeCell ref="JSH71:JSH72"/>
    <mergeCell ref="JSI71:JSI72"/>
    <mergeCell ref="JSJ71:JSJ72"/>
    <mergeCell ref="JRY71:JRY72"/>
    <mergeCell ref="JRZ71:JRZ72"/>
    <mergeCell ref="JSA71:JSA72"/>
    <mergeCell ref="JSB71:JSB72"/>
    <mergeCell ref="JSC71:JSC72"/>
    <mergeCell ref="JSD71:JSD72"/>
    <mergeCell ref="JRS71:JRS72"/>
    <mergeCell ref="JRT71:JRT72"/>
    <mergeCell ref="JRU71:JRU72"/>
    <mergeCell ref="JRV71:JRV72"/>
    <mergeCell ref="JRW71:JRW72"/>
    <mergeCell ref="JRX71:JRX72"/>
    <mergeCell ref="JRM71:JRM72"/>
    <mergeCell ref="JRN71:JRN72"/>
    <mergeCell ref="JRO71:JRO72"/>
    <mergeCell ref="JRP71:JRP72"/>
    <mergeCell ref="JRQ71:JRQ72"/>
    <mergeCell ref="JRR71:JRR72"/>
    <mergeCell ref="JRG71:JRG72"/>
    <mergeCell ref="JRH71:JRH72"/>
    <mergeCell ref="JRI71:JRI72"/>
    <mergeCell ref="JRJ71:JRJ72"/>
    <mergeCell ref="JRK71:JRK72"/>
    <mergeCell ref="JRL71:JRL72"/>
    <mergeCell ref="JRA71:JRA72"/>
    <mergeCell ref="JRB71:JRB72"/>
    <mergeCell ref="JRC71:JRC72"/>
    <mergeCell ref="JRD71:JRD72"/>
    <mergeCell ref="JRE71:JRE72"/>
    <mergeCell ref="JRF71:JRF72"/>
    <mergeCell ref="JQU71:JQU72"/>
    <mergeCell ref="JQV71:JQV72"/>
    <mergeCell ref="JQW71:JQW72"/>
    <mergeCell ref="JQX71:JQX72"/>
    <mergeCell ref="JQY71:JQY72"/>
    <mergeCell ref="JQZ71:JQZ72"/>
    <mergeCell ref="JQO71:JQO72"/>
    <mergeCell ref="JQP71:JQP72"/>
    <mergeCell ref="JQQ71:JQQ72"/>
    <mergeCell ref="JQR71:JQR72"/>
    <mergeCell ref="JQS71:JQS72"/>
    <mergeCell ref="JQT71:JQT72"/>
    <mergeCell ref="JQI71:JQI72"/>
    <mergeCell ref="JQJ71:JQJ72"/>
    <mergeCell ref="JQK71:JQK72"/>
    <mergeCell ref="JQL71:JQL72"/>
    <mergeCell ref="JQM71:JQM72"/>
    <mergeCell ref="JQN71:JQN72"/>
    <mergeCell ref="JQC71:JQC72"/>
    <mergeCell ref="JQD71:JQD72"/>
    <mergeCell ref="JQE71:JQE72"/>
    <mergeCell ref="JQF71:JQF72"/>
    <mergeCell ref="JQG71:JQG72"/>
    <mergeCell ref="JQH71:JQH72"/>
    <mergeCell ref="JPW71:JPW72"/>
    <mergeCell ref="JPX71:JPX72"/>
    <mergeCell ref="JPY71:JPY72"/>
    <mergeCell ref="JPZ71:JPZ72"/>
    <mergeCell ref="JQA71:JQA72"/>
    <mergeCell ref="JQB71:JQB72"/>
    <mergeCell ref="JPQ71:JPQ72"/>
    <mergeCell ref="JPR71:JPR72"/>
    <mergeCell ref="JPS71:JPS72"/>
    <mergeCell ref="JPT71:JPT72"/>
    <mergeCell ref="JPU71:JPU72"/>
    <mergeCell ref="JPV71:JPV72"/>
    <mergeCell ref="JPK71:JPK72"/>
    <mergeCell ref="JPL71:JPL72"/>
    <mergeCell ref="JPM71:JPM72"/>
    <mergeCell ref="JPN71:JPN72"/>
    <mergeCell ref="JPO71:JPO72"/>
    <mergeCell ref="JPP71:JPP72"/>
    <mergeCell ref="JPE71:JPE72"/>
    <mergeCell ref="JPF71:JPF72"/>
    <mergeCell ref="JPG71:JPG72"/>
    <mergeCell ref="JPH71:JPH72"/>
    <mergeCell ref="JPI71:JPI72"/>
    <mergeCell ref="JPJ71:JPJ72"/>
    <mergeCell ref="JOY71:JOY72"/>
    <mergeCell ref="JOZ71:JOZ72"/>
    <mergeCell ref="JPA71:JPA72"/>
    <mergeCell ref="JPB71:JPB72"/>
    <mergeCell ref="JPC71:JPC72"/>
    <mergeCell ref="JPD71:JPD72"/>
    <mergeCell ref="JOS71:JOS72"/>
    <mergeCell ref="JOT71:JOT72"/>
    <mergeCell ref="JOU71:JOU72"/>
    <mergeCell ref="JOV71:JOV72"/>
    <mergeCell ref="JOW71:JOW72"/>
    <mergeCell ref="JOX71:JOX72"/>
    <mergeCell ref="JOM71:JOM72"/>
    <mergeCell ref="JON71:JON72"/>
    <mergeCell ref="JOO71:JOO72"/>
    <mergeCell ref="JOP71:JOP72"/>
    <mergeCell ref="JOQ71:JOQ72"/>
    <mergeCell ref="JOR71:JOR72"/>
    <mergeCell ref="JOG71:JOG72"/>
    <mergeCell ref="JOH71:JOH72"/>
    <mergeCell ref="JOI71:JOI72"/>
    <mergeCell ref="JOJ71:JOJ72"/>
    <mergeCell ref="JOK71:JOK72"/>
    <mergeCell ref="JOL71:JOL72"/>
    <mergeCell ref="JOA71:JOA72"/>
    <mergeCell ref="JOB71:JOB72"/>
    <mergeCell ref="JOC71:JOC72"/>
    <mergeCell ref="JOD71:JOD72"/>
    <mergeCell ref="JOE71:JOE72"/>
    <mergeCell ref="JOF71:JOF72"/>
    <mergeCell ref="JNU71:JNU72"/>
    <mergeCell ref="JNV71:JNV72"/>
    <mergeCell ref="JNW71:JNW72"/>
    <mergeCell ref="JNX71:JNX72"/>
    <mergeCell ref="JNY71:JNY72"/>
    <mergeCell ref="JNZ71:JNZ72"/>
    <mergeCell ref="JNO71:JNO72"/>
    <mergeCell ref="JNP71:JNP72"/>
    <mergeCell ref="JNQ71:JNQ72"/>
    <mergeCell ref="JNR71:JNR72"/>
    <mergeCell ref="JNS71:JNS72"/>
    <mergeCell ref="JNT71:JNT72"/>
    <mergeCell ref="JNI71:JNI72"/>
    <mergeCell ref="JNJ71:JNJ72"/>
    <mergeCell ref="JNK71:JNK72"/>
    <mergeCell ref="JNL71:JNL72"/>
    <mergeCell ref="JNM71:JNM72"/>
    <mergeCell ref="JNN71:JNN72"/>
    <mergeCell ref="JNC71:JNC72"/>
    <mergeCell ref="JND71:JND72"/>
    <mergeCell ref="JNE71:JNE72"/>
    <mergeCell ref="JNF71:JNF72"/>
    <mergeCell ref="JNG71:JNG72"/>
    <mergeCell ref="JNH71:JNH72"/>
    <mergeCell ref="JMW71:JMW72"/>
    <mergeCell ref="JMX71:JMX72"/>
    <mergeCell ref="JMY71:JMY72"/>
    <mergeCell ref="JMZ71:JMZ72"/>
    <mergeCell ref="JNA71:JNA72"/>
    <mergeCell ref="JNB71:JNB72"/>
    <mergeCell ref="JMQ71:JMQ72"/>
    <mergeCell ref="JMR71:JMR72"/>
    <mergeCell ref="JMS71:JMS72"/>
    <mergeCell ref="JMT71:JMT72"/>
    <mergeCell ref="JMU71:JMU72"/>
    <mergeCell ref="JMV71:JMV72"/>
    <mergeCell ref="JMK71:JMK72"/>
    <mergeCell ref="JML71:JML72"/>
    <mergeCell ref="JMM71:JMM72"/>
    <mergeCell ref="JMN71:JMN72"/>
    <mergeCell ref="JMO71:JMO72"/>
    <mergeCell ref="JMP71:JMP72"/>
    <mergeCell ref="JME71:JME72"/>
    <mergeCell ref="JMF71:JMF72"/>
    <mergeCell ref="JMG71:JMG72"/>
    <mergeCell ref="JMH71:JMH72"/>
    <mergeCell ref="JMI71:JMI72"/>
    <mergeCell ref="JMJ71:JMJ72"/>
    <mergeCell ref="JLY71:JLY72"/>
    <mergeCell ref="JLZ71:JLZ72"/>
    <mergeCell ref="JMA71:JMA72"/>
    <mergeCell ref="JMB71:JMB72"/>
    <mergeCell ref="JMC71:JMC72"/>
    <mergeCell ref="JMD71:JMD72"/>
    <mergeCell ref="JLS71:JLS72"/>
    <mergeCell ref="JLT71:JLT72"/>
    <mergeCell ref="JLU71:JLU72"/>
    <mergeCell ref="JLV71:JLV72"/>
    <mergeCell ref="JLW71:JLW72"/>
    <mergeCell ref="JLX71:JLX72"/>
    <mergeCell ref="JLM71:JLM72"/>
    <mergeCell ref="JLN71:JLN72"/>
    <mergeCell ref="JLO71:JLO72"/>
    <mergeCell ref="JLP71:JLP72"/>
    <mergeCell ref="JLQ71:JLQ72"/>
    <mergeCell ref="JLR71:JLR72"/>
    <mergeCell ref="JLG71:JLG72"/>
    <mergeCell ref="JLH71:JLH72"/>
    <mergeCell ref="JLI71:JLI72"/>
    <mergeCell ref="JLJ71:JLJ72"/>
    <mergeCell ref="JLK71:JLK72"/>
    <mergeCell ref="JLL71:JLL72"/>
    <mergeCell ref="JLA71:JLA72"/>
    <mergeCell ref="JLB71:JLB72"/>
    <mergeCell ref="JLC71:JLC72"/>
    <mergeCell ref="JLD71:JLD72"/>
    <mergeCell ref="JLE71:JLE72"/>
    <mergeCell ref="JLF71:JLF72"/>
    <mergeCell ref="JKU71:JKU72"/>
    <mergeCell ref="JKV71:JKV72"/>
    <mergeCell ref="JKW71:JKW72"/>
    <mergeCell ref="JKX71:JKX72"/>
    <mergeCell ref="JKY71:JKY72"/>
    <mergeCell ref="JKZ71:JKZ72"/>
    <mergeCell ref="JKO71:JKO72"/>
    <mergeCell ref="JKP71:JKP72"/>
    <mergeCell ref="JKQ71:JKQ72"/>
    <mergeCell ref="JKR71:JKR72"/>
    <mergeCell ref="JKS71:JKS72"/>
    <mergeCell ref="JKT71:JKT72"/>
    <mergeCell ref="JKI71:JKI72"/>
    <mergeCell ref="JKJ71:JKJ72"/>
    <mergeCell ref="JKK71:JKK72"/>
    <mergeCell ref="JKL71:JKL72"/>
    <mergeCell ref="JKM71:JKM72"/>
    <mergeCell ref="JKN71:JKN72"/>
    <mergeCell ref="JKC71:JKC72"/>
    <mergeCell ref="JKD71:JKD72"/>
    <mergeCell ref="JKE71:JKE72"/>
    <mergeCell ref="JKF71:JKF72"/>
    <mergeCell ref="JKG71:JKG72"/>
    <mergeCell ref="JKH71:JKH72"/>
    <mergeCell ref="JJW71:JJW72"/>
    <mergeCell ref="JJX71:JJX72"/>
    <mergeCell ref="JJY71:JJY72"/>
    <mergeCell ref="JJZ71:JJZ72"/>
    <mergeCell ref="JKA71:JKA72"/>
    <mergeCell ref="JKB71:JKB72"/>
    <mergeCell ref="JJQ71:JJQ72"/>
    <mergeCell ref="JJR71:JJR72"/>
    <mergeCell ref="JJS71:JJS72"/>
    <mergeCell ref="JJT71:JJT72"/>
    <mergeCell ref="JJU71:JJU72"/>
    <mergeCell ref="JJV71:JJV72"/>
    <mergeCell ref="JJK71:JJK72"/>
    <mergeCell ref="JJL71:JJL72"/>
    <mergeCell ref="JJM71:JJM72"/>
    <mergeCell ref="JJN71:JJN72"/>
    <mergeCell ref="JJO71:JJO72"/>
    <mergeCell ref="JJP71:JJP72"/>
    <mergeCell ref="JJE71:JJE72"/>
    <mergeCell ref="JJF71:JJF72"/>
    <mergeCell ref="JJG71:JJG72"/>
    <mergeCell ref="JJH71:JJH72"/>
    <mergeCell ref="JJI71:JJI72"/>
    <mergeCell ref="JJJ71:JJJ72"/>
    <mergeCell ref="JIY71:JIY72"/>
    <mergeCell ref="JIZ71:JIZ72"/>
    <mergeCell ref="JJA71:JJA72"/>
    <mergeCell ref="JJB71:JJB72"/>
    <mergeCell ref="JJC71:JJC72"/>
    <mergeCell ref="JJD71:JJD72"/>
    <mergeCell ref="JIS71:JIS72"/>
    <mergeCell ref="JIT71:JIT72"/>
    <mergeCell ref="JIU71:JIU72"/>
    <mergeCell ref="JIV71:JIV72"/>
    <mergeCell ref="JIW71:JIW72"/>
    <mergeCell ref="JIX71:JIX72"/>
    <mergeCell ref="JIM71:JIM72"/>
    <mergeCell ref="JIN71:JIN72"/>
    <mergeCell ref="JIO71:JIO72"/>
    <mergeCell ref="JIP71:JIP72"/>
    <mergeCell ref="JIQ71:JIQ72"/>
    <mergeCell ref="JIR71:JIR72"/>
    <mergeCell ref="JIG71:JIG72"/>
    <mergeCell ref="JIH71:JIH72"/>
    <mergeCell ref="JII71:JII72"/>
    <mergeCell ref="JIJ71:JIJ72"/>
    <mergeCell ref="JIK71:JIK72"/>
    <mergeCell ref="JIL71:JIL72"/>
    <mergeCell ref="JIA71:JIA72"/>
    <mergeCell ref="JIB71:JIB72"/>
    <mergeCell ref="JIC71:JIC72"/>
    <mergeCell ref="JID71:JID72"/>
    <mergeCell ref="JIE71:JIE72"/>
    <mergeCell ref="JIF71:JIF72"/>
    <mergeCell ref="JHU71:JHU72"/>
    <mergeCell ref="JHV71:JHV72"/>
    <mergeCell ref="JHW71:JHW72"/>
    <mergeCell ref="JHX71:JHX72"/>
    <mergeCell ref="JHY71:JHY72"/>
    <mergeCell ref="JHZ71:JHZ72"/>
    <mergeCell ref="JHO71:JHO72"/>
    <mergeCell ref="JHP71:JHP72"/>
    <mergeCell ref="JHQ71:JHQ72"/>
    <mergeCell ref="JHR71:JHR72"/>
    <mergeCell ref="JHS71:JHS72"/>
    <mergeCell ref="JHT71:JHT72"/>
    <mergeCell ref="JHI71:JHI72"/>
    <mergeCell ref="JHJ71:JHJ72"/>
    <mergeCell ref="JHK71:JHK72"/>
    <mergeCell ref="JHL71:JHL72"/>
    <mergeCell ref="JHM71:JHM72"/>
    <mergeCell ref="JHN71:JHN72"/>
    <mergeCell ref="JHC71:JHC72"/>
    <mergeCell ref="JHD71:JHD72"/>
    <mergeCell ref="JHE71:JHE72"/>
    <mergeCell ref="JHF71:JHF72"/>
    <mergeCell ref="JHG71:JHG72"/>
    <mergeCell ref="JHH71:JHH72"/>
    <mergeCell ref="JGW71:JGW72"/>
    <mergeCell ref="JGX71:JGX72"/>
    <mergeCell ref="JGY71:JGY72"/>
    <mergeCell ref="JGZ71:JGZ72"/>
    <mergeCell ref="JHA71:JHA72"/>
    <mergeCell ref="JHB71:JHB72"/>
    <mergeCell ref="JGQ71:JGQ72"/>
    <mergeCell ref="JGR71:JGR72"/>
    <mergeCell ref="JGS71:JGS72"/>
    <mergeCell ref="JGT71:JGT72"/>
    <mergeCell ref="JGU71:JGU72"/>
    <mergeCell ref="JGV71:JGV72"/>
    <mergeCell ref="JGK71:JGK72"/>
    <mergeCell ref="JGL71:JGL72"/>
    <mergeCell ref="JGM71:JGM72"/>
    <mergeCell ref="JGN71:JGN72"/>
    <mergeCell ref="JGO71:JGO72"/>
    <mergeCell ref="JGP71:JGP72"/>
    <mergeCell ref="JGE71:JGE72"/>
    <mergeCell ref="JGF71:JGF72"/>
    <mergeCell ref="JGG71:JGG72"/>
    <mergeCell ref="JGH71:JGH72"/>
    <mergeCell ref="JGI71:JGI72"/>
    <mergeCell ref="JGJ71:JGJ72"/>
    <mergeCell ref="JFY71:JFY72"/>
    <mergeCell ref="JFZ71:JFZ72"/>
    <mergeCell ref="JGA71:JGA72"/>
    <mergeCell ref="JGB71:JGB72"/>
    <mergeCell ref="JGC71:JGC72"/>
    <mergeCell ref="JGD71:JGD72"/>
    <mergeCell ref="JFS71:JFS72"/>
    <mergeCell ref="JFT71:JFT72"/>
    <mergeCell ref="JFU71:JFU72"/>
    <mergeCell ref="JFV71:JFV72"/>
    <mergeCell ref="JFW71:JFW72"/>
    <mergeCell ref="JFX71:JFX72"/>
    <mergeCell ref="JFM71:JFM72"/>
    <mergeCell ref="JFN71:JFN72"/>
    <mergeCell ref="JFO71:JFO72"/>
    <mergeCell ref="JFP71:JFP72"/>
    <mergeCell ref="JFQ71:JFQ72"/>
    <mergeCell ref="JFR71:JFR72"/>
    <mergeCell ref="JFG71:JFG72"/>
    <mergeCell ref="JFH71:JFH72"/>
    <mergeCell ref="JFI71:JFI72"/>
    <mergeCell ref="JFJ71:JFJ72"/>
    <mergeCell ref="JFK71:JFK72"/>
    <mergeCell ref="JFL71:JFL72"/>
    <mergeCell ref="JFA71:JFA72"/>
    <mergeCell ref="JFB71:JFB72"/>
    <mergeCell ref="JFC71:JFC72"/>
    <mergeCell ref="JFD71:JFD72"/>
    <mergeCell ref="JFE71:JFE72"/>
    <mergeCell ref="JFF71:JFF72"/>
    <mergeCell ref="JEU71:JEU72"/>
    <mergeCell ref="JEV71:JEV72"/>
    <mergeCell ref="JEW71:JEW72"/>
    <mergeCell ref="JEX71:JEX72"/>
    <mergeCell ref="JEY71:JEY72"/>
    <mergeCell ref="JEZ71:JEZ72"/>
    <mergeCell ref="JEO71:JEO72"/>
    <mergeCell ref="JEP71:JEP72"/>
    <mergeCell ref="JEQ71:JEQ72"/>
    <mergeCell ref="JER71:JER72"/>
    <mergeCell ref="JES71:JES72"/>
    <mergeCell ref="JET71:JET72"/>
    <mergeCell ref="JEI71:JEI72"/>
    <mergeCell ref="JEJ71:JEJ72"/>
    <mergeCell ref="JEK71:JEK72"/>
    <mergeCell ref="JEL71:JEL72"/>
    <mergeCell ref="JEM71:JEM72"/>
    <mergeCell ref="JEN71:JEN72"/>
    <mergeCell ref="JEC71:JEC72"/>
    <mergeCell ref="JED71:JED72"/>
    <mergeCell ref="JEE71:JEE72"/>
    <mergeCell ref="JEF71:JEF72"/>
    <mergeCell ref="JEG71:JEG72"/>
    <mergeCell ref="JEH71:JEH72"/>
    <mergeCell ref="JDW71:JDW72"/>
    <mergeCell ref="JDX71:JDX72"/>
    <mergeCell ref="JDY71:JDY72"/>
    <mergeCell ref="JDZ71:JDZ72"/>
    <mergeCell ref="JEA71:JEA72"/>
    <mergeCell ref="JEB71:JEB72"/>
    <mergeCell ref="JDQ71:JDQ72"/>
    <mergeCell ref="JDR71:JDR72"/>
    <mergeCell ref="JDS71:JDS72"/>
    <mergeCell ref="JDT71:JDT72"/>
    <mergeCell ref="JDU71:JDU72"/>
    <mergeCell ref="JDV71:JDV72"/>
    <mergeCell ref="JDK71:JDK72"/>
    <mergeCell ref="JDL71:JDL72"/>
    <mergeCell ref="JDM71:JDM72"/>
    <mergeCell ref="JDN71:JDN72"/>
    <mergeCell ref="JDO71:JDO72"/>
    <mergeCell ref="JDP71:JDP72"/>
    <mergeCell ref="JDE71:JDE72"/>
    <mergeCell ref="JDF71:JDF72"/>
    <mergeCell ref="JDG71:JDG72"/>
    <mergeCell ref="JDH71:JDH72"/>
    <mergeCell ref="JDI71:JDI72"/>
    <mergeCell ref="JDJ71:JDJ72"/>
    <mergeCell ref="JCY71:JCY72"/>
    <mergeCell ref="JCZ71:JCZ72"/>
    <mergeCell ref="JDA71:JDA72"/>
    <mergeCell ref="JDB71:JDB72"/>
    <mergeCell ref="JDC71:JDC72"/>
    <mergeCell ref="JDD71:JDD72"/>
    <mergeCell ref="JCS71:JCS72"/>
    <mergeCell ref="JCT71:JCT72"/>
    <mergeCell ref="JCU71:JCU72"/>
    <mergeCell ref="JCV71:JCV72"/>
    <mergeCell ref="JCW71:JCW72"/>
    <mergeCell ref="JCX71:JCX72"/>
    <mergeCell ref="JCM71:JCM72"/>
    <mergeCell ref="JCN71:JCN72"/>
    <mergeCell ref="JCO71:JCO72"/>
    <mergeCell ref="JCP71:JCP72"/>
    <mergeCell ref="JCQ71:JCQ72"/>
    <mergeCell ref="JCR71:JCR72"/>
    <mergeCell ref="JCG71:JCG72"/>
    <mergeCell ref="JCH71:JCH72"/>
    <mergeCell ref="JCI71:JCI72"/>
    <mergeCell ref="JCJ71:JCJ72"/>
    <mergeCell ref="JCK71:JCK72"/>
    <mergeCell ref="JCL71:JCL72"/>
    <mergeCell ref="JCA71:JCA72"/>
    <mergeCell ref="JCB71:JCB72"/>
    <mergeCell ref="JCC71:JCC72"/>
    <mergeCell ref="JCD71:JCD72"/>
    <mergeCell ref="JCE71:JCE72"/>
    <mergeCell ref="JCF71:JCF72"/>
    <mergeCell ref="JBU71:JBU72"/>
    <mergeCell ref="JBV71:JBV72"/>
    <mergeCell ref="JBW71:JBW72"/>
    <mergeCell ref="JBX71:JBX72"/>
    <mergeCell ref="JBY71:JBY72"/>
    <mergeCell ref="JBZ71:JBZ72"/>
    <mergeCell ref="JBO71:JBO72"/>
    <mergeCell ref="JBP71:JBP72"/>
    <mergeCell ref="JBQ71:JBQ72"/>
    <mergeCell ref="JBR71:JBR72"/>
    <mergeCell ref="JBS71:JBS72"/>
    <mergeCell ref="JBT71:JBT72"/>
    <mergeCell ref="JBI71:JBI72"/>
    <mergeCell ref="JBJ71:JBJ72"/>
    <mergeCell ref="JBK71:JBK72"/>
    <mergeCell ref="JBL71:JBL72"/>
    <mergeCell ref="JBM71:JBM72"/>
    <mergeCell ref="JBN71:JBN72"/>
    <mergeCell ref="JBC71:JBC72"/>
    <mergeCell ref="JBD71:JBD72"/>
    <mergeCell ref="JBE71:JBE72"/>
    <mergeCell ref="JBF71:JBF72"/>
    <mergeCell ref="JBG71:JBG72"/>
    <mergeCell ref="JBH71:JBH72"/>
    <mergeCell ref="JAW71:JAW72"/>
    <mergeCell ref="JAX71:JAX72"/>
    <mergeCell ref="JAY71:JAY72"/>
    <mergeCell ref="JAZ71:JAZ72"/>
    <mergeCell ref="JBA71:JBA72"/>
    <mergeCell ref="JBB71:JBB72"/>
    <mergeCell ref="JAQ71:JAQ72"/>
    <mergeCell ref="JAR71:JAR72"/>
    <mergeCell ref="JAS71:JAS72"/>
    <mergeCell ref="JAT71:JAT72"/>
    <mergeCell ref="JAU71:JAU72"/>
    <mergeCell ref="JAV71:JAV72"/>
    <mergeCell ref="JAK71:JAK72"/>
    <mergeCell ref="JAL71:JAL72"/>
    <mergeCell ref="JAM71:JAM72"/>
    <mergeCell ref="JAN71:JAN72"/>
    <mergeCell ref="JAO71:JAO72"/>
    <mergeCell ref="JAP71:JAP72"/>
    <mergeCell ref="JAE71:JAE72"/>
    <mergeCell ref="JAF71:JAF72"/>
    <mergeCell ref="JAG71:JAG72"/>
    <mergeCell ref="JAH71:JAH72"/>
    <mergeCell ref="JAI71:JAI72"/>
    <mergeCell ref="JAJ71:JAJ72"/>
    <mergeCell ref="IZY71:IZY72"/>
    <mergeCell ref="IZZ71:IZZ72"/>
    <mergeCell ref="JAA71:JAA72"/>
    <mergeCell ref="JAB71:JAB72"/>
    <mergeCell ref="JAC71:JAC72"/>
    <mergeCell ref="JAD71:JAD72"/>
    <mergeCell ref="IZS71:IZS72"/>
    <mergeCell ref="IZT71:IZT72"/>
    <mergeCell ref="IZU71:IZU72"/>
    <mergeCell ref="IZV71:IZV72"/>
    <mergeCell ref="IZW71:IZW72"/>
    <mergeCell ref="IZX71:IZX72"/>
    <mergeCell ref="IZM71:IZM72"/>
    <mergeCell ref="IZN71:IZN72"/>
    <mergeCell ref="IZO71:IZO72"/>
    <mergeCell ref="IZP71:IZP72"/>
    <mergeCell ref="IZQ71:IZQ72"/>
    <mergeCell ref="IZR71:IZR72"/>
    <mergeCell ref="IZG71:IZG72"/>
    <mergeCell ref="IZH71:IZH72"/>
    <mergeCell ref="IZI71:IZI72"/>
    <mergeCell ref="IZJ71:IZJ72"/>
    <mergeCell ref="IZK71:IZK72"/>
    <mergeCell ref="IZL71:IZL72"/>
    <mergeCell ref="IZA71:IZA72"/>
    <mergeCell ref="IZB71:IZB72"/>
    <mergeCell ref="IZC71:IZC72"/>
    <mergeCell ref="IZD71:IZD72"/>
    <mergeCell ref="IZE71:IZE72"/>
    <mergeCell ref="IZF71:IZF72"/>
    <mergeCell ref="IYU71:IYU72"/>
    <mergeCell ref="IYV71:IYV72"/>
    <mergeCell ref="IYW71:IYW72"/>
    <mergeCell ref="IYX71:IYX72"/>
    <mergeCell ref="IYY71:IYY72"/>
    <mergeCell ref="IYZ71:IYZ72"/>
    <mergeCell ref="IYO71:IYO72"/>
    <mergeCell ref="IYP71:IYP72"/>
    <mergeCell ref="IYQ71:IYQ72"/>
    <mergeCell ref="IYR71:IYR72"/>
    <mergeCell ref="IYS71:IYS72"/>
    <mergeCell ref="IYT71:IYT72"/>
    <mergeCell ref="IYI71:IYI72"/>
    <mergeCell ref="IYJ71:IYJ72"/>
    <mergeCell ref="IYK71:IYK72"/>
    <mergeCell ref="IYL71:IYL72"/>
    <mergeCell ref="IYM71:IYM72"/>
    <mergeCell ref="IYN71:IYN72"/>
    <mergeCell ref="IYC71:IYC72"/>
    <mergeCell ref="IYD71:IYD72"/>
    <mergeCell ref="IYE71:IYE72"/>
    <mergeCell ref="IYF71:IYF72"/>
    <mergeCell ref="IYG71:IYG72"/>
    <mergeCell ref="IYH71:IYH72"/>
    <mergeCell ref="IXW71:IXW72"/>
    <mergeCell ref="IXX71:IXX72"/>
    <mergeCell ref="IXY71:IXY72"/>
    <mergeCell ref="IXZ71:IXZ72"/>
    <mergeCell ref="IYA71:IYA72"/>
    <mergeCell ref="IYB71:IYB72"/>
    <mergeCell ref="IXQ71:IXQ72"/>
    <mergeCell ref="IXR71:IXR72"/>
    <mergeCell ref="IXS71:IXS72"/>
    <mergeCell ref="IXT71:IXT72"/>
    <mergeCell ref="IXU71:IXU72"/>
    <mergeCell ref="IXV71:IXV72"/>
    <mergeCell ref="IXK71:IXK72"/>
    <mergeCell ref="IXL71:IXL72"/>
    <mergeCell ref="IXM71:IXM72"/>
    <mergeCell ref="IXN71:IXN72"/>
    <mergeCell ref="IXO71:IXO72"/>
    <mergeCell ref="IXP71:IXP72"/>
    <mergeCell ref="IXE71:IXE72"/>
    <mergeCell ref="IXF71:IXF72"/>
    <mergeCell ref="IXG71:IXG72"/>
    <mergeCell ref="IXH71:IXH72"/>
    <mergeCell ref="IXI71:IXI72"/>
    <mergeCell ref="IXJ71:IXJ72"/>
    <mergeCell ref="IWY71:IWY72"/>
    <mergeCell ref="IWZ71:IWZ72"/>
    <mergeCell ref="IXA71:IXA72"/>
    <mergeCell ref="IXB71:IXB72"/>
    <mergeCell ref="IXC71:IXC72"/>
    <mergeCell ref="IXD71:IXD72"/>
    <mergeCell ref="IWS71:IWS72"/>
    <mergeCell ref="IWT71:IWT72"/>
    <mergeCell ref="IWU71:IWU72"/>
    <mergeCell ref="IWV71:IWV72"/>
    <mergeCell ref="IWW71:IWW72"/>
    <mergeCell ref="IWX71:IWX72"/>
    <mergeCell ref="IWM71:IWM72"/>
    <mergeCell ref="IWN71:IWN72"/>
    <mergeCell ref="IWO71:IWO72"/>
    <mergeCell ref="IWP71:IWP72"/>
    <mergeCell ref="IWQ71:IWQ72"/>
    <mergeCell ref="IWR71:IWR72"/>
    <mergeCell ref="IWG71:IWG72"/>
    <mergeCell ref="IWH71:IWH72"/>
    <mergeCell ref="IWI71:IWI72"/>
    <mergeCell ref="IWJ71:IWJ72"/>
    <mergeCell ref="IWK71:IWK72"/>
    <mergeCell ref="IWL71:IWL72"/>
    <mergeCell ref="IWA71:IWA72"/>
    <mergeCell ref="IWB71:IWB72"/>
    <mergeCell ref="IWC71:IWC72"/>
    <mergeCell ref="IWD71:IWD72"/>
    <mergeCell ref="IWE71:IWE72"/>
    <mergeCell ref="IWF71:IWF72"/>
    <mergeCell ref="IVU71:IVU72"/>
    <mergeCell ref="IVV71:IVV72"/>
    <mergeCell ref="IVW71:IVW72"/>
    <mergeCell ref="IVX71:IVX72"/>
    <mergeCell ref="IVY71:IVY72"/>
    <mergeCell ref="IVZ71:IVZ72"/>
    <mergeCell ref="IVO71:IVO72"/>
    <mergeCell ref="IVP71:IVP72"/>
    <mergeCell ref="IVQ71:IVQ72"/>
    <mergeCell ref="IVR71:IVR72"/>
    <mergeCell ref="IVS71:IVS72"/>
    <mergeCell ref="IVT71:IVT72"/>
    <mergeCell ref="IVI71:IVI72"/>
    <mergeCell ref="IVJ71:IVJ72"/>
    <mergeCell ref="IVK71:IVK72"/>
    <mergeCell ref="IVL71:IVL72"/>
    <mergeCell ref="IVM71:IVM72"/>
    <mergeCell ref="IVN71:IVN72"/>
    <mergeCell ref="IVC71:IVC72"/>
    <mergeCell ref="IVD71:IVD72"/>
    <mergeCell ref="IVE71:IVE72"/>
    <mergeCell ref="IVF71:IVF72"/>
    <mergeCell ref="IVG71:IVG72"/>
    <mergeCell ref="IVH71:IVH72"/>
    <mergeCell ref="IUW71:IUW72"/>
    <mergeCell ref="IUX71:IUX72"/>
    <mergeCell ref="IUY71:IUY72"/>
    <mergeCell ref="IUZ71:IUZ72"/>
    <mergeCell ref="IVA71:IVA72"/>
    <mergeCell ref="IVB71:IVB72"/>
    <mergeCell ref="IUQ71:IUQ72"/>
    <mergeCell ref="IUR71:IUR72"/>
    <mergeCell ref="IUS71:IUS72"/>
    <mergeCell ref="IUT71:IUT72"/>
    <mergeCell ref="IUU71:IUU72"/>
    <mergeCell ref="IUV71:IUV72"/>
    <mergeCell ref="IUK71:IUK72"/>
    <mergeCell ref="IUL71:IUL72"/>
    <mergeCell ref="IUM71:IUM72"/>
    <mergeCell ref="IUN71:IUN72"/>
    <mergeCell ref="IUO71:IUO72"/>
    <mergeCell ref="IUP71:IUP72"/>
    <mergeCell ref="IUE71:IUE72"/>
    <mergeCell ref="IUF71:IUF72"/>
    <mergeCell ref="IUG71:IUG72"/>
    <mergeCell ref="IUH71:IUH72"/>
    <mergeCell ref="IUI71:IUI72"/>
    <mergeCell ref="IUJ71:IUJ72"/>
    <mergeCell ref="ITY71:ITY72"/>
    <mergeCell ref="ITZ71:ITZ72"/>
    <mergeCell ref="IUA71:IUA72"/>
    <mergeCell ref="IUB71:IUB72"/>
    <mergeCell ref="IUC71:IUC72"/>
    <mergeCell ref="IUD71:IUD72"/>
    <mergeCell ref="ITS71:ITS72"/>
    <mergeCell ref="ITT71:ITT72"/>
    <mergeCell ref="ITU71:ITU72"/>
    <mergeCell ref="ITV71:ITV72"/>
    <mergeCell ref="ITW71:ITW72"/>
    <mergeCell ref="ITX71:ITX72"/>
    <mergeCell ref="ITM71:ITM72"/>
    <mergeCell ref="ITN71:ITN72"/>
    <mergeCell ref="ITO71:ITO72"/>
    <mergeCell ref="ITP71:ITP72"/>
    <mergeCell ref="ITQ71:ITQ72"/>
    <mergeCell ref="ITR71:ITR72"/>
    <mergeCell ref="ITG71:ITG72"/>
    <mergeCell ref="ITH71:ITH72"/>
    <mergeCell ref="ITI71:ITI72"/>
    <mergeCell ref="ITJ71:ITJ72"/>
    <mergeCell ref="ITK71:ITK72"/>
    <mergeCell ref="ITL71:ITL72"/>
    <mergeCell ref="ITA71:ITA72"/>
    <mergeCell ref="ITB71:ITB72"/>
    <mergeCell ref="ITC71:ITC72"/>
    <mergeCell ref="ITD71:ITD72"/>
    <mergeCell ref="ITE71:ITE72"/>
    <mergeCell ref="ITF71:ITF72"/>
    <mergeCell ref="ISU71:ISU72"/>
    <mergeCell ref="ISV71:ISV72"/>
    <mergeCell ref="ISW71:ISW72"/>
    <mergeCell ref="ISX71:ISX72"/>
    <mergeCell ref="ISY71:ISY72"/>
    <mergeCell ref="ISZ71:ISZ72"/>
    <mergeCell ref="ISO71:ISO72"/>
    <mergeCell ref="ISP71:ISP72"/>
    <mergeCell ref="ISQ71:ISQ72"/>
    <mergeCell ref="ISR71:ISR72"/>
    <mergeCell ref="ISS71:ISS72"/>
    <mergeCell ref="IST71:IST72"/>
    <mergeCell ref="ISI71:ISI72"/>
    <mergeCell ref="ISJ71:ISJ72"/>
    <mergeCell ref="ISK71:ISK72"/>
    <mergeCell ref="ISL71:ISL72"/>
    <mergeCell ref="ISM71:ISM72"/>
    <mergeCell ref="ISN71:ISN72"/>
    <mergeCell ref="ISC71:ISC72"/>
    <mergeCell ref="ISD71:ISD72"/>
    <mergeCell ref="ISE71:ISE72"/>
    <mergeCell ref="ISF71:ISF72"/>
    <mergeCell ref="ISG71:ISG72"/>
    <mergeCell ref="ISH71:ISH72"/>
    <mergeCell ref="IRW71:IRW72"/>
    <mergeCell ref="IRX71:IRX72"/>
    <mergeCell ref="IRY71:IRY72"/>
    <mergeCell ref="IRZ71:IRZ72"/>
    <mergeCell ref="ISA71:ISA72"/>
    <mergeCell ref="ISB71:ISB72"/>
    <mergeCell ref="IRQ71:IRQ72"/>
    <mergeCell ref="IRR71:IRR72"/>
    <mergeCell ref="IRS71:IRS72"/>
    <mergeCell ref="IRT71:IRT72"/>
    <mergeCell ref="IRU71:IRU72"/>
    <mergeCell ref="IRV71:IRV72"/>
    <mergeCell ref="IRK71:IRK72"/>
    <mergeCell ref="IRL71:IRL72"/>
    <mergeCell ref="IRM71:IRM72"/>
    <mergeCell ref="IRN71:IRN72"/>
    <mergeCell ref="IRO71:IRO72"/>
    <mergeCell ref="IRP71:IRP72"/>
    <mergeCell ref="IRE71:IRE72"/>
    <mergeCell ref="IRF71:IRF72"/>
    <mergeCell ref="IRG71:IRG72"/>
    <mergeCell ref="IRH71:IRH72"/>
    <mergeCell ref="IRI71:IRI72"/>
    <mergeCell ref="IRJ71:IRJ72"/>
    <mergeCell ref="IQY71:IQY72"/>
    <mergeCell ref="IQZ71:IQZ72"/>
    <mergeCell ref="IRA71:IRA72"/>
    <mergeCell ref="IRB71:IRB72"/>
    <mergeCell ref="IRC71:IRC72"/>
    <mergeCell ref="IRD71:IRD72"/>
    <mergeCell ref="IQS71:IQS72"/>
    <mergeCell ref="IQT71:IQT72"/>
    <mergeCell ref="IQU71:IQU72"/>
    <mergeCell ref="IQV71:IQV72"/>
    <mergeCell ref="IQW71:IQW72"/>
    <mergeCell ref="IQX71:IQX72"/>
    <mergeCell ref="IQM71:IQM72"/>
    <mergeCell ref="IQN71:IQN72"/>
    <mergeCell ref="IQO71:IQO72"/>
    <mergeCell ref="IQP71:IQP72"/>
    <mergeCell ref="IQQ71:IQQ72"/>
    <mergeCell ref="IQR71:IQR72"/>
    <mergeCell ref="IQG71:IQG72"/>
    <mergeCell ref="IQH71:IQH72"/>
    <mergeCell ref="IQI71:IQI72"/>
    <mergeCell ref="IQJ71:IQJ72"/>
    <mergeCell ref="IQK71:IQK72"/>
    <mergeCell ref="IQL71:IQL72"/>
    <mergeCell ref="IQA71:IQA72"/>
    <mergeCell ref="IQB71:IQB72"/>
    <mergeCell ref="IQC71:IQC72"/>
    <mergeCell ref="IQD71:IQD72"/>
    <mergeCell ref="IQE71:IQE72"/>
    <mergeCell ref="IQF71:IQF72"/>
    <mergeCell ref="IPU71:IPU72"/>
    <mergeCell ref="IPV71:IPV72"/>
    <mergeCell ref="IPW71:IPW72"/>
    <mergeCell ref="IPX71:IPX72"/>
    <mergeCell ref="IPY71:IPY72"/>
    <mergeCell ref="IPZ71:IPZ72"/>
    <mergeCell ref="IPO71:IPO72"/>
    <mergeCell ref="IPP71:IPP72"/>
    <mergeCell ref="IPQ71:IPQ72"/>
    <mergeCell ref="IPR71:IPR72"/>
    <mergeCell ref="IPS71:IPS72"/>
    <mergeCell ref="IPT71:IPT72"/>
    <mergeCell ref="IPI71:IPI72"/>
    <mergeCell ref="IPJ71:IPJ72"/>
    <mergeCell ref="IPK71:IPK72"/>
    <mergeCell ref="IPL71:IPL72"/>
    <mergeCell ref="IPM71:IPM72"/>
    <mergeCell ref="IPN71:IPN72"/>
    <mergeCell ref="IPC71:IPC72"/>
    <mergeCell ref="IPD71:IPD72"/>
    <mergeCell ref="IPE71:IPE72"/>
    <mergeCell ref="IPF71:IPF72"/>
    <mergeCell ref="IPG71:IPG72"/>
    <mergeCell ref="IPH71:IPH72"/>
    <mergeCell ref="IOW71:IOW72"/>
    <mergeCell ref="IOX71:IOX72"/>
    <mergeCell ref="IOY71:IOY72"/>
    <mergeCell ref="IOZ71:IOZ72"/>
    <mergeCell ref="IPA71:IPA72"/>
    <mergeCell ref="IPB71:IPB72"/>
    <mergeCell ref="IOQ71:IOQ72"/>
    <mergeCell ref="IOR71:IOR72"/>
    <mergeCell ref="IOS71:IOS72"/>
    <mergeCell ref="IOT71:IOT72"/>
    <mergeCell ref="IOU71:IOU72"/>
    <mergeCell ref="IOV71:IOV72"/>
    <mergeCell ref="IOK71:IOK72"/>
    <mergeCell ref="IOL71:IOL72"/>
    <mergeCell ref="IOM71:IOM72"/>
    <mergeCell ref="ION71:ION72"/>
    <mergeCell ref="IOO71:IOO72"/>
    <mergeCell ref="IOP71:IOP72"/>
    <mergeCell ref="IOE71:IOE72"/>
    <mergeCell ref="IOF71:IOF72"/>
    <mergeCell ref="IOG71:IOG72"/>
    <mergeCell ref="IOH71:IOH72"/>
    <mergeCell ref="IOI71:IOI72"/>
    <mergeCell ref="IOJ71:IOJ72"/>
    <mergeCell ref="INY71:INY72"/>
    <mergeCell ref="INZ71:INZ72"/>
    <mergeCell ref="IOA71:IOA72"/>
    <mergeCell ref="IOB71:IOB72"/>
    <mergeCell ref="IOC71:IOC72"/>
    <mergeCell ref="IOD71:IOD72"/>
    <mergeCell ref="INS71:INS72"/>
    <mergeCell ref="INT71:INT72"/>
    <mergeCell ref="INU71:INU72"/>
    <mergeCell ref="INV71:INV72"/>
    <mergeCell ref="INW71:INW72"/>
    <mergeCell ref="INX71:INX72"/>
    <mergeCell ref="INM71:INM72"/>
    <mergeCell ref="INN71:INN72"/>
    <mergeCell ref="INO71:INO72"/>
    <mergeCell ref="INP71:INP72"/>
    <mergeCell ref="INQ71:INQ72"/>
    <mergeCell ref="INR71:INR72"/>
    <mergeCell ref="ING71:ING72"/>
    <mergeCell ref="INH71:INH72"/>
    <mergeCell ref="INI71:INI72"/>
    <mergeCell ref="INJ71:INJ72"/>
    <mergeCell ref="INK71:INK72"/>
    <mergeCell ref="INL71:INL72"/>
    <mergeCell ref="INA71:INA72"/>
    <mergeCell ref="INB71:INB72"/>
    <mergeCell ref="INC71:INC72"/>
    <mergeCell ref="IND71:IND72"/>
    <mergeCell ref="INE71:INE72"/>
    <mergeCell ref="INF71:INF72"/>
    <mergeCell ref="IMU71:IMU72"/>
    <mergeCell ref="IMV71:IMV72"/>
    <mergeCell ref="IMW71:IMW72"/>
    <mergeCell ref="IMX71:IMX72"/>
    <mergeCell ref="IMY71:IMY72"/>
    <mergeCell ref="IMZ71:IMZ72"/>
    <mergeCell ref="IMO71:IMO72"/>
    <mergeCell ref="IMP71:IMP72"/>
    <mergeCell ref="IMQ71:IMQ72"/>
    <mergeCell ref="IMR71:IMR72"/>
    <mergeCell ref="IMS71:IMS72"/>
    <mergeCell ref="IMT71:IMT72"/>
    <mergeCell ref="IMI71:IMI72"/>
    <mergeCell ref="IMJ71:IMJ72"/>
    <mergeCell ref="IMK71:IMK72"/>
    <mergeCell ref="IML71:IML72"/>
    <mergeCell ref="IMM71:IMM72"/>
    <mergeCell ref="IMN71:IMN72"/>
    <mergeCell ref="IMC71:IMC72"/>
    <mergeCell ref="IMD71:IMD72"/>
    <mergeCell ref="IME71:IME72"/>
    <mergeCell ref="IMF71:IMF72"/>
    <mergeCell ref="IMG71:IMG72"/>
    <mergeCell ref="IMH71:IMH72"/>
    <mergeCell ref="ILW71:ILW72"/>
    <mergeCell ref="ILX71:ILX72"/>
    <mergeCell ref="ILY71:ILY72"/>
    <mergeCell ref="ILZ71:ILZ72"/>
    <mergeCell ref="IMA71:IMA72"/>
    <mergeCell ref="IMB71:IMB72"/>
    <mergeCell ref="ILQ71:ILQ72"/>
    <mergeCell ref="ILR71:ILR72"/>
    <mergeCell ref="ILS71:ILS72"/>
    <mergeCell ref="ILT71:ILT72"/>
    <mergeCell ref="ILU71:ILU72"/>
    <mergeCell ref="ILV71:ILV72"/>
    <mergeCell ref="ILK71:ILK72"/>
    <mergeCell ref="ILL71:ILL72"/>
    <mergeCell ref="ILM71:ILM72"/>
    <mergeCell ref="ILN71:ILN72"/>
    <mergeCell ref="ILO71:ILO72"/>
    <mergeCell ref="ILP71:ILP72"/>
    <mergeCell ref="ILE71:ILE72"/>
    <mergeCell ref="ILF71:ILF72"/>
    <mergeCell ref="ILG71:ILG72"/>
    <mergeCell ref="ILH71:ILH72"/>
    <mergeCell ref="ILI71:ILI72"/>
    <mergeCell ref="ILJ71:ILJ72"/>
    <mergeCell ref="IKY71:IKY72"/>
    <mergeCell ref="IKZ71:IKZ72"/>
    <mergeCell ref="ILA71:ILA72"/>
    <mergeCell ref="ILB71:ILB72"/>
    <mergeCell ref="ILC71:ILC72"/>
    <mergeCell ref="ILD71:ILD72"/>
    <mergeCell ref="IKS71:IKS72"/>
    <mergeCell ref="IKT71:IKT72"/>
    <mergeCell ref="IKU71:IKU72"/>
    <mergeCell ref="IKV71:IKV72"/>
    <mergeCell ref="IKW71:IKW72"/>
    <mergeCell ref="IKX71:IKX72"/>
    <mergeCell ref="IKM71:IKM72"/>
    <mergeCell ref="IKN71:IKN72"/>
    <mergeCell ref="IKO71:IKO72"/>
    <mergeCell ref="IKP71:IKP72"/>
    <mergeCell ref="IKQ71:IKQ72"/>
    <mergeCell ref="IKR71:IKR72"/>
    <mergeCell ref="IKG71:IKG72"/>
    <mergeCell ref="IKH71:IKH72"/>
    <mergeCell ref="IKI71:IKI72"/>
    <mergeCell ref="IKJ71:IKJ72"/>
    <mergeCell ref="IKK71:IKK72"/>
    <mergeCell ref="IKL71:IKL72"/>
    <mergeCell ref="IKA71:IKA72"/>
    <mergeCell ref="IKB71:IKB72"/>
    <mergeCell ref="IKC71:IKC72"/>
    <mergeCell ref="IKD71:IKD72"/>
    <mergeCell ref="IKE71:IKE72"/>
    <mergeCell ref="IKF71:IKF72"/>
    <mergeCell ref="IJU71:IJU72"/>
    <mergeCell ref="IJV71:IJV72"/>
    <mergeCell ref="IJW71:IJW72"/>
    <mergeCell ref="IJX71:IJX72"/>
    <mergeCell ref="IJY71:IJY72"/>
    <mergeCell ref="IJZ71:IJZ72"/>
    <mergeCell ref="IJO71:IJO72"/>
    <mergeCell ref="IJP71:IJP72"/>
    <mergeCell ref="IJQ71:IJQ72"/>
    <mergeCell ref="IJR71:IJR72"/>
    <mergeCell ref="IJS71:IJS72"/>
    <mergeCell ref="IJT71:IJT72"/>
    <mergeCell ref="IJI71:IJI72"/>
    <mergeCell ref="IJJ71:IJJ72"/>
    <mergeCell ref="IJK71:IJK72"/>
    <mergeCell ref="IJL71:IJL72"/>
    <mergeCell ref="IJM71:IJM72"/>
    <mergeCell ref="IJN71:IJN72"/>
    <mergeCell ref="IJC71:IJC72"/>
    <mergeCell ref="IJD71:IJD72"/>
    <mergeCell ref="IJE71:IJE72"/>
    <mergeCell ref="IJF71:IJF72"/>
    <mergeCell ref="IJG71:IJG72"/>
    <mergeCell ref="IJH71:IJH72"/>
    <mergeCell ref="IIW71:IIW72"/>
    <mergeCell ref="IIX71:IIX72"/>
    <mergeCell ref="IIY71:IIY72"/>
    <mergeCell ref="IIZ71:IIZ72"/>
    <mergeCell ref="IJA71:IJA72"/>
    <mergeCell ref="IJB71:IJB72"/>
    <mergeCell ref="IIQ71:IIQ72"/>
    <mergeCell ref="IIR71:IIR72"/>
    <mergeCell ref="IIS71:IIS72"/>
    <mergeCell ref="IIT71:IIT72"/>
    <mergeCell ref="IIU71:IIU72"/>
    <mergeCell ref="IIV71:IIV72"/>
    <mergeCell ref="IIK71:IIK72"/>
    <mergeCell ref="IIL71:IIL72"/>
    <mergeCell ref="IIM71:IIM72"/>
    <mergeCell ref="IIN71:IIN72"/>
    <mergeCell ref="IIO71:IIO72"/>
    <mergeCell ref="IIP71:IIP72"/>
    <mergeCell ref="IIE71:IIE72"/>
    <mergeCell ref="IIF71:IIF72"/>
    <mergeCell ref="IIG71:IIG72"/>
    <mergeCell ref="IIH71:IIH72"/>
    <mergeCell ref="III71:III72"/>
    <mergeCell ref="IIJ71:IIJ72"/>
    <mergeCell ref="IHY71:IHY72"/>
    <mergeCell ref="IHZ71:IHZ72"/>
    <mergeCell ref="IIA71:IIA72"/>
    <mergeCell ref="IIB71:IIB72"/>
    <mergeCell ref="IIC71:IIC72"/>
    <mergeCell ref="IID71:IID72"/>
    <mergeCell ref="IHS71:IHS72"/>
    <mergeCell ref="IHT71:IHT72"/>
    <mergeCell ref="IHU71:IHU72"/>
    <mergeCell ref="IHV71:IHV72"/>
    <mergeCell ref="IHW71:IHW72"/>
    <mergeCell ref="IHX71:IHX72"/>
    <mergeCell ref="IHM71:IHM72"/>
    <mergeCell ref="IHN71:IHN72"/>
    <mergeCell ref="IHO71:IHO72"/>
    <mergeCell ref="IHP71:IHP72"/>
    <mergeCell ref="IHQ71:IHQ72"/>
    <mergeCell ref="IHR71:IHR72"/>
    <mergeCell ref="IHG71:IHG72"/>
    <mergeCell ref="IHH71:IHH72"/>
    <mergeCell ref="IHI71:IHI72"/>
    <mergeCell ref="IHJ71:IHJ72"/>
    <mergeCell ref="IHK71:IHK72"/>
    <mergeCell ref="IHL71:IHL72"/>
    <mergeCell ref="IHA71:IHA72"/>
    <mergeCell ref="IHB71:IHB72"/>
    <mergeCell ref="IHC71:IHC72"/>
    <mergeCell ref="IHD71:IHD72"/>
    <mergeCell ref="IHE71:IHE72"/>
    <mergeCell ref="IHF71:IHF72"/>
    <mergeCell ref="IGU71:IGU72"/>
    <mergeCell ref="IGV71:IGV72"/>
    <mergeCell ref="IGW71:IGW72"/>
    <mergeCell ref="IGX71:IGX72"/>
    <mergeCell ref="IGY71:IGY72"/>
    <mergeCell ref="IGZ71:IGZ72"/>
    <mergeCell ref="IGO71:IGO72"/>
    <mergeCell ref="IGP71:IGP72"/>
    <mergeCell ref="IGQ71:IGQ72"/>
    <mergeCell ref="IGR71:IGR72"/>
    <mergeCell ref="IGS71:IGS72"/>
    <mergeCell ref="IGT71:IGT72"/>
    <mergeCell ref="IGI71:IGI72"/>
    <mergeCell ref="IGJ71:IGJ72"/>
    <mergeCell ref="IGK71:IGK72"/>
    <mergeCell ref="IGL71:IGL72"/>
    <mergeCell ref="IGM71:IGM72"/>
    <mergeCell ref="IGN71:IGN72"/>
    <mergeCell ref="IGC71:IGC72"/>
    <mergeCell ref="IGD71:IGD72"/>
    <mergeCell ref="IGE71:IGE72"/>
    <mergeCell ref="IGF71:IGF72"/>
    <mergeCell ref="IGG71:IGG72"/>
    <mergeCell ref="IGH71:IGH72"/>
    <mergeCell ref="IFW71:IFW72"/>
    <mergeCell ref="IFX71:IFX72"/>
    <mergeCell ref="IFY71:IFY72"/>
    <mergeCell ref="IFZ71:IFZ72"/>
    <mergeCell ref="IGA71:IGA72"/>
    <mergeCell ref="IGB71:IGB72"/>
    <mergeCell ref="IFQ71:IFQ72"/>
    <mergeCell ref="IFR71:IFR72"/>
    <mergeCell ref="IFS71:IFS72"/>
    <mergeCell ref="IFT71:IFT72"/>
    <mergeCell ref="IFU71:IFU72"/>
    <mergeCell ref="IFV71:IFV72"/>
    <mergeCell ref="IFK71:IFK72"/>
    <mergeCell ref="IFL71:IFL72"/>
    <mergeCell ref="IFM71:IFM72"/>
    <mergeCell ref="IFN71:IFN72"/>
    <mergeCell ref="IFO71:IFO72"/>
    <mergeCell ref="IFP71:IFP72"/>
    <mergeCell ref="IFE71:IFE72"/>
    <mergeCell ref="IFF71:IFF72"/>
    <mergeCell ref="IFG71:IFG72"/>
    <mergeCell ref="IFH71:IFH72"/>
    <mergeCell ref="IFI71:IFI72"/>
    <mergeCell ref="IFJ71:IFJ72"/>
    <mergeCell ref="IEY71:IEY72"/>
    <mergeCell ref="IEZ71:IEZ72"/>
    <mergeCell ref="IFA71:IFA72"/>
    <mergeCell ref="IFB71:IFB72"/>
    <mergeCell ref="IFC71:IFC72"/>
    <mergeCell ref="IFD71:IFD72"/>
    <mergeCell ref="IES71:IES72"/>
    <mergeCell ref="IET71:IET72"/>
    <mergeCell ref="IEU71:IEU72"/>
    <mergeCell ref="IEV71:IEV72"/>
    <mergeCell ref="IEW71:IEW72"/>
    <mergeCell ref="IEX71:IEX72"/>
    <mergeCell ref="IEM71:IEM72"/>
    <mergeCell ref="IEN71:IEN72"/>
    <mergeCell ref="IEO71:IEO72"/>
    <mergeCell ref="IEP71:IEP72"/>
    <mergeCell ref="IEQ71:IEQ72"/>
    <mergeCell ref="IER71:IER72"/>
    <mergeCell ref="IEG71:IEG72"/>
    <mergeCell ref="IEH71:IEH72"/>
    <mergeCell ref="IEI71:IEI72"/>
    <mergeCell ref="IEJ71:IEJ72"/>
    <mergeCell ref="IEK71:IEK72"/>
    <mergeCell ref="IEL71:IEL72"/>
    <mergeCell ref="IEA71:IEA72"/>
    <mergeCell ref="IEB71:IEB72"/>
    <mergeCell ref="IEC71:IEC72"/>
    <mergeCell ref="IED71:IED72"/>
    <mergeCell ref="IEE71:IEE72"/>
    <mergeCell ref="IEF71:IEF72"/>
    <mergeCell ref="IDU71:IDU72"/>
    <mergeCell ref="IDV71:IDV72"/>
    <mergeCell ref="IDW71:IDW72"/>
    <mergeCell ref="IDX71:IDX72"/>
    <mergeCell ref="IDY71:IDY72"/>
    <mergeCell ref="IDZ71:IDZ72"/>
    <mergeCell ref="IDO71:IDO72"/>
    <mergeCell ref="IDP71:IDP72"/>
    <mergeCell ref="IDQ71:IDQ72"/>
    <mergeCell ref="IDR71:IDR72"/>
    <mergeCell ref="IDS71:IDS72"/>
    <mergeCell ref="IDT71:IDT72"/>
    <mergeCell ref="IDI71:IDI72"/>
    <mergeCell ref="IDJ71:IDJ72"/>
    <mergeCell ref="IDK71:IDK72"/>
    <mergeCell ref="IDL71:IDL72"/>
    <mergeCell ref="IDM71:IDM72"/>
    <mergeCell ref="IDN71:IDN72"/>
    <mergeCell ref="IDC71:IDC72"/>
    <mergeCell ref="IDD71:IDD72"/>
    <mergeCell ref="IDE71:IDE72"/>
    <mergeCell ref="IDF71:IDF72"/>
    <mergeCell ref="IDG71:IDG72"/>
    <mergeCell ref="IDH71:IDH72"/>
    <mergeCell ref="ICW71:ICW72"/>
    <mergeCell ref="ICX71:ICX72"/>
    <mergeCell ref="ICY71:ICY72"/>
    <mergeCell ref="ICZ71:ICZ72"/>
    <mergeCell ref="IDA71:IDA72"/>
    <mergeCell ref="IDB71:IDB72"/>
    <mergeCell ref="ICQ71:ICQ72"/>
    <mergeCell ref="ICR71:ICR72"/>
    <mergeCell ref="ICS71:ICS72"/>
    <mergeCell ref="ICT71:ICT72"/>
    <mergeCell ref="ICU71:ICU72"/>
    <mergeCell ref="ICV71:ICV72"/>
    <mergeCell ref="ICK71:ICK72"/>
    <mergeCell ref="ICL71:ICL72"/>
    <mergeCell ref="ICM71:ICM72"/>
    <mergeCell ref="ICN71:ICN72"/>
    <mergeCell ref="ICO71:ICO72"/>
    <mergeCell ref="ICP71:ICP72"/>
    <mergeCell ref="ICE71:ICE72"/>
    <mergeCell ref="ICF71:ICF72"/>
    <mergeCell ref="ICG71:ICG72"/>
    <mergeCell ref="ICH71:ICH72"/>
    <mergeCell ref="ICI71:ICI72"/>
    <mergeCell ref="ICJ71:ICJ72"/>
    <mergeCell ref="IBY71:IBY72"/>
    <mergeCell ref="IBZ71:IBZ72"/>
    <mergeCell ref="ICA71:ICA72"/>
    <mergeCell ref="ICB71:ICB72"/>
    <mergeCell ref="ICC71:ICC72"/>
    <mergeCell ref="ICD71:ICD72"/>
    <mergeCell ref="IBS71:IBS72"/>
    <mergeCell ref="IBT71:IBT72"/>
    <mergeCell ref="IBU71:IBU72"/>
    <mergeCell ref="IBV71:IBV72"/>
    <mergeCell ref="IBW71:IBW72"/>
    <mergeCell ref="IBX71:IBX72"/>
    <mergeCell ref="IBM71:IBM72"/>
    <mergeCell ref="IBN71:IBN72"/>
    <mergeCell ref="IBO71:IBO72"/>
    <mergeCell ref="IBP71:IBP72"/>
    <mergeCell ref="IBQ71:IBQ72"/>
    <mergeCell ref="IBR71:IBR72"/>
    <mergeCell ref="IBG71:IBG72"/>
    <mergeCell ref="IBH71:IBH72"/>
    <mergeCell ref="IBI71:IBI72"/>
    <mergeCell ref="IBJ71:IBJ72"/>
    <mergeCell ref="IBK71:IBK72"/>
    <mergeCell ref="IBL71:IBL72"/>
    <mergeCell ref="IBA71:IBA72"/>
    <mergeCell ref="IBB71:IBB72"/>
    <mergeCell ref="IBC71:IBC72"/>
    <mergeCell ref="IBD71:IBD72"/>
    <mergeCell ref="IBE71:IBE72"/>
    <mergeCell ref="IBF71:IBF72"/>
    <mergeCell ref="IAU71:IAU72"/>
    <mergeCell ref="IAV71:IAV72"/>
    <mergeCell ref="IAW71:IAW72"/>
    <mergeCell ref="IAX71:IAX72"/>
    <mergeCell ref="IAY71:IAY72"/>
    <mergeCell ref="IAZ71:IAZ72"/>
    <mergeCell ref="IAO71:IAO72"/>
    <mergeCell ref="IAP71:IAP72"/>
    <mergeCell ref="IAQ71:IAQ72"/>
    <mergeCell ref="IAR71:IAR72"/>
    <mergeCell ref="IAS71:IAS72"/>
    <mergeCell ref="IAT71:IAT72"/>
    <mergeCell ref="IAI71:IAI72"/>
    <mergeCell ref="IAJ71:IAJ72"/>
    <mergeCell ref="IAK71:IAK72"/>
    <mergeCell ref="IAL71:IAL72"/>
    <mergeCell ref="IAM71:IAM72"/>
    <mergeCell ref="IAN71:IAN72"/>
    <mergeCell ref="IAC71:IAC72"/>
    <mergeCell ref="IAD71:IAD72"/>
    <mergeCell ref="IAE71:IAE72"/>
    <mergeCell ref="IAF71:IAF72"/>
    <mergeCell ref="IAG71:IAG72"/>
    <mergeCell ref="IAH71:IAH72"/>
    <mergeCell ref="HZW71:HZW72"/>
    <mergeCell ref="HZX71:HZX72"/>
    <mergeCell ref="HZY71:HZY72"/>
    <mergeCell ref="HZZ71:HZZ72"/>
    <mergeCell ref="IAA71:IAA72"/>
    <mergeCell ref="IAB71:IAB72"/>
    <mergeCell ref="HZQ71:HZQ72"/>
    <mergeCell ref="HZR71:HZR72"/>
    <mergeCell ref="HZS71:HZS72"/>
    <mergeCell ref="HZT71:HZT72"/>
    <mergeCell ref="HZU71:HZU72"/>
    <mergeCell ref="HZV71:HZV72"/>
    <mergeCell ref="HZK71:HZK72"/>
    <mergeCell ref="HZL71:HZL72"/>
    <mergeCell ref="HZM71:HZM72"/>
    <mergeCell ref="HZN71:HZN72"/>
    <mergeCell ref="HZO71:HZO72"/>
    <mergeCell ref="HZP71:HZP72"/>
    <mergeCell ref="HZE71:HZE72"/>
    <mergeCell ref="HZF71:HZF72"/>
    <mergeCell ref="HZG71:HZG72"/>
    <mergeCell ref="HZH71:HZH72"/>
    <mergeCell ref="HZI71:HZI72"/>
    <mergeCell ref="HZJ71:HZJ72"/>
    <mergeCell ref="HYY71:HYY72"/>
    <mergeCell ref="HYZ71:HYZ72"/>
    <mergeCell ref="HZA71:HZA72"/>
    <mergeCell ref="HZB71:HZB72"/>
    <mergeCell ref="HZC71:HZC72"/>
    <mergeCell ref="HZD71:HZD72"/>
    <mergeCell ref="HYS71:HYS72"/>
    <mergeCell ref="HYT71:HYT72"/>
    <mergeCell ref="HYU71:HYU72"/>
    <mergeCell ref="HYV71:HYV72"/>
    <mergeCell ref="HYW71:HYW72"/>
    <mergeCell ref="HYX71:HYX72"/>
    <mergeCell ref="HYM71:HYM72"/>
    <mergeCell ref="HYN71:HYN72"/>
    <mergeCell ref="HYO71:HYO72"/>
    <mergeCell ref="HYP71:HYP72"/>
    <mergeCell ref="HYQ71:HYQ72"/>
    <mergeCell ref="HYR71:HYR72"/>
    <mergeCell ref="HYG71:HYG72"/>
    <mergeCell ref="HYH71:HYH72"/>
    <mergeCell ref="HYI71:HYI72"/>
    <mergeCell ref="HYJ71:HYJ72"/>
    <mergeCell ref="HYK71:HYK72"/>
    <mergeCell ref="HYL71:HYL72"/>
    <mergeCell ref="HYA71:HYA72"/>
    <mergeCell ref="HYB71:HYB72"/>
    <mergeCell ref="HYC71:HYC72"/>
    <mergeCell ref="HYD71:HYD72"/>
    <mergeCell ref="HYE71:HYE72"/>
    <mergeCell ref="HYF71:HYF72"/>
    <mergeCell ref="HXU71:HXU72"/>
    <mergeCell ref="HXV71:HXV72"/>
    <mergeCell ref="HXW71:HXW72"/>
    <mergeCell ref="HXX71:HXX72"/>
    <mergeCell ref="HXY71:HXY72"/>
    <mergeCell ref="HXZ71:HXZ72"/>
    <mergeCell ref="HXO71:HXO72"/>
    <mergeCell ref="HXP71:HXP72"/>
    <mergeCell ref="HXQ71:HXQ72"/>
    <mergeCell ref="HXR71:HXR72"/>
    <mergeCell ref="HXS71:HXS72"/>
    <mergeCell ref="HXT71:HXT72"/>
    <mergeCell ref="HXI71:HXI72"/>
    <mergeCell ref="HXJ71:HXJ72"/>
    <mergeCell ref="HXK71:HXK72"/>
    <mergeCell ref="HXL71:HXL72"/>
    <mergeCell ref="HXM71:HXM72"/>
    <mergeCell ref="HXN71:HXN72"/>
    <mergeCell ref="HXC71:HXC72"/>
    <mergeCell ref="HXD71:HXD72"/>
    <mergeCell ref="HXE71:HXE72"/>
    <mergeCell ref="HXF71:HXF72"/>
    <mergeCell ref="HXG71:HXG72"/>
    <mergeCell ref="HXH71:HXH72"/>
    <mergeCell ref="HWW71:HWW72"/>
    <mergeCell ref="HWX71:HWX72"/>
    <mergeCell ref="HWY71:HWY72"/>
    <mergeCell ref="HWZ71:HWZ72"/>
    <mergeCell ref="HXA71:HXA72"/>
    <mergeCell ref="HXB71:HXB72"/>
    <mergeCell ref="HWQ71:HWQ72"/>
    <mergeCell ref="HWR71:HWR72"/>
    <mergeCell ref="HWS71:HWS72"/>
    <mergeCell ref="HWT71:HWT72"/>
    <mergeCell ref="HWU71:HWU72"/>
    <mergeCell ref="HWV71:HWV72"/>
    <mergeCell ref="HWK71:HWK72"/>
    <mergeCell ref="HWL71:HWL72"/>
    <mergeCell ref="HWM71:HWM72"/>
    <mergeCell ref="HWN71:HWN72"/>
    <mergeCell ref="HWO71:HWO72"/>
    <mergeCell ref="HWP71:HWP72"/>
    <mergeCell ref="HWE71:HWE72"/>
    <mergeCell ref="HWF71:HWF72"/>
    <mergeCell ref="HWG71:HWG72"/>
    <mergeCell ref="HWH71:HWH72"/>
    <mergeCell ref="HWI71:HWI72"/>
    <mergeCell ref="HWJ71:HWJ72"/>
    <mergeCell ref="HVY71:HVY72"/>
    <mergeCell ref="HVZ71:HVZ72"/>
    <mergeCell ref="HWA71:HWA72"/>
    <mergeCell ref="HWB71:HWB72"/>
    <mergeCell ref="HWC71:HWC72"/>
    <mergeCell ref="HWD71:HWD72"/>
    <mergeCell ref="HVS71:HVS72"/>
    <mergeCell ref="HVT71:HVT72"/>
    <mergeCell ref="HVU71:HVU72"/>
    <mergeCell ref="HVV71:HVV72"/>
    <mergeCell ref="HVW71:HVW72"/>
    <mergeCell ref="HVX71:HVX72"/>
    <mergeCell ref="HVM71:HVM72"/>
    <mergeCell ref="HVN71:HVN72"/>
    <mergeCell ref="HVO71:HVO72"/>
    <mergeCell ref="HVP71:HVP72"/>
    <mergeCell ref="HVQ71:HVQ72"/>
    <mergeCell ref="HVR71:HVR72"/>
    <mergeCell ref="HVG71:HVG72"/>
    <mergeCell ref="HVH71:HVH72"/>
    <mergeCell ref="HVI71:HVI72"/>
    <mergeCell ref="HVJ71:HVJ72"/>
    <mergeCell ref="HVK71:HVK72"/>
    <mergeCell ref="HVL71:HVL72"/>
    <mergeCell ref="HVA71:HVA72"/>
    <mergeCell ref="HVB71:HVB72"/>
    <mergeCell ref="HVC71:HVC72"/>
    <mergeCell ref="HVD71:HVD72"/>
    <mergeCell ref="HVE71:HVE72"/>
    <mergeCell ref="HVF71:HVF72"/>
    <mergeCell ref="HUU71:HUU72"/>
    <mergeCell ref="HUV71:HUV72"/>
    <mergeCell ref="HUW71:HUW72"/>
    <mergeCell ref="HUX71:HUX72"/>
    <mergeCell ref="HUY71:HUY72"/>
    <mergeCell ref="HUZ71:HUZ72"/>
    <mergeCell ref="HUO71:HUO72"/>
    <mergeCell ref="HUP71:HUP72"/>
    <mergeCell ref="HUQ71:HUQ72"/>
    <mergeCell ref="HUR71:HUR72"/>
    <mergeCell ref="HUS71:HUS72"/>
    <mergeCell ref="HUT71:HUT72"/>
    <mergeCell ref="HUI71:HUI72"/>
    <mergeCell ref="HUJ71:HUJ72"/>
    <mergeCell ref="HUK71:HUK72"/>
    <mergeCell ref="HUL71:HUL72"/>
    <mergeCell ref="HUM71:HUM72"/>
    <mergeCell ref="HUN71:HUN72"/>
    <mergeCell ref="HUC71:HUC72"/>
    <mergeCell ref="HUD71:HUD72"/>
    <mergeCell ref="HUE71:HUE72"/>
    <mergeCell ref="HUF71:HUF72"/>
    <mergeCell ref="HUG71:HUG72"/>
    <mergeCell ref="HUH71:HUH72"/>
    <mergeCell ref="HTW71:HTW72"/>
    <mergeCell ref="HTX71:HTX72"/>
    <mergeCell ref="HTY71:HTY72"/>
    <mergeCell ref="HTZ71:HTZ72"/>
    <mergeCell ref="HUA71:HUA72"/>
    <mergeCell ref="HUB71:HUB72"/>
    <mergeCell ref="HTQ71:HTQ72"/>
    <mergeCell ref="HTR71:HTR72"/>
    <mergeCell ref="HTS71:HTS72"/>
    <mergeCell ref="HTT71:HTT72"/>
    <mergeCell ref="HTU71:HTU72"/>
    <mergeCell ref="HTV71:HTV72"/>
    <mergeCell ref="HTK71:HTK72"/>
    <mergeCell ref="HTL71:HTL72"/>
    <mergeCell ref="HTM71:HTM72"/>
    <mergeCell ref="HTN71:HTN72"/>
    <mergeCell ref="HTO71:HTO72"/>
    <mergeCell ref="HTP71:HTP72"/>
    <mergeCell ref="HTE71:HTE72"/>
    <mergeCell ref="HTF71:HTF72"/>
    <mergeCell ref="HTG71:HTG72"/>
    <mergeCell ref="HTH71:HTH72"/>
    <mergeCell ref="HTI71:HTI72"/>
    <mergeCell ref="HTJ71:HTJ72"/>
    <mergeCell ref="HSY71:HSY72"/>
    <mergeCell ref="HSZ71:HSZ72"/>
    <mergeCell ref="HTA71:HTA72"/>
    <mergeCell ref="HTB71:HTB72"/>
    <mergeCell ref="HTC71:HTC72"/>
    <mergeCell ref="HTD71:HTD72"/>
    <mergeCell ref="HSS71:HSS72"/>
    <mergeCell ref="HST71:HST72"/>
    <mergeCell ref="HSU71:HSU72"/>
    <mergeCell ref="HSV71:HSV72"/>
    <mergeCell ref="HSW71:HSW72"/>
    <mergeCell ref="HSX71:HSX72"/>
    <mergeCell ref="HSM71:HSM72"/>
    <mergeCell ref="HSN71:HSN72"/>
    <mergeCell ref="HSO71:HSO72"/>
    <mergeCell ref="HSP71:HSP72"/>
    <mergeCell ref="HSQ71:HSQ72"/>
    <mergeCell ref="HSR71:HSR72"/>
    <mergeCell ref="HSG71:HSG72"/>
    <mergeCell ref="HSH71:HSH72"/>
    <mergeCell ref="HSI71:HSI72"/>
    <mergeCell ref="HSJ71:HSJ72"/>
    <mergeCell ref="HSK71:HSK72"/>
    <mergeCell ref="HSL71:HSL72"/>
    <mergeCell ref="HSA71:HSA72"/>
    <mergeCell ref="HSB71:HSB72"/>
    <mergeCell ref="HSC71:HSC72"/>
    <mergeCell ref="HSD71:HSD72"/>
    <mergeCell ref="HSE71:HSE72"/>
    <mergeCell ref="HSF71:HSF72"/>
    <mergeCell ref="HRU71:HRU72"/>
    <mergeCell ref="HRV71:HRV72"/>
    <mergeCell ref="HRW71:HRW72"/>
    <mergeCell ref="HRX71:HRX72"/>
    <mergeCell ref="HRY71:HRY72"/>
    <mergeCell ref="HRZ71:HRZ72"/>
    <mergeCell ref="HRO71:HRO72"/>
    <mergeCell ref="HRP71:HRP72"/>
    <mergeCell ref="HRQ71:HRQ72"/>
    <mergeCell ref="HRR71:HRR72"/>
    <mergeCell ref="HRS71:HRS72"/>
    <mergeCell ref="HRT71:HRT72"/>
    <mergeCell ref="HRI71:HRI72"/>
    <mergeCell ref="HRJ71:HRJ72"/>
    <mergeCell ref="HRK71:HRK72"/>
    <mergeCell ref="HRL71:HRL72"/>
    <mergeCell ref="HRM71:HRM72"/>
    <mergeCell ref="HRN71:HRN72"/>
    <mergeCell ref="HRC71:HRC72"/>
    <mergeCell ref="HRD71:HRD72"/>
    <mergeCell ref="HRE71:HRE72"/>
    <mergeCell ref="HRF71:HRF72"/>
    <mergeCell ref="HRG71:HRG72"/>
    <mergeCell ref="HRH71:HRH72"/>
    <mergeCell ref="HQW71:HQW72"/>
    <mergeCell ref="HQX71:HQX72"/>
    <mergeCell ref="HQY71:HQY72"/>
    <mergeCell ref="HQZ71:HQZ72"/>
    <mergeCell ref="HRA71:HRA72"/>
    <mergeCell ref="HRB71:HRB72"/>
    <mergeCell ref="HQQ71:HQQ72"/>
    <mergeCell ref="HQR71:HQR72"/>
    <mergeCell ref="HQS71:HQS72"/>
    <mergeCell ref="HQT71:HQT72"/>
    <mergeCell ref="HQU71:HQU72"/>
    <mergeCell ref="HQV71:HQV72"/>
    <mergeCell ref="HQK71:HQK72"/>
    <mergeCell ref="HQL71:HQL72"/>
    <mergeCell ref="HQM71:HQM72"/>
    <mergeCell ref="HQN71:HQN72"/>
    <mergeCell ref="HQO71:HQO72"/>
    <mergeCell ref="HQP71:HQP72"/>
    <mergeCell ref="HQE71:HQE72"/>
    <mergeCell ref="HQF71:HQF72"/>
    <mergeCell ref="HQG71:HQG72"/>
    <mergeCell ref="HQH71:HQH72"/>
    <mergeCell ref="HQI71:HQI72"/>
    <mergeCell ref="HQJ71:HQJ72"/>
    <mergeCell ref="HPY71:HPY72"/>
    <mergeCell ref="HPZ71:HPZ72"/>
    <mergeCell ref="HQA71:HQA72"/>
    <mergeCell ref="HQB71:HQB72"/>
    <mergeCell ref="HQC71:HQC72"/>
    <mergeCell ref="HQD71:HQD72"/>
    <mergeCell ref="HPS71:HPS72"/>
    <mergeCell ref="HPT71:HPT72"/>
    <mergeCell ref="HPU71:HPU72"/>
    <mergeCell ref="HPV71:HPV72"/>
    <mergeCell ref="HPW71:HPW72"/>
    <mergeCell ref="HPX71:HPX72"/>
    <mergeCell ref="HPM71:HPM72"/>
    <mergeCell ref="HPN71:HPN72"/>
    <mergeCell ref="HPO71:HPO72"/>
    <mergeCell ref="HPP71:HPP72"/>
    <mergeCell ref="HPQ71:HPQ72"/>
    <mergeCell ref="HPR71:HPR72"/>
    <mergeCell ref="HPG71:HPG72"/>
    <mergeCell ref="HPH71:HPH72"/>
    <mergeCell ref="HPI71:HPI72"/>
    <mergeCell ref="HPJ71:HPJ72"/>
    <mergeCell ref="HPK71:HPK72"/>
    <mergeCell ref="HPL71:HPL72"/>
    <mergeCell ref="HPA71:HPA72"/>
    <mergeCell ref="HPB71:HPB72"/>
    <mergeCell ref="HPC71:HPC72"/>
    <mergeCell ref="HPD71:HPD72"/>
    <mergeCell ref="HPE71:HPE72"/>
    <mergeCell ref="HPF71:HPF72"/>
    <mergeCell ref="HOU71:HOU72"/>
    <mergeCell ref="HOV71:HOV72"/>
    <mergeCell ref="HOW71:HOW72"/>
    <mergeCell ref="HOX71:HOX72"/>
    <mergeCell ref="HOY71:HOY72"/>
    <mergeCell ref="HOZ71:HOZ72"/>
    <mergeCell ref="HOO71:HOO72"/>
    <mergeCell ref="HOP71:HOP72"/>
    <mergeCell ref="HOQ71:HOQ72"/>
    <mergeCell ref="HOR71:HOR72"/>
    <mergeCell ref="HOS71:HOS72"/>
    <mergeCell ref="HOT71:HOT72"/>
    <mergeCell ref="HOI71:HOI72"/>
    <mergeCell ref="HOJ71:HOJ72"/>
    <mergeCell ref="HOK71:HOK72"/>
    <mergeCell ref="HOL71:HOL72"/>
    <mergeCell ref="HOM71:HOM72"/>
    <mergeCell ref="HON71:HON72"/>
    <mergeCell ref="HOC71:HOC72"/>
    <mergeCell ref="HOD71:HOD72"/>
    <mergeCell ref="HOE71:HOE72"/>
    <mergeCell ref="HOF71:HOF72"/>
    <mergeCell ref="HOG71:HOG72"/>
    <mergeCell ref="HOH71:HOH72"/>
    <mergeCell ref="HNW71:HNW72"/>
    <mergeCell ref="HNX71:HNX72"/>
    <mergeCell ref="HNY71:HNY72"/>
    <mergeCell ref="HNZ71:HNZ72"/>
    <mergeCell ref="HOA71:HOA72"/>
    <mergeCell ref="HOB71:HOB72"/>
    <mergeCell ref="HNQ71:HNQ72"/>
    <mergeCell ref="HNR71:HNR72"/>
    <mergeCell ref="HNS71:HNS72"/>
    <mergeCell ref="HNT71:HNT72"/>
    <mergeCell ref="HNU71:HNU72"/>
    <mergeCell ref="HNV71:HNV72"/>
    <mergeCell ref="HNK71:HNK72"/>
    <mergeCell ref="HNL71:HNL72"/>
    <mergeCell ref="HNM71:HNM72"/>
    <mergeCell ref="HNN71:HNN72"/>
    <mergeCell ref="HNO71:HNO72"/>
    <mergeCell ref="HNP71:HNP72"/>
    <mergeCell ref="HNE71:HNE72"/>
    <mergeCell ref="HNF71:HNF72"/>
    <mergeCell ref="HNG71:HNG72"/>
    <mergeCell ref="HNH71:HNH72"/>
    <mergeCell ref="HNI71:HNI72"/>
    <mergeCell ref="HNJ71:HNJ72"/>
    <mergeCell ref="HMY71:HMY72"/>
    <mergeCell ref="HMZ71:HMZ72"/>
    <mergeCell ref="HNA71:HNA72"/>
    <mergeCell ref="HNB71:HNB72"/>
    <mergeCell ref="HNC71:HNC72"/>
    <mergeCell ref="HND71:HND72"/>
    <mergeCell ref="HMS71:HMS72"/>
    <mergeCell ref="HMT71:HMT72"/>
    <mergeCell ref="HMU71:HMU72"/>
    <mergeCell ref="HMV71:HMV72"/>
    <mergeCell ref="HMW71:HMW72"/>
    <mergeCell ref="HMX71:HMX72"/>
    <mergeCell ref="HMM71:HMM72"/>
    <mergeCell ref="HMN71:HMN72"/>
    <mergeCell ref="HMO71:HMO72"/>
    <mergeCell ref="HMP71:HMP72"/>
    <mergeCell ref="HMQ71:HMQ72"/>
    <mergeCell ref="HMR71:HMR72"/>
    <mergeCell ref="HMG71:HMG72"/>
    <mergeCell ref="HMH71:HMH72"/>
    <mergeCell ref="HMI71:HMI72"/>
    <mergeCell ref="HMJ71:HMJ72"/>
    <mergeCell ref="HMK71:HMK72"/>
    <mergeCell ref="HML71:HML72"/>
    <mergeCell ref="HMA71:HMA72"/>
    <mergeCell ref="HMB71:HMB72"/>
    <mergeCell ref="HMC71:HMC72"/>
    <mergeCell ref="HMD71:HMD72"/>
    <mergeCell ref="HME71:HME72"/>
    <mergeCell ref="HMF71:HMF72"/>
    <mergeCell ref="HLU71:HLU72"/>
    <mergeCell ref="HLV71:HLV72"/>
    <mergeCell ref="HLW71:HLW72"/>
    <mergeCell ref="HLX71:HLX72"/>
    <mergeCell ref="HLY71:HLY72"/>
    <mergeCell ref="HLZ71:HLZ72"/>
    <mergeCell ref="HLO71:HLO72"/>
    <mergeCell ref="HLP71:HLP72"/>
    <mergeCell ref="HLQ71:HLQ72"/>
    <mergeCell ref="HLR71:HLR72"/>
    <mergeCell ref="HLS71:HLS72"/>
    <mergeCell ref="HLT71:HLT72"/>
    <mergeCell ref="HLI71:HLI72"/>
    <mergeCell ref="HLJ71:HLJ72"/>
    <mergeCell ref="HLK71:HLK72"/>
    <mergeCell ref="HLL71:HLL72"/>
    <mergeCell ref="HLM71:HLM72"/>
    <mergeCell ref="HLN71:HLN72"/>
    <mergeCell ref="HLC71:HLC72"/>
    <mergeCell ref="HLD71:HLD72"/>
    <mergeCell ref="HLE71:HLE72"/>
    <mergeCell ref="HLF71:HLF72"/>
    <mergeCell ref="HLG71:HLG72"/>
    <mergeCell ref="HLH71:HLH72"/>
    <mergeCell ref="HKW71:HKW72"/>
    <mergeCell ref="HKX71:HKX72"/>
    <mergeCell ref="HKY71:HKY72"/>
    <mergeCell ref="HKZ71:HKZ72"/>
    <mergeCell ref="HLA71:HLA72"/>
    <mergeCell ref="HLB71:HLB72"/>
    <mergeCell ref="HKQ71:HKQ72"/>
    <mergeCell ref="HKR71:HKR72"/>
    <mergeCell ref="HKS71:HKS72"/>
    <mergeCell ref="HKT71:HKT72"/>
    <mergeCell ref="HKU71:HKU72"/>
    <mergeCell ref="HKV71:HKV72"/>
    <mergeCell ref="HKK71:HKK72"/>
    <mergeCell ref="HKL71:HKL72"/>
    <mergeCell ref="HKM71:HKM72"/>
    <mergeCell ref="HKN71:HKN72"/>
    <mergeCell ref="HKO71:HKO72"/>
    <mergeCell ref="HKP71:HKP72"/>
    <mergeCell ref="HKE71:HKE72"/>
    <mergeCell ref="HKF71:HKF72"/>
    <mergeCell ref="HKG71:HKG72"/>
    <mergeCell ref="HKH71:HKH72"/>
    <mergeCell ref="HKI71:HKI72"/>
    <mergeCell ref="HKJ71:HKJ72"/>
    <mergeCell ref="HJY71:HJY72"/>
    <mergeCell ref="HJZ71:HJZ72"/>
    <mergeCell ref="HKA71:HKA72"/>
    <mergeCell ref="HKB71:HKB72"/>
    <mergeCell ref="HKC71:HKC72"/>
    <mergeCell ref="HKD71:HKD72"/>
    <mergeCell ref="HJS71:HJS72"/>
    <mergeCell ref="HJT71:HJT72"/>
    <mergeCell ref="HJU71:HJU72"/>
    <mergeCell ref="HJV71:HJV72"/>
    <mergeCell ref="HJW71:HJW72"/>
    <mergeCell ref="HJX71:HJX72"/>
    <mergeCell ref="HJM71:HJM72"/>
    <mergeCell ref="HJN71:HJN72"/>
    <mergeCell ref="HJO71:HJO72"/>
    <mergeCell ref="HJP71:HJP72"/>
    <mergeCell ref="HJQ71:HJQ72"/>
    <mergeCell ref="HJR71:HJR72"/>
    <mergeCell ref="HJG71:HJG72"/>
    <mergeCell ref="HJH71:HJH72"/>
    <mergeCell ref="HJI71:HJI72"/>
    <mergeCell ref="HJJ71:HJJ72"/>
    <mergeCell ref="HJK71:HJK72"/>
    <mergeCell ref="HJL71:HJL72"/>
    <mergeCell ref="HJA71:HJA72"/>
    <mergeCell ref="HJB71:HJB72"/>
    <mergeCell ref="HJC71:HJC72"/>
    <mergeCell ref="HJD71:HJD72"/>
    <mergeCell ref="HJE71:HJE72"/>
    <mergeCell ref="HJF71:HJF72"/>
    <mergeCell ref="HIU71:HIU72"/>
    <mergeCell ref="HIV71:HIV72"/>
    <mergeCell ref="HIW71:HIW72"/>
    <mergeCell ref="HIX71:HIX72"/>
    <mergeCell ref="HIY71:HIY72"/>
    <mergeCell ref="HIZ71:HIZ72"/>
    <mergeCell ref="HIO71:HIO72"/>
    <mergeCell ref="HIP71:HIP72"/>
    <mergeCell ref="HIQ71:HIQ72"/>
    <mergeCell ref="HIR71:HIR72"/>
    <mergeCell ref="HIS71:HIS72"/>
    <mergeCell ref="HIT71:HIT72"/>
    <mergeCell ref="HII71:HII72"/>
    <mergeCell ref="HIJ71:HIJ72"/>
    <mergeCell ref="HIK71:HIK72"/>
    <mergeCell ref="HIL71:HIL72"/>
    <mergeCell ref="HIM71:HIM72"/>
    <mergeCell ref="HIN71:HIN72"/>
    <mergeCell ref="HIC71:HIC72"/>
    <mergeCell ref="HID71:HID72"/>
    <mergeCell ref="HIE71:HIE72"/>
    <mergeCell ref="HIF71:HIF72"/>
    <mergeCell ref="HIG71:HIG72"/>
    <mergeCell ref="HIH71:HIH72"/>
    <mergeCell ref="HHW71:HHW72"/>
    <mergeCell ref="HHX71:HHX72"/>
    <mergeCell ref="HHY71:HHY72"/>
    <mergeCell ref="HHZ71:HHZ72"/>
    <mergeCell ref="HIA71:HIA72"/>
    <mergeCell ref="HIB71:HIB72"/>
    <mergeCell ref="HHQ71:HHQ72"/>
    <mergeCell ref="HHR71:HHR72"/>
    <mergeCell ref="HHS71:HHS72"/>
    <mergeCell ref="HHT71:HHT72"/>
    <mergeCell ref="HHU71:HHU72"/>
    <mergeCell ref="HHV71:HHV72"/>
    <mergeCell ref="HHK71:HHK72"/>
    <mergeCell ref="HHL71:HHL72"/>
    <mergeCell ref="HHM71:HHM72"/>
    <mergeCell ref="HHN71:HHN72"/>
    <mergeCell ref="HHO71:HHO72"/>
    <mergeCell ref="HHP71:HHP72"/>
    <mergeCell ref="HHE71:HHE72"/>
    <mergeCell ref="HHF71:HHF72"/>
    <mergeCell ref="HHG71:HHG72"/>
    <mergeCell ref="HHH71:HHH72"/>
    <mergeCell ref="HHI71:HHI72"/>
    <mergeCell ref="HHJ71:HHJ72"/>
    <mergeCell ref="HGY71:HGY72"/>
    <mergeCell ref="HGZ71:HGZ72"/>
    <mergeCell ref="HHA71:HHA72"/>
    <mergeCell ref="HHB71:HHB72"/>
    <mergeCell ref="HHC71:HHC72"/>
    <mergeCell ref="HHD71:HHD72"/>
    <mergeCell ref="HGS71:HGS72"/>
    <mergeCell ref="HGT71:HGT72"/>
    <mergeCell ref="HGU71:HGU72"/>
    <mergeCell ref="HGV71:HGV72"/>
    <mergeCell ref="HGW71:HGW72"/>
    <mergeCell ref="HGX71:HGX72"/>
    <mergeCell ref="HGM71:HGM72"/>
    <mergeCell ref="HGN71:HGN72"/>
    <mergeCell ref="HGO71:HGO72"/>
    <mergeCell ref="HGP71:HGP72"/>
    <mergeCell ref="HGQ71:HGQ72"/>
    <mergeCell ref="HGR71:HGR72"/>
    <mergeCell ref="HGG71:HGG72"/>
    <mergeCell ref="HGH71:HGH72"/>
    <mergeCell ref="HGI71:HGI72"/>
    <mergeCell ref="HGJ71:HGJ72"/>
    <mergeCell ref="HGK71:HGK72"/>
    <mergeCell ref="HGL71:HGL72"/>
    <mergeCell ref="HGA71:HGA72"/>
    <mergeCell ref="HGB71:HGB72"/>
    <mergeCell ref="HGC71:HGC72"/>
    <mergeCell ref="HGD71:HGD72"/>
    <mergeCell ref="HGE71:HGE72"/>
    <mergeCell ref="HGF71:HGF72"/>
    <mergeCell ref="HFU71:HFU72"/>
    <mergeCell ref="HFV71:HFV72"/>
    <mergeCell ref="HFW71:HFW72"/>
    <mergeCell ref="HFX71:HFX72"/>
    <mergeCell ref="HFY71:HFY72"/>
    <mergeCell ref="HFZ71:HFZ72"/>
    <mergeCell ref="HFO71:HFO72"/>
    <mergeCell ref="HFP71:HFP72"/>
    <mergeCell ref="HFQ71:HFQ72"/>
    <mergeCell ref="HFR71:HFR72"/>
    <mergeCell ref="HFS71:HFS72"/>
    <mergeCell ref="HFT71:HFT72"/>
    <mergeCell ref="HFI71:HFI72"/>
    <mergeCell ref="HFJ71:HFJ72"/>
    <mergeCell ref="HFK71:HFK72"/>
    <mergeCell ref="HFL71:HFL72"/>
    <mergeCell ref="HFM71:HFM72"/>
    <mergeCell ref="HFN71:HFN72"/>
    <mergeCell ref="HFC71:HFC72"/>
    <mergeCell ref="HFD71:HFD72"/>
    <mergeCell ref="HFE71:HFE72"/>
    <mergeCell ref="HFF71:HFF72"/>
    <mergeCell ref="HFG71:HFG72"/>
    <mergeCell ref="HFH71:HFH72"/>
    <mergeCell ref="HEW71:HEW72"/>
    <mergeCell ref="HEX71:HEX72"/>
    <mergeCell ref="HEY71:HEY72"/>
    <mergeCell ref="HEZ71:HEZ72"/>
    <mergeCell ref="HFA71:HFA72"/>
    <mergeCell ref="HFB71:HFB72"/>
    <mergeCell ref="HEQ71:HEQ72"/>
    <mergeCell ref="HER71:HER72"/>
    <mergeCell ref="HES71:HES72"/>
    <mergeCell ref="HET71:HET72"/>
    <mergeCell ref="HEU71:HEU72"/>
    <mergeCell ref="HEV71:HEV72"/>
    <mergeCell ref="HEK71:HEK72"/>
    <mergeCell ref="HEL71:HEL72"/>
    <mergeCell ref="HEM71:HEM72"/>
    <mergeCell ref="HEN71:HEN72"/>
    <mergeCell ref="HEO71:HEO72"/>
    <mergeCell ref="HEP71:HEP72"/>
    <mergeCell ref="HEE71:HEE72"/>
    <mergeCell ref="HEF71:HEF72"/>
    <mergeCell ref="HEG71:HEG72"/>
    <mergeCell ref="HEH71:HEH72"/>
    <mergeCell ref="HEI71:HEI72"/>
    <mergeCell ref="HEJ71:HEJ72"/>
    <mergeCell ref="HDY71:HDY72"/>
    <mergeCell ref="HDZ71:HDZ72"/>
    <mergeCell ref="HEA71:HEA72"/>
    <mergeCell ref="HEB71:HEB72"/>
    <mergeCell ref="HEC71:HEC72"/>
    <mergeCell ref="HED71:HED72"/>
    <mergeCell ref="HDS71:HDS72"/>
    <mergeCell ref="HDT71:HDT72"/>
    <mergeCell ref="HDU71:HDU72"/>
    <mergeCell ref="HDV71:HDV72"/>
    <mergeCell ref="HDW71:HDW72"/>
    <mergeCell ref="HDX71:HDX72"/>
    <mergeCell ref="HDM71:HDM72"/>
    <mergeCell ref="HDN71:HDN72"/>
    <mergeCell ref="HDO71:HDO72"/>
    <mergeCell ref="HDP71:HDP72"/>
    <mergeCell ref="HDQ71:HDQ72"/>
    <mergeCell ref="HDR71:HDR72"/>
    <mergeCell ref="HDG71:HDG72"/>
    <mergeCell ref="HDH71:HDH72"/>
    <mergeCell ref="HDI71:HDI72"/>
    <mergeCell ref="HDJ71:HDJ72"/>
    <mergeCell ref="HDK71:HDK72"/>
    <mergeCell ref="HDL71:HDL72"/>
    <mergeCell ref="HDA71:HDA72"/>
    <mergeCell ref="HDB71:HDB72"/>
    <mergeCell ref="HDC71:HDC72"/>
    <mergeCell ref="HDD71:HDD72"/>
    <mergeCell ref="HDE71:HDE72"/>
    <mergeCell ref="HDF71:HDF72"/>
    <mergeCell ref="HCU71:HCU72"/>
    <mergeCell ref="HCV71:HCV72"/>
    <mergeCell ref="HCW71:HCW72"/>
    <mergeCell ref="HCX71:HCX72"/>
    <mergeCell ref="HCY71:HCY72"/>
    <mergeCell ref="HCZ71:HCZ72"/>
    <mergeCell ref="HCO71:HCO72"/>
    <mergeCell ref="HCP71:HCP72"/>
    <mergeCell ref="HCQ71:HCQ72"/>
    <mergeCell ref="HCR71:HCR72"/>
    <mergeCell ref="HCS71:HCS72"/>
    <mergeCell ref="HCT71:HCT72"/>
    <mergeCell ref="HCI71:HCI72"/>
    <mergeCell ref="HCJ71:HCJ72"/>
    <mergeCell ref="HCK71:HCK72"/>
    <mergeCell ref="HCL71:HCL72"/>
    <mergeCell ref="HCM71:HCM72"/>
    <mergeCell ref="HCN71:HCN72"/>
    <mergeCell ref="HCC71:HCC72"/>
    <mergeCell ref="HCD71:HCD72"/>
    <mergeCell ref="HCE71:HCE72"/>
    <mergeCell ref="HCF71:HCF72"/>
    <mergeCell ref="HCG71:HCG72"/>
    <mergeCell ref="HCH71:HCH72"/>
    <mergeCell ref="HBW71:HBW72"/>
    <mergeCell ref="HBX71:HBX72"/>
    <mergeCell ref="HBY71:HBY72"/>
    <mergeCell ref="HBZ71:HBZ72"/>
    <mergeCell ref="HCA71:HCA72"/>
    <mergeCell ref="HCB71:HCB72"/>
    <mergeCell ref="HBQ71:HBQ72"/>
    <mergeCell ref="HBR71:HBR72"/>
    <mergeCell ref="HBS71:HBS72"/>
    <mergeCell ref="HBT71:HBT72"/>
    <mergeCell ref="HBU71:HBU72"/>
    <mergeCell ref="HBV71:HBV72"/>
    <mergeCell ref="HBK71:HBK72"/>
    <mergeCell ref="HBL71:HBL72"/>
    <mergeCell ref="HBM71:HBM72"/>
    <mergeCell ref="HBN71:HBN72"/>
    <mergeCell ref="HBO71:HBO72"/>
    <mergeCell ref="HBP71:HBP72"/>
    <mergeCell ref="HBE71:HBE72"/>
    <mergeCell ref="HBF71:HBF72"/>
    <mergeCell ref="HBG71:HBG72"/>
    <mergeCell ref="HBH71:HBH72"/>
    <mergeCell ref="HBI71:HBI72"/>
    <mergeCell ref="HBJ71:HBJ72"/>
    <mergeCell ref="HAY71:HAY72"/>
    <mergeCell ref="HAZ71:HAZ72"/>
    <mergeCell ref="HBA71:HBA72"/>
    <mergeCell ref="HBB71:HBB72"/>
    <mergeCell ref="HBC71:HBC72"/>
    <mergeCell ref="HBD71:HBD72"/>
    <mergeCell ref="HAS71:HAS72"/>
    <mergeCell ref="HAT71:HAT72"/>
    <mergeCell ref="HAU71:HAU72"/>
    <mergeCell ref="HAV71:HAV72"/>
    <mergeCell ref="HAW71:HAW72"/>
    <mergeCell ref="HAX71:HAX72"/>
    <mergeCell ref="HAM71:HAM72"/>
    <mergeCell ref="HAN71:HAN72"/>
    <mergeCell ref="HAO71:HAO72"/>
    <mergeCell ref="HAP71:HAP72"/>
    <mergeCell ref="HAQ71:HAQ72"/>
    <mergeCell ref="HAR71:HAR72"/>
    <mergeCell ref="HAG71:HAG72"/>
    <mergeCell ref="HAH71:HAH72"/>
    <mergeCell ref="HAI71:HAI72"/>
    <mergeCell ref="HAJ71:HAJ72"/>
    <mergeCell ref="HAK71:HAK72"/>
    <mergeCell ref="HAL71:HAL72"/>
    <mergeCell ref="HAA71:HAA72"/>
    <mergeCell ref="HAB71:HAB72"/>
    <mergeCell ref="HAC71:HAC72"/>
    <mergeCell ref="HAD71:HAD72"/>
    <mergeCell ref="HAE71:HAE72"/>
    <mergeCell ref="HAF71:HAF72"/>
    <mergeCell ref="GZU71:GZU72"/>
    <mergeCell ref="GZV71:GZV72"/>
    <mergeCell ref="GZW71:GZW72"/>
    <mergeCell ref="GZX71:GZX72"/>
    <mergeCell ref="GZY71:GZY72"/>
    <mergeCell ref="GZZ71:GZZ72"/>
    <mergeCell ref="GZO71:GZO72"/>
    <mergeCell ref="GZP71:GZP72"/>
    <mergeCell ref="GZQ71:GZQ72"/>
    <mergeCell ref="GZR71:GZR72"/>
    <mergeCell ref="GZS71:GZS72"/>
    <mergeCell ref="GZT71:GZT72"/>
    <mergeCell ref="GZI71:GZI72"/>
    <mergeCell ref="GZJ71:GZJ72"/>
    <mergeCell ref="GZK71:GZK72"/>
    <mergeCell ref="GZL71:GZL72"/>
    <mergeCell ref="GZM71:GZM72"/>
    <mergeCell ref="GZN71:GZN72"/>
    <mergeCell ref="GZC71:GZC72"/>
    <mergeCell ref="GZD71:GZD72"/>
    <mergeCell ref="GZE71:GZE72"/>
    <mergeCell ref="GZF71:GZF72"/>
    <mergeCell ref="GZG71:GZG72"/>
    <mergeCell ref="GZH71:GZH72"/>
    <mergeCell ref="GYW71:GYW72"/>
    <mergeCell ref="GYX71:GYX72"/>
    <mergeCell ref="GYY71:GYY72"/>
    <mergeCell ref="GYZ71:GYZ72"/>
    <mergeCell ref="GZA71:GZA72"/>
    <mergeCell ref="GZB71:GZB72"/>
    <mergeCell ref="GYQ71:GYQ72"/>
    <mergeCell ref="GYR71:GYR72"/>
    <mergeCell ref="GYS71:GYS72"/>
    <mergeCell ref="GYT71:GYT72"/>
    <mergeCell ref="GYU71:GYU72"/>
    <mergeCell ref="GYV71:GYV72"/>
    <mergeCell ref="GYK71:GYK72"/>
    <mergeCell ref="GYL71:GYL72"/>
    <mergeCell ref="GYM71:GYM72"/>
    <mergeCell ref="GYN71:GYN72"/>
    <mergeCell ref="GYO71:GYO72"/>
    <mergeCell ref="GYP71:GYP72"/>
    <mergeCell ref="GYE71:GYE72"/>
    <mergeCell ref="GYF71:GYF72"/>
    <mergeCell ref="GYG71:GYG72"/>
    <mergeCell ref="GYH71:GYH72"/>
    <mergeCell ref="GYI71:GYI72"/>
    <mergeCell ref="GYJ71:GYJ72"/>
    <mergeCell ref="GXY71:GXY72"/>
    <mergeCell ref="GXZ71:GXZ72"/>
    <mergeCell ref="GYA71:GYA72"/>
    <mergeCell ref="GYB71:GYB72"/>
    <mergeCell ref="GYC71:GYC72"/>
    <mergeCell ref="GYD71:GYD72"/>
    <mergeCell ref="GXS71:GXS72"/>
    <mergeCell ref="GXT71:GXT72"/>
    <mergeCell ref="GXU71:GXU72"/>
    <mergeCell ref="GXV71:GXV72"/>
    <mergeCell ref="GXW71:GXW72"/>
    <mergeCell ref="GXX71:GXX72"/>
    <mergeCell ref="GXM71:GXM72"/>
    <mergeCell ref="GXN71:GXN72"/>
    <mergeCell ref="GXO71:GXO72"/>
    <mergeCell ref="GXP71:GXP72"/>
    <mergeCell ref="GXQ71:GXQ72"/>
    <mergeCell ref="GXR71:GXR72"/>
    <mergeCell ref="GXG71:GXG72"/>
    <mergeCell ref="GXH71:GXH72"/>
    <mergeCell ref="GXI71:GXI72"/>
    <mergeCell ref="GXJ71:GXJ72"/>
    <mergeCell ref="GXK71:GXK72"/>
    <mergeCell ref="GXL71:GXL72"/>
    <mergeCell ref="GXA71:GXA72"/>
    <mergeCell ref="GXB71:GXB72"/>
    <mergeCell ref="GXC71:GXC72"/>
    <mergeCell ref="GXD71:GXD72"/>
    <mergeCell ref="GXE71:GXE72"/>
    <mergeCell ref="GXF71:GXF72"/>
    <mergeCell ref="GWU71:GWU72"/>
    <mergeCell ref="GWV71:GWV72"/>
    <mergeCell ref="GWW71:GWW72"/>
    <mergeCell ref="GWX71:GWX72"/>
    <mergeCell ref="GWY71:GWY72"/>
    <mergeCell ref="GWZ71:GWZ72"/>
    <mergeCell ref="GWO71:GWO72"/>
    <mergeCell ref="GWP71:GWP72"/>
    <mergeCell ref="GWQ71:GWQ72"/>
    <mergeCell ref="GWR71:GWR72"/>
    <mergeCell ref="GWS71:GWS72"/>
    <mergeCell ref="GWT71:GWT72"/>
    <mergeCell ref="GWI71:GWI72"/>
    <mergeCell ref="GWJ71:GWJ72"/>
    <mergeCell ref="GWK71:GWK72"/>
    <mergeCell ref="GWL71:GWL72"/>
    <mergeCell ref="GWM71:GWM72"/>
    <mergeCell ref="GWN71:GWN72"/>
    <mergeCell ref="GWC71:GWC72"/>
    <mergeCell ref="GWD71:GWD72"/>
    <mergeCell ref="GWE71:GWE72"/>
    <mergeCell ref="GWF71:GWF72"/>
    <mergeCell ref="GWG71:GWG72"/>
    <mergeCell ref="GWH71:GWH72"/>
    <mergeCell ref="GVW71:GVW72"/>
    <mergeCell ref="GVX71:GVX72"/>
    <mergeCell ref="GVY71:GVY72"/>
    <mergeCell ref="GVZ71:GVZ72"/>
    <mergeCell ref="GWA71:GWA72"/>
    <mergeCell ref="GWB71:GWB72"/>
    <mergeCell ref="GVQ71:GVQ72"/>
    <mergeCell ref="GVR71:GVR72"/>
    <mergeCell ref="GVS71:GVS72"/>
    <mergeCell ref="GVT71:GVT72"/>
    <mergeCell ref="GVU71:GVU72"/>
    <mergeCell ref="GVV71:GVV72"/>
    <mergeCell ref="GVK71:GVK72"/>
    <mergeCell ref="GVL71:GVL72"/>
    <mergeCell ref="GVM71:GVM72"/>
    <mergeCell ref="GVN71:GVN72"/>
    <mergeCell ref="GVO71:GVO72"/>
    <mergeCell ref="GVP71:GVP72"/>
    <mergeCell ref="GVE71:GVE72"/>
    <mergeCell ref="GVF71:GVF72"/>
    <mergeCell ref="GVG71:GVG72"/>
    <mergeCell ref="GVH71:GVH72"/>
    <mergeCell ref="GVI71:GVI72"/>
    <mergeCell ref="GVJ71:GVJ72"/>
    <mergeCell ref="GUY71:GUY72"/>
    <mergeCell ref="GUZ71:GUZ72"/>
    <mergeCell ref="GVA71:GVA72"/>
    <mergeCell ref="GVB71:GVB72"/>
    <mergeCell ref="GVC71:GVC72"/>
    <mergeCell ref="GVD71:GVD72"/>
    <mergeCell ref="GUS71:GUS72"/>
    <mergeCell ref="GUT71:GUT72"/>
    <mergeCell ref="GUU71:GUU72"/>
    <mergeCell ref="GUV71:GUV72"/>
    <mergeCell ref="GUW71:GUW72"/>
    <mergeCell ref="GUX71:GUX72"/>
    <mergeCell ref="GUM71:GUM72"/>
    <mergeCell ref="GUN71:GUN72"/>
    <mergeCell ref="GUO71:GUO72"/>
    <mergeCell ref="GUP71:GUP72"/>
    <mergeCell ref="GUQ71:GUQ72"/>
    <mergeCell ref="GUR71:GUR72"/>
    <mergeCell ref="GUG71:GUG72"/>
    <mergeCell ref="GUH71:GUH72"/>
    <mergeCell ref="GUI71:GUI72"/>
    <mergeCell ref="GUJ71:GUJ72"/>
    <mergeCell ref="GUK71:GUK72"/>
    <mergeCell ref="GUL71:GUL72"/>
    <mergeCell ref="GUA71:GUA72"/>
    <mergeCell ref="GUB71:GUB72"/>
    <mergeCell ref="GUC71:GUC72"/>
    <mergeCell ref="GUD71:GUD72"/>
    <mergeCell ref="GUE71:GUE72"/>
    <mergeCell ref="GUF71:GUF72"/>
    <mergeCell ref="GTU71:GTU72"/>
    <mergeCell ref="GTV71:GTV72"/>
    <mergeCell ref="GTW71:GTW72"/>
    <mergeCell ref="GTX71:GTX72"/>
    <mergeCell ref="GTY71:GTY72"/>
    <mergeCell ref="GTZ71:GTZ72"/>
    <mergeCell ref="GTO71:GTO72"/>
    <mergeCell ref="GTP71:GTP72"/>
    <mergeCell ref="GTQ71:GTQ72"/>
    <mergeCell ref="GTR71:GTR72"/>
    <mergeCell ref="GTS71:GTS72"/>
    <mergeCell ref="GTT71:GTT72"/>
    <mergeCell ref="GTI71:GTI72"/>
    <mergeCell ref="GTJ71:GTJ72"/>
    <mergeCell ref="GTK71:GTK72"/>
    <mergeCell ref="GTL71:GTL72"/>
    <mergeCell ref="GTM71:GTM72"/>
    <mergeCell ref="GTN71:GTN72"/>
    <mergeCell ref="GTC71:GTC72"/>
    <mergeCell ref="GTD71:GTD72"/>
    <mergeCell ref="GTE71:GTE72"/>
    <mergeCell ref="GTF71:GTF72"/>
    <mergeCell ref="GTG71:GTG72"/>
    <mergeCell ref="GTH71:GTH72"/>
    <mergeCell ref="GSW71:GSW72"/>
    <mergeCell ref="GSX71:GSX72"/>
    <mergeCell ref="GSY71:GSY72"/>
    <mergeCell ref="GSZ71:GSZ72"/>
    <mergeCell ref="GTA71:GTA72"/>
    <mergeCell ref="GTB71:GTB72"/>
    <mergeCell ref="GSQ71:GSQ72"/>
    <mergeCell ref="GSR71:GSR72"/>
    <mergeCell ref="GSS71:GSS72"/>
    <mergeCell ref="GST71:GST72"/>
    <mergeCell ref="GSU71:GSU72"/>
    <mergeCell ref="GSV71:GSV72"/>
    <mergeCell ref="GSK71:GSK72"/>
    <mergeCell ref="GSL71:GSL72"/>
    <mergeCell ref="GSM71:GSM72"/>
    <mergeCell ref="GSN71:GSN72"/>
    <mergeCell ref="GSO71:GSO72"/>
    <mergeCell ref="GSP71:GSP72"/>
    <mergeCell ref="GSE71:GSE72"/>
    <mergeCell ref="GSF71:GSF72"/>
    <mergeCell ref="GSG71:GSG72"/>
    <mergeCell ref="GSH71:GSH72"/>
    <mergeCell ref="GSI71:GSI72"/>
    <mergeCell ref="GSJ71:GSJ72"/>
    <mergeCell ref="GRY71:GRY72"/>
    <mergeCell ref="GRZ71:GRZ72"/>
    <mergeCell ref="GSA71:GSA72"/>
    <mergeCell ref="GSB71:GSB72"/>
    <mergeCell ref="GSC71:GSC72"/>
    <mergeCell ref="GSD71:GSD72"/>
    <mergeCell ref="GRS71:GRS72"/>
    <mergeCell ref="GRT71:GRT72"/>
    <mergeCell ref="GRU71:GRU72"/>
    <mergeCell ref="GRV71:GRV72"/>
    <mergeCell ref="GRW71:GRW72"/>
    <mergeCell ref="GRX71:GRX72"/>
    <mergeCell ref="GRM71:GRM72"/>
    <mergeCell ref="GRN71:GRN72"/>
    <mergeCell ref="GRO71:GRO72"/>
    <mergeCell ref="GRP71:GRP72"/>
    <mergeCell ref="GRQ71:GRQ72"/>
    <mergeCell ref="GRR71:GRR72"/>
    <mergeCell ref="GRG71:GRG72"/>
    <mergeCell ref="GRH71:GRH72"/>
    <mergeCell ref="GRI71:GRI72"/>
    <mergeCell ref="GRJ71:GRJ72"/>
    <mergeCell ref="GRK71:GRK72"/>
    <mergeCell ref="GRL71:GRL72"/>
    <mergeCell ref="GRA71:GRA72"/>
    <mergeCell ref="GRB71:GRB72"/>
    <mergeCell ref="GRC71:GRC72"/>
    <mergeCell ref="GRD71:GRD72"/>
    <mergeCell ref="GRE71:GRE72"/>
    <mergeCell ref="GRF71:GRF72"/>
    <mergeCell ref="GQU71:GQU72"/>
    <mergeCell ref="GQV71:GQV72"/>
    <mergeCell ref="GQW71:GQW72"/>
    <mergeCell ref="GQX71:GQX72"/>
    <mergeCell ref="GQY71:GQY72"/>
    <mergeCell ref="GQZ71:GQZ72"/>
    <mergeCell ref="GQO71:GQO72"/>
    <mergeCell ref="GQP71:GQP72"/>
    <mergeCell ref="GQQ71:GQQ72"/>
    <mergeCell ref="GQR71:GQR72"/>
    <mergeCell ref="GQS71:GQS72"/>
    <mergeCell ref="GQT71:GQT72"/>
    <mergeCell ref="GQI71:GQI72"/>
    <mergeCell ref="GQJ71:GQJ72"/>
    <mergeCell ref="GQK71:GQK72"/>
    <mergeCell ref="GQL71:GQL72"/>
    <mergeCell ref="GQM71:GQM72"/>
    <mergeCell ref="GQN71:GQN72"/>
    <mergeCell ref="GQC71:GQC72"/>
    <mergeCell ref="GQD71:GQD72"/>
    <mergeCell ref="GQE71:GQE72"/>
    <mergeCell ref="GQF71:GQF72"/>
    <mergeCell ref="GQG71:GQG72"/>
    <mergeCell ref="GQH71:GQH72"/>
    <mergeCell ref="GPW71:GPW72"/>
    <mergeCell ref="GPX71:GPX72"/>
    <mergeCell ref="GPY71:GPY72"/>
    <mergeCell ref="GPZ71:GPZ72"/>
    <mergeCell ref="GQA71:GQA72"/>
    <mergeCell ref="GQB71:GQB72"/>
    <mergeCell ref="GPQ71:GPQ72"/>
    <mergeCell ref="GPR71:GPR72"/>
    <mergeCell ref="GPS71:GPS72"/>
    <mergeCell ref="GPT71:GPT72"/>
    <mergeCell ref="GPU71:GPU72"/>
    <mergeCell ref="GPV71:GPV72"/>
    <mergeCell ref="GPK71:GPK72"/>
    <mergeCell ref="GPL71:GPL72"/>
    <mergeCell ref="GPM71:GPM72"/>
    <mergeCell ref="GPN71:GPN72"/>
    <mergeCell ref="GPO71:GPO72"/>
    <mergeCell ref="GPP71:GPP72"/>
    <mergeCell ref="GPE71:GPE72"/>
    <mergeCell ref="GPF71:GPF72"/>
    <mergeCell ref="GPG71:GPG72"/>
    <mergeCell ref="GPH71:GPH72"/>
    <mergeCell ref="GPI71:GPI72"/>
    <mergeCell ref="GPJ71:GPJ72"/>
    <mergeCell ref="GOY71:GOY72"/>
    <mergeCell ref="GOZ71:GOZ72"/>
    <mergeCell ref="GPA71:GPA72"/>
    <mergeCell ref="GPB71:GPB72"/>
    <mergeCell ref="GPC71:GPC72"/>
    <mergeCell ref="GPD71:GPD72"/>
    <mergeCell ref="GOS71:GOS72"/>
    <mergeCell ref="GOT71:GOT72"/>
    <mergeCell ref="GOU71:GOU72"/>
    <mergeCell ref="GOV71:GOV72"/>
    <mergeCell ref="GOW71:GOW72"/>
    <mergeCell ref="GOX71:GOX72"/>
    <mergeCell ref="GOM71:GOM72"/>
    <mergeCell ref="GON71:GON72"/>
    <mergeCell ref="GOO71:GOO72"/>
    <mergeCell ref="GOP71:GOP72"/>
    <mergeCell ref="GOQ71:GOQ72"/>
    <mergeCell ref="GOR71:GOR72"/>
    <mergeCell ref="GOG71:GOG72"/>
    <mergeCell ref="GOH71:GOH72"/>
    <mergeCell ref="GOI71:GOI72"/>
    <mergeCell ref="GOJ71:GOJ72"/>
    <mergeCell ref="GOK71:GOK72"/>
    <mergeCell ref="GOL71:GOL72"/>
    <mergeCell ref="GOA71:GOA72"/>
    <mergeCell ref="GOB71:GOB72"/>
    <mergeCell ref="GOC71:GOC72"/>
    <mergeCell ref="GOD71:GOD72"/>
    <mergeCell ref="GOE71:GOE72"/>
    <mergeCell ref="GOF71:GOF72"/>
    <mergeCell ref="GNU71:GNU72"/>
    <mergeCell ref="GNV71:GNV72"/>
    <mergeCell ref="GNW71:GNW72"/>
    <mergeCell ref="GNX71:GNX72"/>
    <mergeCell ref="GNY71:GNY72"/>
    <mergeCell ref="GNZ71:GNZ72"/>
    <mergeCell ref="GNO71:GNO72"/>
    <mergeCell ref="GNP71:GNP72"/>
    <mergeCell ref="GNQ71:GNQ72"/>
    <mergeCell ref="GNR71:GNR72"/>
    <mergeCell ref="GNS71:GNS72"/>
    <mergeCell ref="GNT71:GNT72"/>
    <mergeCell ref="GNI71:GNI72"/>
    <mergeCell ref="GNJ71:GNJ72"/>
    <mergeCell ref="GNK71:GNK72"/>
    <mergeCell ref="GNL71:GNL72"/>
    <mergeCell ref="GNM71:GNM72"/>
    <mergeCell ref="GNN71:GNN72"/>
    <mergeCell ref="GNC71:GNC72"/>
    <mergeCell ref="GND71:GND72"/>
    <mergeCell ref="GNE71:GNE72"/>
    <mergeCell ref="GNF71:GNF72"/>
    <mergeCell ref="GNG71:GNG72"/>
    <mergeCell ref="GNH71:GNH72"/>
    <mergeCell ref="GMW71:GMW72"/>
    <mergeCell ref="GMX71:GMX72"/>
    <mergeCell ref="GMY71:GMY72"/>
    <mergeCell ref="GMZ71:GMZ72"/>
    <mergeCell ref="GNA71:GNA72"/>
    <mergeCell ref="GNB71:GNB72"/>
    <mergeCell ref="GMQ71:GMQ72"/>
    <mergeCell ref="GMR71:GMR72"/>
    <mergeCell ref="GMS71:GMS72"/>
    <mergeCell ref="GMT71:GMT72"/>
    <mergeCell ref="GMU71:GMU72"/>
    <mergeCell ref="GMV71:GMV72"/>
    <mergeCell ref="GMK71:GMK72"/>
    <mergeCell ref="GML71:GML72"/>
    <mergeCell ref="GMM71:GMM72"/>
    <mergeCell ref="GMN71:GMN72"/>
    <mergeCell ref="GMO71:GMO72"/>
    <mergeCell ref="GMP71:GMP72"/>
    <mergeCell ref="GME71:GME72"/>
    <mergeCell ref="GMF71:GMF72"/>
    <mergeCell ref="GMG71:GMG72"/>
    <mergeCell ref="GMH71:GMH72"/>
    <mergeCell ref="GMI71:GMI72"/>
    <mergeCell ref="GMJ71:GMJ72"/>
    <mergeCell ref="GLY71:GLY72"/>
    <mergeCell ref="GLZ71:GLZ72"/>
    <mergeCell ref="GMA71:GMA72"/>
    <mergeCell ref="GMB71:GMB72"/>
    <mergeCell ref="GMC71:GMC72"/>
    <mergeCell ref="GMD71:GMD72"/>
    <mergeCell ref="GLS71:GLS72"/>
    <mergeCell ref="GLT71:GLT72"/>
    <mergeCell ref="GLU71:GLU72"/>
    <mergeCell ref="GLV71:GLV72"/>
    <mergeCell ref="GLW71:GLW72"/>
    <mergeCell ref="GLX71:GLX72"/>
    <mergeCell ref="GLM71:GLM72"/>
    <mergeCell ref="GLN71:GLN72"/>
    <mergeCell ref="GLO71:GLO72"/>
    <mergeCell ref="GLP71:GLP72"/>
    <mergeCell ref="GLQ71:GLQ72"/>
    <mergeCell ref="GLR71:GLR72"/>
    <mergeCell ref="GLG71:GLG72"/>
    <mergeCell ref="GLH71:GLH72"/>
    <mergeCell ref="GLI71:GLI72"/>
    <mergeCell ref="GLJ71:GLJ72"/>
    <mergeCell ref="GLK71:GLK72"/>
    <mergeCell ref="GLL71:GLL72"/>
    <mergeCell ref="GLA71:GLA72"/>
    <mergeCell ref="GLB71:GLB72"/>
    <mergeCell ref="GLC71:GLC72"/>
    <mergeCell ref="GLD71:GLD72"/>
    <mergeCell ref="GLE71:GLE72"/>
    <mergeCell ref="GLF71:GLF72"/>
    <mergeCell ref="GKU71:GKU72"/>
    <mergeCell ref="GKV71:GKV72"/>
    <mergeCell ref="GKW71:GKW72"/>
    <mergeCell ref="GKX71:GKX72"/>
    <mergeCell ref="GKY71:GKY72"/>
    <mergeCell ref="GKZ71:GKZ72"/>
    <mergeCell ref="GKO71:GKO72"/>
    <mergeCell ref="GKP71:GKP72"/>
    <mergeCell ref="GKQ71:GKQ72"/>
    <mergeCell ref="GKR71:GKR72"/>
    <mergeCell ref="GKS71:GKS72"/>
    <mergeCell ref="GKT71:GKT72"/>
    <mergeCell ref="GKI71:GKI72"/>
    <mergeCell ref="GKJ71:GKJ72"/>
    <mergeCell ref="GKK71:GKK72"/>
    <mergeCell ref="GKL71:GKL72"/>
    <mergeCell ref="GKM71:GKM72"/>
    <mergeCell ref="GKN71:GKN72"/>
    <mergeCell ref="GKC71:GKC72"/>
    <mergeCell ref="GKD71:GKD72"/>
    <mergeCell ref="GKE71:GKE72"/>
    <mergeCell ref="GKF71:GKF72"/>
    <mergeCell ref="GKG71:GKG72"/>
    <mergeCell ref="GKH71:GKH72"/>
    <mergeCell ref="GJW71:GJW72"/>
    <mergeCell ref="GJX71:GJX72"/>
    <mergeCell ref="GJY71:GJY72"/>
    <mergeCell ref="GJZ71:GJZ72"/>
    <mergeCell ref="GKA71:GKA72"/>
    <mergeCell ref="GKB71:GKB72"/>
    <mergeCell ref="GJQ71:GJQ72"/>
    <mergeCell ref="GJR71:GJR72"/>
    <mergeCell ref="GJS71:GJS72"/>
    <mergeCell ref="GJT71:GJT72"/>
    <mergeCell ref="GJU71:GJU72"/>
    <mergeCell ref="GJV71:GJV72"/>
    <mergeCell ref="GJK71:GJK72"/>
    <mergeCell ref="GJL71:GJL72"/>
    <mergeCell ref="GJM71:GJM72"/>
    <mergeCell ref="GJN71:GJN72"/>
    <mergeCell ref="GJO71:GJO72"/>
    <mergeCell ref="GJP71:GJP72"/>
    <mergeCell ref="GJE71:GJE72"/>
    <mergeCell ref="GJF71:GJF72"/>
    <mergeCell ref="GJG71:GJG72"/>
    <mergeCell ref="GJH71:GJH72"/>
    <mergeCell ref="GJI71:GJI72"/>
    <mergeCell ref="GJJ71:GJJ72"/>
    <mergeCell ref="GIY71:GIY72"/>
    <mergeCell ref="GIZ71:GIZ72"/>
    <mergeCell ref="GJA71:GJA72"/>
    <mergeCell ref="GJB71:GJB72"/>
    <mergeCell ref="GJC71:GJC72"/>
    <mergeCell ref="GJD71:GJD72"/>
    <mergeCell ref="GIS71:GIS72"/>
    <mergeCell ref="GIT71:GIT72"/>
    <mergeCell ref="GIU71:GIU72"/>
    <mergeCell ref="GIV71:GIV72"/>
    <mergeCell ref="GIW71:GIW72"/>
    <mergeCell ref="GIX71:GIX72"/>
    <mergeCell ref="GIM71:GIM72"/>
    <mergeCell ref="GIN71:GIN72"/>
    <mergeCell ref="GIO71:GIO72"/>
    <mergeCell ref="GIP71:GIP72"/>
    <mergeCell ref="GIQ71:GIQ72"/>
    <mergeCell ref="GIR71:GIR72"/>
    <mergeCell ref="GIG71:GIG72"/>
    <mergeCell ref="GIH71:GIH72"/>
    <mergeCell ref="GII71:GII72"/>
    <mergeCell ref="GIJ71:GIJ72"/>
    <mergeCell ref="GIK71:GIK72"/>
    <mergeCell ref="GIL71:GIL72"/>
    <mergeCell ref="GIA71:GIA72"/>
    <mergeCell ref="GIB71:GIB72"/>
    <mergeCell ref="GIC71:GIC72"/>
    <mergeCell ref="GID71:GID72"/>
    <mergeCell ref="GIE71:GIE72"/>
    <mergeCell ref="GIF71:GIF72"/>
    <mergeCell ref="GHU71:GHU72"/>
    <mergeCell ref="GHV71:GHV72"/>
    <mergeCell ref="GHW71:GHW72"/>
    <mergeCell ref="GHX71:GHX72"/>
    <mergeCell ref="GHY71:GHY72"/>
    <mergeCell ref="GHZ71:GHZ72"/>
    <mergeCell ref="GHO71:GHO72"/>
    <mergeCell ref="GHP71:GHP72"/>
    <mergeCell ref="GHQ71:GHQ72"/>
    <mergeCell ref="GHR71:GHR72"/>
    <mergeCell ref="GHS71:GHS72"/>
    <mergeCell ref="GHT71:GHT72"/>
    <mergeCell ref="GHI71:GHI72"/>
    <mergeCell ref="GHJ71:GHJ72"/>
    <mergeCell ref="GHK71:GHK72"/>
    <mergeCell ref="GHL71:GHL72"/>
    <mergeCell ref="GHM71:GHM72"/>
    <mergeCell ref="GHN71:GHN72"/>
    <mergeCell ref="GHC71:GHC72"/>
    <mergeCell ref="GHD71:GHD72"/>
    <mergeCell ref="GHE71:GHE72"/>
    <mergeCell ref="GHF71:GHF72"/>
    <mergeCell ref="GHG71:GHG72"/>
    <mergeCell ref="GHH71:GHH72"/>
    <mergeCell ref="GGW71:GGW72"/>
    <mergeCell ref="GGX71:GGX72"/>
    <mergeCell ref="GGY71:GGY72"/>
    <mergeCell ref="GGZ71:GGZ72"/>
    <mergeCell ref="GHA71:GHA72"/>
    <mergeCell ref="GHB71:GHB72"/>
    <mergeCell ref="GGQ71:GGQ72"/>
    <mergeCell ref="GGR71:GGR72"/>
    <mergeCell ref="GGS71:GGS72"/>
    <mergeCell ref="GGT71:GGT72"/>
    <mergeCell ref="GGU71:GGU72"/>
    <mergeCell ref="GGV71:GGV72"/>
    <mergeCell ref="GGK71:GGK72"/>
    <mergeCell ref="GGL71:GGL72"/>
    <mergeCell ref="GGM71:GGM72"/>
    <mergeCell ref="GGN71:GGN72"/>
    <mergeCell ref="GGO71:GGO72"/>
    <mergeCell ref="GGP71:GGP72"/>
    <mergeCell ref="GGE71:GGE72"/>
    <mergeCell ref="GGF71:GGF72"/>
    <mergeCell ref="GGG71:GGG72"/>
    <mergeCell ref="GGH71:GGH72"/>
    <mergeCell ref="GGI71:GGI72"/>
    <mergeCell ref="GGJ71:GGJ72"/>
    <mergeCell ref="GFY71:GFY72"/>
    <mergeCell ref="GFZ71:GFZ72"/>
    <mergeCell ref="GGA71:GGA72"/>
    <mergeCell ref="GGB71:GGB72"/>
    <mergeCell ref="GGC71:GGC72"/>
    <mergeCell ref="GGD71:GGD72"/>
    <mergeCell ref="GFS71:GFS72"/>
    <mergeCell ref="GFT71:GFT72"/>
    <mergeCell ref="GFU71:GFU72"/>
    <mergeCell ref="GFV71:GFV72"/>
    <mergeCell ref="GFW71:GFW72"/>
    <mergeCell ref="GFX71:GFX72"/>
    <mergeCell ref="GFM71:GFM72"/>
    <mergeCell ref="GFN71:GFN72"/>
    <mergeCell ref="GFO71:GFO72"/>
    <mergeCell ref="GFP71:GFP72"/>
    <mergeCell ref="GFQ71:GFQ72"/>
    <mergeCell ref="GFR71:GFR72"/>
    <mergeCell ref="GFG71:GFG72"/>
    <mergeCell ref="GFH71:GFH72"/>
    <mergeCell ref="GFI71:GFI72"/>
    <mergeCell ref="GFJ71:GFJ72"/>
    <mergeCell ref="GFK71:GFK72"/>
    <mergeCell ref="GFL71:GFL72"/>
    <mergeCell ref="GFA71:GFA72"/>
    <mergeCell ref="GFB71:GFB72"/>
    <mergeCell ref="GFC71:GFC72"/>
    <mergeCell ref="GFD71:GFD72"/>
    <mergeCell ref="GFE71:GFE72"/>
    <mergeCell ref="GFF71:GFF72"/>
    <mergeCell ref="GEU71:GEU72"/>
    <mergeCell ref="GEV71:GEV72"/>
    <mergeCell ref="GEW71:GEW72"/>
    <mergeCell ref="GEX71:GEX72"/>
    <mergeCell ref="GEY71:GEY72"/>
    <mergeCell ref="GEZ71:GEZ72"/>
    <mergeCell ref="GEO71:GEO72"/>
    <mergeCell ref="GEP71:GEP72"/>
    <mergeCell ref="GEQ71:GEQ72"/>
    <mergeCell ref="GER71:GER72"/>
    <mergeCell ref="GES71:GES72"/>
    <mergeCell ref="GET71:GET72"/>
    <mergeCell ref="GEI71:GEI72"/>
    <mergeCell ref="GEJ71:GEJ72"/>
    <mergeCell ref="GEK71:GEK72"/>
    <mergeCell ref="GEL71:GEL72"/>
    <mergeCell ref="GEM71:GEM72"/>
    <mergeCell ref="GEN71:GEN72"/>
    <mergeCell ref="GEC71:GEC72"/>
    <mergeCell ref="GED71:GED72"/>
    <mergeCell ref="GEE71:GEE72"/>
    <mergeCell ref="GEF71:GEF72"/>
    <mergeCell ref="GEG71:GEG72"/>
    <mergeCell ref="GEH71:GEH72"/>
    <mergeCell ref="GDW71:GDW72"/>
    <mergeCell ref="GDX71:GDX72"/>
    <mergeCell ref="GDY71:GDY72"/>
    <mergeCell ref="GDZ71:GDZ72"/>
    <mergeCell ref="GEA71:GEA72"/>
    <mergeCell ref="GEB71:GEB72"/>
    <mergeCell ref="GDQ71:GDQ72"/>
    <mergeCell ref="GDR71:GDR72"/>
    <mergeCell ref="GDS71:GDS72"/>
    <mergeCell ref="GDT71:GDT72"/>
    <mergeCell ref="GDU71:GDU72"/>
    <mergeCell ref="GDV71:GDV72"/>
    <mergeCell ref="GDK71:GDK72"/>
    <mergeCell ref="GDL71:GDL72"/>
    <mergeCell ref="GDM71:GDM72"/>
    <mergeCell ref="GDN71:GDN72"/>
    <mergeCell ref="GDO71:GDO72"/>
    <mergeCell ref="GDP71:GDP72"/>
    <mergeCell ref="GDE71:GDE72"/>
    <mergeCell ref="GDF71:GDF72"/>
    <mergeCell ref="GDG71:GDG72"/>
    <mergeCell ref="GDH71:GDH72"/>
    <mergeCell ref="GDI71:GDI72"/>
    <mergeCell ref="GDJ71:GDJ72"/>
    <mergeCell ref="GCY71:GCY72"/>
    <mergeCell ref="GCZ71:GCZ72"/>
    <mergeCell ref="GDA71:GDA72"/>
    <mergeCell ref="GDB71:GDB72"/>
    <mergeCell ref="GDC71:GDC72"/>
    <mergeCell ref="GDD71:GDD72"/>
    <mergeCell ref="GCS71:GCS72"/>
    <mergeCell ref="GCT71:GCT72"/>
    <mergeCell ref="GCU71:GCU72"/>
    <mergeCell ref="GCV71:GCV72"/>
    <mergeCell ref="GCW71:GCW72"/>
    <mergeCell ref="GCX71:GCX72"/>
    <mergeCell ref="GCM71:GCM72"/>
    <mergeCell ref="GCN71:GCN72"/>
    <mergeCell ref="GCO71:GCO72"/>
    <mergeCell ref="GCP71:GCP72"/>
    <mergeCell ref="GCQ71:GCQ72"/>
    <mergeCell ref="GCR71:GCR72"/>
    <mergeCell ref="GCG71:GCG72"/>
    <mergeCell ref="GCH71:GCH72"/>
    <mergeCell ref="GCI71:GCI72"/>
    <mergeCell ref="GCJ71:GCJ72"/>
    <mergeCell ref="GCK71:GCK72"/>
    <mergeCell ref="GCL71:GCL72"/>
    <mergeCell ref="GCA71:GCA72"/>
    <mergeCell ref="GCB71:GCB72"/>
    <mergeCell ref="GCC71:GCC72"/>
    <mergeCell ref="GCD71:GCD72"/>
    <mergeCell ref="GCE71:GCE72"/>
    <mergeCell ref="GCF71:GCF72"/>
    <mergeCell ref="GBU71:GBU72"/>
    <mergeCell ref="GBV71:GBV72"/>
    <mergeCell ref="GBW71:GBW72"/>
    <mergeCell ref="GBX71:GBX72"/>
    <mergeCell ref="GBY71:GBY72"/>
    <mergeCell ref="GBZ71:GBZ72"/>
    <mergeCell ref="GBO71:GBO72"/>
    <mergeCell ref="GBP71:GBP72"/>
    <mergeCell ref="GBQ71:GBQ72"/>
    <mergeCell ref="GBR71:GBR72"/>
    <mergeCell ref="GBS71:GBS72"/>
    <mergeCell ref="GBT71:GBT72"/>
    <mergeCell ref="GBI71:GBI72"/>
    <mergeCell ref="GBJ71:GBJ72"/>
    <mergeCell ref="GBK71:GBK72"/>
    <mergeCell ref="GBL71:GBL72"/>
    <mergeCell ref="GBM71:GBM72"/>
    <mergeCell ref="GBN71:GBN72"/>
    <mergeCell ref="GBC71:GBC72"/>
    <mergeCell ref="GBD71:GBD72"/>
    <mergeCell ref="GBE71:GBE72"/>
    <mergeCell ref="GBF71:GBF72"/>
    <mergeCell ref="GBG71:GBG72"/>
    <mergeCell ref="GBH71:GBH72"/>
    <mergeCell ref="GAW71:GAW72"/>
    <mergeCell ref="GAX71:GAX72"/>
    <mergeCell ref="GAY71:GAY72"/>
    <mergeCell ref="GAZ71:GAZ72"/>
    <mergeCell ref="GBA71:GBA72"/>
    <mergeCell ref="GBB71:GBB72"/>
    <mergeCell ref="GAQ71:GAQ72"/>
    <mergeCell ref="GAR71:GAR72"/>
    <mergeCell ref="GAS71:GAS72"/>
    <mergeCell ref="GAT71:GAT72"/>
    <mergeCell ref="GAU71:GAU72"/>
    <mergeCell ref="GAV71:GAV72"/>
    <mergeCell ref="GAK71:GAK72"/>
    <mergeCell ref="GAL71:GAL72"/>
    <mergeCell ref="GAM71:GAM72"/>
    <mergeCell ref="GAN71:GAN72"/>
    <mergeCell ref="GAO71:GAO72"/>
    <mergeCell ref="GAP71:GAP72"/>
    <mergeCell ref="GAE71:GAE72"/>
    <mergeCell ref="GAF71:GAF72"/>
    <mergeCell ref="GAG71:GAG72"/>
    <mergeCell ref="GAH71:GAH72"/>
    <mergeCell ref="GAI71:GAI72"/>
    <mergeCell ref="GAJ71:GAJ72"/>
    <mergeCell ref="FZY71:FZY72"/>
    <mergeCell ref="FZZ71:FZZ72"/>
    <mergeCell ref="GAA71:GAA72"/>
    <mergeCell ref="GAB71:GAB72"/>
    <mergeCell ref="GAC71:GAC72"/>
    <mergeCell ref="GAD71:GAD72"/>
    <mergeCell ref="FZS71:FZS72"/>
    <mergeCell ref="FZT71:FZT72"/>
    <mergeCell ref="FZU71:FZU72"/>
    <mergeCell ref="FZV71:FZV72"/>
    <mergeCell ref="FZW71:FZW72"/>
    <mergeCell ref="FZX71:FZX72"/>
    <mergeCell ref="FZM71:FZM72"/>
    <mergeCell ref="FZN71:FZN72"/>
    <mergeCell ref="FZO71:FZO72"/>
    <mergeCell ref="FZP71:FZP72"/>
    <mergeCell ref="FZQ71:FZQ72"/>
    <mergeCell ref="FZR71:FZR72"/>
    <mergeCell ref="FZG71:FZG72"/>
    <mergeCell ref="FZH71:FZH72"/>
    <mergeCell ref="FZI71:FZI72"/>
    <mergeCell ref="FZJ71:FZJ72"/>
    <mergeCell ref="FZK71:FZK72"/>
    <mergeCell ref="FZL71:FZL72"/>
    <mergeCell ref="FZA71:FZA72"/>
    <mergeCell ref="FZB71:FZB72"/>
    <mergeCell ref="FZC71:FZC72"/>
    <mergeCell ref="FZD71:FZD72"/>
    <mergeCell ref="FZE71:FZE72"/>
    <mergeCell ref="FZF71:FZF72"/>
    <mergeCell ref="FYU71:FYU72"/>
    <mergeCell ref="FYV71:FYV72"/>
    <mergeCell ref="FYW71:FYW72"/>
    <mergeCell ref="FYX71:FYX72"/>
    <mergeCell ref="FYY71:FYY72"/>
    <mergeCell ref="FYZ71:FYZ72"/>
    <mergeCell ref="FYO71:FYO72"/>
    <mergeCell ref="FYP71:FYP72"/>
    <mergeCell ref="FYQ71:FYQ72"/>
    <mergeCell ref="FYR71:FYR72"/>
    <mergeCell ref="FYS71:FYS72"/>
    <mergeCell ref="FYT71:FYT72"/>
    <mergeCell ref="FYI71:FYI72"/>
    <mergeCell ref="FYJ71:FYJ72"/>
    <mergeCell ref="FYK71:FYK72"/>
    <mergeCell ref="FYL71:FYL72"/>
    <mergeCell ref="FYM71:FYM72"/>
    <mergeCell ref="FYN71:FYN72"/>
    <mergeCell ref="FYC71:FYC72"/>
    <mergeCell ref="FYD71:FYD72"/>
    <mergeCell ref="FYE71:FYE72"/>
    <mergeCell ref="FYF71:FYF72"/>
    <mergeCell ref="FYG71:FYG72"/>
    <mergeCell ref="FYH71:FYH72"/>
    <mergeCell ref="FXW71:FXW72"/>
    <mergeCell ref="FXX71:FXX72"/>
    <mergeCell ref="FXY71:FXY72"/>
    <mergeCell ref="FXZ71:FXZ72"/>
    <mergeCell ref="FYA71:FYA72"/>
    <mergeCell ref="FYB71:FYB72"/>
    <mergeCell ref="FXQ71:FXQ72"/>
    <mergeCell ref="FXR71:FXR72"/>
    <mergeCell ref="FXS71:FXS72"/>
    <mergeCell ref="FXT71:FXT72"/>
    <mergeCell ref="FXU71:FXU72"/>
    <mergeCell ref="FXV71:FXV72"/>
    <mergeCell ref="FXK71:FXK72"/>
    <mergeCell ref="FXL71:FXL72"/>
    <mergeCell ref="FXM71:FXM72"/>
    <mergeCell ref="FXN71:FXN72"/>
    <mergeCell ref="FXO71:FXO72"/>
    <mergeCell ref="FXP71:FXP72"/>
    <mergeCell ref="FXE71:FXE72"/>
    <mergeCell ref="FXF71:FXF72"/>
    <mergeCell ref="FXG71:FXG72"/>
    <mergeCell ref="FXH71:FXH72"/>
    <mergeCell ref="FXI71:FXI72"/>
    <mergeCell ref="FXJ71:FXJ72"/>
    <mergeCell ref="FWY71:FWY72"/>
    <mergeCell ref="FWZ71:FWZ72"/>
    <mergeCell ref="FXA71:FXA72"/>
    <mergeCell ref="FXB71:FXB72"/>
    <mergeCell ref="FXC71:FXC72"/>
    <mergeCell ref="FXD71:FXD72"/>
    <mergeCell ref="FWS71:FWS72"/>
    <mergeCell ref="FWT71:FWT72"/>
    <mergeCell ref="FWU71:FWU72"/>
    <mergeCell ref="FWV71:FWV72"/>
    <mergeCell ref="FWW71:FWW72"/>
    <mergeCell ref="FWX71:FWX72"/>
    <mergeCell ref="FWM71:FWM72"/>
    <mergeCell ref="FWN71:FWN72"/>
    <mergeCell ref="FWO71:FWO72"/>
    <mergeCell ref="FWP71:FWP72"/>
    <mergeCell ref="FWQ71:FWQ72"/>
    <mergeCell ref="FWR71:FWR72"/>
    <mergeCell ref="FWG71:FWG72"/>
    <mergeCell ref="FWH71:FWH72"/>
    <mergeCell ref="FWI71:FWI72"/>
    <mergeCell ref="FWJ71:FWJ72"/>
    <mergeCell ref="FWK71:FWK72"/>
    <mergeCell ref="FWL71:FWL72"/>
    <mergeCell ref="FWA71:FWA72"/>
    <mergeCell ref="FWB71:FWB72"/>
    <mergeCell ref="FWC71:FWC72"/>
    <mergeCell ref="FWD71:FWD72"/>
    <mergeCell ref="FWE71:FWE72"/>
    <mergeCell ref="FWF71:FWF72"/>
    <mergeCell ref="FVU71:FVU72"/>
    <mergeCell ref="FVV71:FVV72"/>
    <mergeCell ref="FVW71:FVW72"/>
    <mergeCell ref="FVX71:FVX72"/>
    <mergeCell ref="FVY71:FVY72"/>
    <mergeCell ref="FVZ71:FVZ72"/>
    <mergeCell ref="FVO71:FVO72"/>
    <mergeCell ref="FVP71:FVP72"/>
    <mergeCell ref="FVQ71:FVQ72"/>
    <mergeCell ref="FVR71:FVR72"/>
    <mergeCell ref="FVS71:FVS72"/>
    <mergeCell ref="FVT71:FVT72"/>
    <mergeCell ref="FVI71:FVI72"/>
    <mergeCell ref="FVJ71:FVJ72"/>
    <mergeCell ref="FVK71:FVK72"/>
    <mergeCell ref="FVL71:FVL72"/>
    <mergeCell ref="FVM71:FVM72"/>
    <mergeCell ref="FVN71:FVN72"/>
    <mergeCell ref="FVC71:FVC72"/>
    <mergeCell ref="FVD71:FVD72"/>
    <mergeCell ref="FVE71:FVE72"/>
    <mergeCell ref="FVF71:FVF72"/>
    <mergeCell ref="FVG71:FVG72"/>
    <mergeCell ref="FVH71:FVH72"/>
    <mergeCell ref="FUW71:FUW72"/>
    <mergeCell ref="FUX71:FUX72"/>
    <mergeCell ref="FUY71:FUY72"/>
    <mergeCell ref="FUZ71:FUZ72"/>
    <mergeCell ref="FVA71:FVA72"/>
    <mergeCell ref="FVB71:FVB72"/>
    <mergeCell ref="FUQ71:FUQ72"/>
    <mergeCell ref="FUR71:FUR72"/>
    <mergeCell ref="FUS71:FUS72"/>
    <mergeCell ref="FUT71:FUT72"/>
    <mergeCell ref="FUU71:FUU72"/>
    <mergeCell ref="FUV71:FUV72"/>
    <mergeCell ref="FUK71:FUK72"/>
    <mergeCell ref="FUL71:FUL72"/>
    <mergeCell ref="FUM71:FUM72"/>
    <mergeCell ref="FUN71:FUN72"/>
    <mergeCell ref="FUO71:FUO72"/>
    <mergeCell ref="FUP71:FUP72"/>
    <mergeCell ref="FUE71:FUE72"/>
    <mergeCell ref="FUF71:FUF72"/>
    <mergeCell ref="FUG71:FUG72"/>
    <mergeCell ref="FUH71:FUH72"/>
    <mergeCell ref="FUI71:FUI72"/>
    <mergeCell ref="FUJ71:FUJ72"/>
    <mergeCell ref="FTY71:FTY72"/>
    <mergeCell ref="FTZ71:FTZ72"/>
    <mergeCell ref="FUA71:FUA72"/>
    <mergeCell ref="FUB71:FUB72"/>
    <mergeCell ref="FUC71:FUC72"/>
    <mergeCell ref="FUD71:FUD72"/>
    <mergeCell ref="FTS71:FTS72"/>
    <mergeCell ref="FTT71:FTT72"/>
    <mergeCell ref="FTU71:FTU72"/>
    <mergeCell ref="FTV71:FTV72"/>
    <mergeCell ref="FTW71:FTW72"/>
    <mergeCell ref="FTX71:FTX72"/>
    <mergeCell ref="FTM71:FTM72"/>
    <mergeCell ref="FTN71:FTN72"/>
    <mergeCell ref="FTO71:FTO72"/>
    <mergeCell ref="FTP71:FTP72"/>
    <mergeCell ref="FTQ71:FTQ72"/>
    <mergeCell ref="FTR71:FTR72"/>
    <mergeCell ref="FTG71:FTG72"/>
    <mergeCell ref="FTH71:FTH72"/>
    <mergeCell ref="FTI71:FTI72"/>
    <mergeCell ref="FTJ71:FTJ72"/>
    <mergeCell ref="FTK71:FTK72"/>
    <mergeCell ref="FTL71:FTL72"/>
    <mergeCell ref="FTA71:FTA72"/>
    <mergeCell ref="FTB71:FTB72"/>
    <mergeCell ref="FTC71:FTC72"/>
    <mergeCell ref="FTD71:FTD72"/>
    <mergeCell ref="FTE71:FTE72"/>
    <mergeCell ref="FTF71:FTF72"/>
    <mergeCell ref="FSU71:FSU72"/>
    <mergeCell ref="FSV71:FSV72"/>
    <mergeCell ref="FSW71:FSW72"/>
    <mergeCell ref="FSX71:FSX72"/>
    <mergeCell ref="FSY71:FSY72"/>
    <mergeCell ref="FSZ71:FSZ72"/>
    <mergeCell ref="FSO71:FSO72"/>
    <mergeCell ref="FSP71:FSP72"/>
    <mergeCell ref="FSQ71:FSQ72"/>
    <mergeCell ref="FSR71:FSR72"/>
    <mergeCell ref="FSS71:FSS72"/>
    <mergeCell ref="FST71:FST72"/>
    <mergeCell ref="FSI71:FSI72"/>
    <mergeCell ref="FSJ71:FSJ72"/>
    <mergeCell ref="FSK71:FSK72"/>
    <mergeCell ref="FSL71:FSL72"/>
    <mergeCell ref="FSM71:FSM72"/>
    <mergeCell ref="FSN71:FSN72"/>
    <mergeCell ref="FSC71:FSC72"/>
    <mergeCell ref="FSD71:FSD72"/>
    <mergeCell ref="FSE71:FSE72"/>
    <mergeCell ref="FSF71:FSF72"/>
    <mergeCell ref="FSG71:FSG72"/>
    <mergeCell ref="FSH71:FSH72"/>
    <mergeCell ref="FRW71:FRW72"/>
    <mergeCell ref="FRX71:FRX72"/>
    <mergeCell ref="FRY71:FRY72"/>
    <mergeCell ref="FRZ71:FRZ72"/>
    <mergeCell ref="FSA71:FSA72"/>
    <mergeCell ref="FSB71:FSB72"/>
    <mergeCell ref="FRQ71:FRQ72"/>
    <mergeCell ref="FRR71:FRR72"/>
    <mergeCell ref="FRS71:FRS72"/>
    <mergeCell ref="FRT71:FRT72"/>
    <mergeCell ref="FRU71:FRU72"/>
    <mergeCell ref="FRV71:FRV72"/>
    <mergeCell ref="FRK71:FRK72"/>
    <mergeCell ref="FRL71:FRL72"/>
    <mergeCell ref="FRM71:FRM72"/>
    <mergeCell ref="FRN71:FRN72"/>
    <mergeCell ref="FRO71:FRO72"/>
    <mergeCell ref="FRP71:FRP72"/>
    <mergeCell ref="FRE71:FRE72"/>
    <mergeCell ref="FRF71:FRF72"/>
    <mergeCell ref="FRG71:FRG72"/>
    <mergeCell ref="FRH71:FRH72"/>
    <mergeCell ref="FRI71:FRI72"/>
    <mergeCell ref="FRJ71:FRJ72"/>
    <mergeCell ref="FQY71:FQY72"/>
    <mergeCell ref="FQZ71:FQZ72"/>
    <mergeCell ref="FRA71:FRA72"/>
    <mergeCell ref="FRB71:FRB72"/>
    <mergeCell ref="FRC71:FRC72"/>
    <mergeCell ref="FRD71:FRD72"/>
    <mergeCell ref="FQS71:FQS72"/>
    <mergeCell ref="FQT71:FQT72"/>
    <mergeCell ref="FQU71:FQU72"/>
    <mergeCell ref="FQV71:FQV72"/>
    <mergeCell ref="FQW71:FQW72"/>
    <mergeCell ref="FQX71:FQX72"/>
    <mergeCell ref="FQM71:FQM72"/>
    <mergeCell ref="FQN71:FQN72"/>
    <mergeCell ref="FQO71:FQO72"/>
    <mergeCell ref="FQP71:FQP72"/>
    <mergeCell ref="FQQ71:FQQ72"/>
    <mergeCell ref="FQR71:FQR72"/>
    <mergeCell ref="FQG71:FQG72"/>
    <mergeCell ref="FQH71:FQH72"/>
    <mergeCell ref="FQI71:FQI72"/>
    <mergeCell ref="FQJ71:FQJ72"/>
    <mergeCell ref="FQK71:FQK72"/>
    <mergeCell ref="FQL71:FQL72"/>
    <mergeCell ref="FQA71:FQA72"/>
    <mergeCell ref="FQB71:FQB72"/>
    <mergeCell ref="FQC71:FQC72"/>
    <mergeCell ref="FQD71:FQD72"/>
    <mergeCell ref="FQE71:FQE72"/>
    <mergeCell ref="FQF71:FQF72"/>
    <mergeCell ref="FPU71:FPU72"/>
    <mergeCell ref="FPV71:FPV72"/>
    <mergeCell ref="FPW71:FPW72"/>
    <mergeCell ref="FPX71:FPX72"/>
    <mergeCell ref="FPY71:FPY72"/>
    <mergeCell ref="FPZ71:FPZ72"/>
    <mergeCell ref="FPO71:FPO72"/>
    <mergeCell ref="FPP71:FPP72"/>
    <mergeCell ref="FPQ71:FPQ72"/>
    <mergeCell ref="FPR71:FPR72"/>
    <mergeCell ref="FPS71:FPS72"/>
    <mergeCell ref="FPT71:FPT72"/>
    <mergeCell ref="FPI71:FPI72"/>
    <mergeCell ref="FPJ71:FPJ72"/>
    <mergeCell ref="FPK71:FPK72"/>
    <mergeCell ref="FPL71:FPL72"/>
    <mergeCell ref="FPM71:FPM72"/>
    <mergeCell ref="FPN71:FPN72"/>
    <mergeCell ref="FPC71:FPC72"/>
    <mergeCell ref="FPD71:FPD72"/>
    <mergeCell ref="FPE71:FPE72"/>
    <mergeCell ref="FPF71:FPF72"/>
    <mergeCell ref="FPG71:FPG72"/>
    <mergeCell ref="FPH71:FPH72"/>
    <mergeCell ref="FOW71:FOW72"/>
    <mergeCell ref="FOX71:FOX72"/>
    <mergeCell ref="FOY71:FOY72"/>
    <mergeCell ref="FOZ71:FOZ72"/>
    <mergeCell ref="FPA71:FPA72"/>
    <mergeCell ref="FPB71:FPB72"/>
    <mergeCell ref="FOQ71:FOQ72"/>
    <mergeCell ref="FOR71:FOR72"/>
    <mergeCell ref="FOS71:FOS72"/>
    <mergeCell ref="FOT71:FOT72"/>
    <mergeCell ref="FOU71:FOU72"/>
    <mergeCell ref="FOV71:FOV72"/>
    <mergeCell ref="FOK71:FOK72"/>
    <mergeCell ref="FOL71:FOL72"/>
    <mergeCell ref="FOM71:FOM72"/>
    <mergeCell ref="FON71:FON72"/>
    <mergeCell ref="FOO71:FOO72"/>
    <mergeCell ref="FOP71:FOP72"/>
    <mergeCell ref="FOE71:FOE72"/>
    <mergeCell ref="FOF71:FOF72"/>
    <mergeCell ref="FOG71:FOG72"/>
    <mergeCell ref="FOH71:FOH72"/>
    <mergeCell ref="FOI71:FOI72"/>
    <mergeCell ref="FOJ71:FOJ72"/>
    <mergeCell ref="FNY71:FNY72"/>
    <mergeCell ref="FNZ71:FNZ72"/>
    <mergeCell ref="FOA71:FOA72"/>
    <mergeCell ref="FOB71:FOB72"/>
    <mergeCell ref="FOC71:FOC72"/>
    <mergeCell ref="FOD71:FOD72"/>
    <mergeCell ref="FNS71:FNS72"/>
    <mergeCell ref="FNT71:FNT72"/>
    <mergeCell ref="FNU71:FNU72"/>
    <mergeCell ref="FNV71:FNV72"/>
    <mergeCell ref="FNW71:FNW72"/>
    <mergeCell ref="FNX71:FNX72"/>
    <mergeCell ref="FNM71:FNM72"/>
    <mergeCell ref="FNN71:FNN72"/>
    <mergeCell ref="FNO71:FNO72"/>
    <mergeCell ref="FNP71:FNP72"/>
    <mergeCell ref="FNQ71:FNQ72"/>
    <mergeCell ref="FNR71:FNR72"/>
    <mergeCell ref="FNG71:FNG72"/>
    <mergeCell ref="FNH71:FNH72"/>
    <mergeCell ref="FNI71:FNI72"/>
    <mergeCell ref="FNJ71:FNJ72"/>
    <mergeCell ref="FNK71:FNK72"/>
    <mergeCell ref="FNL71:FNL72"/>
    <mergeCell ref="FNA71:FNA72"/>
    <mergeCell ref="FNB71:FNB72"/>
    <mergeCell ref="FNC71:FNC72"/>
    <mergeCell ref="FND71:FND72"/>
    <mergeCell ref="FNE71:FNE72"/>
    <mergeCell ref="FNF71:FNF72"/>
    <mergeCell ref="FMU71:FMU72"/>
    <mergeCell ref="FMV71:FMV72"/>
    <mergeCell ref="FMW71:FMW72"/>
    <mergeCell ref="FMX71:FMX72"/>
    <mergeCell ref="FMY71:FMY72"/>
    <mergeCell ref="FMZ71:FMZ72"/>
    <mergeCell ref="FMO71:FMO72"/>
    <mergeCell ref="FMP71:FMP72"/>
    <mergeCell ref="FMQ71:FMQ72"/>
    <mergeCell ref="FMR71:FMR72"/>
    <mergeCell ref="FMS71:FMS72"/>
    <mergeCell ref="FMT71:FMT72"/>
    <mergeCell ref="FMI71:FMI72"/>
    <mergeCell ref="FMJ71:FMJ72"/>
    <mergeCell ref="FMK71:FMK72"/>
    <mergeCell ref="FML71:FML72"/>
    <mergeCell ref="FMM71:FMM72"/>
    <mergeCell ref="FMN71:FMN72"/>
    <mergeCell ref="FMC71:FMC72"/>
    <mergeCell ref="FMD71:FMD72"/>
    <mergeCell ref="FME71:FME72"/>
    <mergeCell ref="FMF71:FMF72"/>
    <mergeCell ref="FMG71:FMG72"/>
    <mergeCell ref="FMH71:FMH72"/>
    <mergeCell ref="FLW71:FLW72"/>
    <mergeCell ref="FLX71:FLX72"/>
    <mergeCell ref="FLY71:FLY72"/>
    <mergeCell ref="FLZ71:FLZ72"/>
    <mergeCell ref="FMA71:FMA72"/>
    <mergeCell ref="FMB71:FMB72"/>
    <mergeCell ref="FLQ71:FLQ72"/>
    <mergeCell ref="FLR71:FLR72"/>
    <mergeCell ref="FLS71:FLS72"/>
    <mergeCell ref="FLT71:FLT72"/>
    <mergeCell ref="FLU71:FLU72"/>
    <mergeCell ref="FLV71:FLV72"/>
    <mergeCell ref="FLK71:FLK72"/>
    <mergeCell ref="FLL71:FLL72"/>
    <mergeCell ref="FLM71:FLM72"/>
    <mergeCell ref="FLN71:FLN72"/>
    <mergeCell ref="FLO71:FLO72"/>
    <mergeCell ref="FLP71:FLP72"/>
    <mergeCell ref="FLE71:FLE72"/>
    <mergeCell ref="FLF71:FLF72"/>
    <mergeCell ref="FLG71:FLG72"/>
    <mergeCell ref="FLH71:FLH72"/>
    <mergeCell ref="FLI71:FLI72"/>
    <mergeCell ref="FLJ71:FLJ72"/>
    <mergeCell ref="FKY71:FKY72"/>
    <mergeCell ref="FKZ71:FKZ72"/>
    <mergeCell ref="FLA71:FLA72"/>
    <mergeCell ref="FLB71:FLB72"/>
    <mergeCell ref="FLC71:FLC72"/>
    <mergeCell ref="FLD71:FLD72"/>
    <mergeCell ref="FKS71:FKS72"/>
    <mergeCell ref="FKT71:FKT72"/>
    <mergeCell ref="FKU71:FKU72"/>
    <mergeCell ref="FKV71:FKV72"/>
    <mergeCell ref="FKW71:FKW72"/>
    <mergeCell ref="FKX71:FKX72"/>
    <mergeCell ref="FKM71:FKM72"/>
    <mergeCell ref="FKN71:FKN72"/>
    <mergeCell ref="FKO71:FKO72"/>
    <mergeCell ref="FKP71:FKP72"/>
    <mergeCell ref="FKQ71:FKQ72"/>
    <mergeCell ref="FKR71:FKR72"/>
    <mergeCell ref="FKG71:FKG72"/>
    <mergeCell ref="FKH71:FKH72"/>
    <mergeCell ref="FKI71:FKI72"/>
    <mergeCell ref="FKJ71:FKJ72"/>
    <mergeCell ref="FKK71:FKK72"/>
    <mergeCell ref="FKL71:FKL72"/>
    <mergeCell ref="FKA71:FKA72"/>
    <mergeCell ref="FKB71:FKB72"/>
    <mergeCell ref="FKC71:FKC72"/>
    <mergeCell ref="FKD71:FKD72"/>
    <mergeCell ref="FKE71:FKE72"/>
    <mergeCell ref="FKF71:FKF72"/>
    <mergeCell ref="FJU71:FJU72"/>
    <mergeCell ref="FJV71:FJV72"/>
    <mergeCell ref="FJW71:FJW72"/>
    <mergeCell ref="FJX71:FJX72"/>
    <mergeCell ref="FJY71:FJY72"/>
    <mergeCell ref="FJZ71:FJZ72"/>
    <mergeCell ref="FJO71:FJO72"/>
    <mergeCell ref="FJP71:FJP72"/>
    <mergeCell ref="FJQ71:FJQ72"/>
    <mergeCell ref="FJR71:FJR72"/>
    <mergeCell ref="FJS71:FJS72"/>
    <mergeCell ref="FJT71:FJT72"/>
    <mergeCell ref="FJI71:FJI72"/>
    <mergeCell ref="FJJ71:FJJ72"/>
    <mergeCell ref="FJK71:FJK72"/>
    <mergeCell ref="FJL71:FJL72"/>
    <mergeCell ref="FJM71:FJM72"/>
    <mergeCell ref="FJN71:FJN72"/>
    <mergeCell ref="FJC71:FJC72"/>
    <mergeCell ref="FJD71:FJD72"/>
    <mergeCell ref="FJE71:FJE72"/>
    <mergeCell ref="FJF71:FJF72"/>
    <mergeCell ref="FJG71:FJG72"/>
    <mergeCell ref="FJH71:FJH72"/>
    <mergeCell ref="FIW71:FIW72"/>
    <mergeCell ref="FIX71:FIX72"/>
    <mergeCell ref="FIY71:FIY72"/>
    <mergeCell ref="FIZ71:FIZ72"/>
    <mergeCell ref="FJA71:FJA72"/>
    <mergeCell ref="FJB71:FJB72"/>
    <mergeCell ref="FIQ71:FIQ72"/>
    <mergeCell ref="FIR71:FIR72"/>
    <mergeCell ref="FIS71:FIS72"/>
    <mergeCell ref="FIT71:FIT72"/>
    <mergeCell ref="FIU71:FIU72"/>
    <mergeCell ref="FIV71:FIV72"/>
    <mergeCell ref="FIK71:FIK72"/>
    <mergeCell ref="FIL71:FIL72"/>
    <mergeCell ref="FIM71:FIM72"/>
    <mergeCell ref="FIN71:FIN72"/>
    <mergeCell ref="FIO71:FIO72"/>
    <mergeCell ref="FIP71:FIP72"/>
    <mergeCell ref="FIE71:FIE72"/>
    <mergeCell ref="FIF71:FIF72"/>
    <mergeCell ref="FIG71:FIG72"/>
    <mergeCell ref="FIH71:FIH72"/>
    <mergeCell ref="FII71:FII72"/>
    <mergeCell ref="FIJ71:FIJ72"/>
    <mergeCell ref="FHY71:FHY72"/>
    <mergeCell ref="FHZ71:FHZ72"/>
    <mergeCell ref="FIA71:FIA72"/>
    <mergeCell ref="FIB71:FIB72"/>
    <mergeCell ref="FIC71:FIC72"/>
    <mergeCell ref="FID71:FID72"/>
    <mergeCell ref="FHS71:FHS72"/>
    <mergeCell ref="FHT71:FHT72"/>
    <mergeCell ref="FHU71:FHU72"/>
    <mergeCell ref="FHV71:FHV72"/>
    <mergeCell ref="FHW71:FHW72"/>
    <mergeCell ref="FHX71:FHX72"/>
    <mergeCell ref="FHM71:FHM72"/>
    <mergeCell ref="FHN71:FHN72"/>
    <mergeCell ref="FHO71:FHO72"/>
    <mergeCell ref="FHP71:FHP72"/>
    <mergeCell ref="FHQ71:FHQ72"/>
    <mergeCell ref="FHR71:FHR72"/>
    <mergeCell ref="FHG71:FHG72"/>
    <mergeCell ref="FHH71:FHH72"/>
    <mergeCell ref="FHI71:FHI72"/>
    <mergeCell ref="FHJ71:FHJ72"/>
    <mergeCell ref="FHK71:FHK72"/>
    <mergeCell ref="FHL71:FHL72"/>
    <mergeCell ref="FHA71:FHA72"/>
    <mergeCell ref="FHB71:FHB72"/>
    <mergeCell ref="FHC71:FHC72"/>
    <mergeCell ref="FHD71:FHD72"/>
    <mergeCell ref="FHE71:FHE72"/>
    <mergeCell ref="FHF71:FHF72"/>
    <mergeCell ref="FGU71:FGU72"/>
    <mergeCell ref="FGV71:FGV72"/>
    <mergeCell ref="FGW71:FGW72"/>
    <mergeCell ref="FGX71:FGX72"/>
    <mergeCell ref="FGY71:FGY72"/>
    <mergeCell ref="FGZ71:FGZ72"/>
    <mergeCell ref="FGO71:FGO72"/>
    <mergeCell ref="FGP71:FGP72"/>
    <mergeCell ref="FGQ71:FGQ72"/>
    <mergeCell ref="FGR71:FGR72"/>
    <mergeCell ref="FGS71:FGS72"/>
    <mergeCell ref="FGT71:FGT72"/>
    <mergeCell ref="FGI71:FGI72"/>
    <mergeCell ref="FGJ71:FGJ72"/>
    <mergeCell ref="FGK71:FGK72"/>
    <mergeCell ref="FGL71:FGL72"/>
    <mergeCell ref="FGM71:FGM72"/>
    <mergeCell ref="FGN71:FGN72"/>
    <mergeCell ref="FGC71:FGC72"/>
    <mergeCell ref="FGD71:FGD72"/>
    <mergeCell ref="FGE71:FGE72"/>
    <mergeCell ref="FGF71:FGF72"/>
    <mergeCell ref="FGG71:FGG72"/>
    <mergeCell ref="FGH71:FGH72"/>
    <mergeCell ref="FFW71:FFW72"/>
    <mergeCell ref="FFX71:FFX72"/>
    <mergeCell ref="FFY71:FFY72"/>
    <mergeCell ref="FFZ71:FFZ72"/>
    <mergeCell ref="FGA71:FGA72"/>
    <mergeCell ref="FGB71:FGB72"/>
    <mergeCell ref="FFQ71:FFQ72"/>
    <mergeCell ref="FFR71:FFR72"/>
    <mergeCell ref="FFS71:FFS72"/>
    <mergeCell ref="FFT71:FFT72"/>
    <mergeCell ref="FFU71:FFU72"/>
    <mergeCell ref="FFV71:FFV72"/>
    <mergeCell ref="FFK71:FFK72"/>
    <mergeCell ref="FFL71:FFL72"/>
    <mergeCell ref="FFM71:FFM72"/>
    <mergeCell ref="FFN71:FFN72"/>
    <mergeCell ref="FFO71:FFO72"/>
    <mergeCell ref="FFP71:FFP72"/>
    <mergeCell ref="FFE71:FFE72"/>
    <mergeCell ref="FFF71:FFF72"/>
    <mergeCell ref="FFG71:FFG72"/>
    <mergeCell ref="FFH71:FFH72"/>
    <mergeCell ref="FFI71:FFI72"/>
    <mergeCell ref="FFJ71:FFJ72"/>
    <mergeCell ref="FEY71:FEY72"/>
    <mergeCell ref="FEZ71:FEZ72"/>
    <mergeCell ref="FFA71:FFA72"/>
    <mergeCell ref="FFB71:FFB72"/>
    <mergeCell ref="FFC71:FFC72"/>
    <mergeCell ref="FFD71:FFD72"/>
    <mergeCell ref="FES71:FES72"/>
    <mergeCell ref="FET71:FET72"/>
    <mergeCell ref="FEU71:FEU72"/>
    <mergeCell ref="FEV71:FEV72"/>
    <mergeCell ref="FEW71:FEW72"/>
    <mergeCell ref="FEX71:FEX72"/>
    <mergeCell ref="FEM71:FEM72"/>
    <mergeCell ref="FEN71:FEN72"/>
    <mergeCell ref="FEO71:FEO72"/>
    <mergeCell ref="FEP71:FEP72"/>
    <mergeCell ref="FEQ71:FEQ72"/>
    <mergeCell ref="FER71:FER72"/>
    <mergeCell ref="FEG71:FEG72"/>
    <mergeCell ref="FEH71:FEH72"/>
    <mergeCell ref="FEI71:FEI72"/>
    <mergeCell ref="FEJ71:FEJ72"/>
    <mergeCell ref="FEK71:FEK72"/>
    <mergeCell ref="FEL71:FEL72"/>
    <mergeCell ref="FEA71:FEA72"/>
    <mergeCell ref="FEB71:FEB72"/>
    <mergeCell ref="FEC71:FEC72"/>
    <mergeCell ref="FED71:FED72"/>
    <mergeCell ref="FEE71:FEE72"/>
    <mergeCell ref="FEF71:FEF72"/>
    <mergeCell ref="FDU71:FDU72"/>
    <mergeCell ref="FDV71:FDV72"/>
    <mergeCell ref="FDW71:FDW72"/>
    <mergeCell ref="FDX71:FDX72"/>
    <mergeCell ref="FDY71:FDY72"/>
    <mergeCell ref="FDZ71:FDZ72"/>
    <mergeCell ref="FDO71:FDO72"/>
    <mergeCell ref="FDP71:FDP72"/>
    <mergeCell ref="FDQ71:FDQ72"/>
    <mergeCell ref="FDR71:FDR72"/>
    <mergeCell ref="FDS71:FDS72"/>
    <mergeCell ref="FDT71:FDT72"/>
    <mergeCell ref="FDI71:FDI72"/>
    <mergeCell ref="FDJ71:FDJ72"/>
    <mergeCell ref="FDK71:FDK72"/>
    <mergeCell ref="FDL71:FDL72"/>
    <mergeCell ref="FDM71:FDM72"/>
    <mergeCell ref="FDN71:FDN72"/>
    <mergeCell ref="FDC71:FDC72"/>
    <mergeCell ref="FDD71:FDD72"/>
    <mergeCell ref="FDE71:FDE72"/>
    <mergeCell ref="FDF71:FDF72"/>
    <mergeCell ref="FDG71:FDG72"/>
    <mergeCell ref="FDH71:FDH72"/>
    <mergeCell ref="FCW71:FCW72"/>
    <mergeCell ref="FCX71:FCX72"/>
    <mergeCell ref="FCY71:FCY72"/>
    <mergeCell ref="FCZ71:FCZ72"/>
    <mergeCell ref="FDA71:FDA72"/>
    <mergeCell ref="FDB71:FDB72"/>
    <mergeCell ref="FCQ71:FCQ72"/>
    <mergeCell ref="FCR71:FCR72"/>
    <mergeCell ref="FCS71:FCS72"/>
    <mergeCell ref="FCT71:FCT72"/>
    <mergeCell ref="FCU71:FCU72"/>
    <mergeCell ref="FCV71:FCV72"/>
    <mergeCell ref="FCK71:FCK72"/>
    <mergeCell ref="FCL71:FCL72"/>
    <mergeCell ref="FCM71:FCM72"/>
    <mergeCell ref="FCN71:FCN72"/>
    <mergeCell ref="FCO71:FCO72"/>
    <mergeCell ref="FCP71:FCP72"/>
    <mergeCell ref="FCE71:FCE72"/>
    <mergeCell ref="FCF71:FCF72"/>
    <mergeCell ref="FCG71:FCG72"/>
    <mergeCell ref="FCH71:FCH72"/>
    <mergeCell ref="FCI71:FCI72"/>
    <mergeCell ref="FCJ71:FCJ72"/>
    <mergeCell ref="FBY71:FBY72"/>
    <mergeCell ref="FBZ71:FBZ72"/>
    <mergeCell ref="FCA71:FCA72"/>
    <mergeCell ref="FCB71:FCB72"/>
    <mergeCell ref="FCC71:FCC72"/>
    <mergeCell ref="FCD71:FCD72"/>
    <mergeCell ref="FBS71:FBS72"/>
    <mergeCell ref="FBT71:FBT72"/>
    <mergeCell ref="FBU71:FBU72"/>
    <mergeCell ref="FBV71:FBV72"/>
    <mergeCell ref="FBW71:FBW72"/>
    <mergeCell ref="FBX71:FBX72"/>
    <mergeCell ref="FBM71:FBM72"/>
    <mergeCell ref="FBN71:FBN72"/>
    <mergeCell ref="FBO71:FBO72"/>
    <mergeCell ref="FBP71:FBP72"/>
    <mergeCell ref="FBQ71:FBQ72"/>
    <mergeCell ref="FBR71:FBR72"/>
    <mergeCell ref="FBG71:FBG72"/>
    <mergeCell ref="FBH71:FBH72"/>
    <mergeCell ref="FBI71:FBI72"/>
    <mergeCell ref="FBJ71:FBJ72"/>
    <mergeCell ref="FBK71:FBK72"/>
    <mergeCell ref="FBL71:FBL72"/>
    <mergeCell ref="FBA71:FBA72"/>
    <mergeCell ref="FBB71:FBB72"/>
    <mergeCell ref="FBC71:FBC72"/>
    <mergeCell ref="FBD71:FBD72"/>
    <mergeCell ref="FBE71:FBE72"/>
    <mergeCell ref="FBF71:FBF72"/>
    <mergeCell ref="FAU71:FAU72"/>
    <mergeCell ref="FAV71:FAV72"/>
    <mergeCell ref="FAW71:FAW72"/>
    <mergeCell ref="FAX71:FAX72"/>
    <mergeCell ref="FAY71:FAY72"/>
    <mergeCell ref="FAZ71:FAZ72"/>
    <mergeCell ref="FAO71:FAO72"/>
    <mergeCell ref="FAP71:FAP72"/>
    <mergeCell ref="FAQ71:FAQ72"/>
    <mergeCell ref="FAR71:FAR72"/>
    <mergeCell ref="FAS71:FAS72"/>
    <mergeCell ref="FAT71:FAT72"/>
    <mergeCell ref="FAI71:FAI72"/>
    <mergeCell ref="FAJ71:FAJ72"/>
    <mergeCell ref="FAK71:FAK72"/>
    <mergeCell ref="FAL71:FAL72"/>
    <mergeCell ref="FAM71:FAM72"/>
    <mergeCell ref="FAN71:FAN72"/>
    <mergeCell ref="FAC71:FAC72"/>
    <mergeCell ref="FAD71:FAD72"/>
    <mergeCell ref="FAE71:FAE72"/>
    <mergeCell ref="FAF71:FAF72"/>
    <mergeCell ref="FAG71:FAG72"/>
    <mergeCell ref="FAH71:FAH72"/>
    <mergeCell ref="EZW71:EZW72"/>
    <mergeCell ref="EZX71:EZX72"/>
    <mergeCell ref="EZY71:EZY72"/>
    <mergeCell ref="EZZ71:EZZ72"/>
    <mergeCell ref="FAA71:FAA72"/>
    <mergeCell ref="FAB71:FAB72"/>
    <mergeCell ref="EZQ71:EZQ72"/>
    <mergeCell ref="EZR71:EZR72"/>
    <mergeCell ref="EZS71:EZS72"/>
    <mergeCell ref="EZT71:EZT72"/>
    <mergeCell ref="EZU71:EZU72"/>
    <mergeCell ref="EZV71:EZV72"/>
    <mergeCell ref="EZK71:EZK72"/>
    <mergeCell ref="EZL71:EZL72"/>
    <mergeCell ref="EZM71:EZM72"/>
    <mergeCell ref="EZN71:EZN72"/>
    <mergeCell ref="EZO71:EZO72"/>
    <mergeCell ref="EZP71:EZP72"/>
    <mergeCell ref="EZE71:EZE72"/>
    <mergeCell ref="EZF71:EZF72"/>
    <mergeCell ref="EZG71:EZG72"/>
    <mergeCell ref="EZH71:EZH72"/>
    <mergeCell ref="EZI71:EZI72"/>
    <mergeCell ref="EZJ71:EZJ72"/>
    <mergeCell ref="EYY71:EYY72"/>
    <mergeCell ref="EYZ71:EYZ72"/>
    <mergeCell ref="EZA71:EZA72"/>
    <mergeCell ref="EZB71:EZB72"/>
    <mergeCell ref="EZC71:EZC72"/>
    <mergeCell ref="EZD71:EZD72"/>
    <mergeCell ref="EYS71:EYS72"/>
    <mergeCell ref="EYT71:EYT72"/>
    <mergeCell ref="EYU71:EYU72"/>
    <mergeCell ref="EYV71:EYV72"/>
    <mergeCell ref="EYW71:EYW72"/>
    <mergeCell ref="EYX71:EYX72"/>
    <mergeCell ref="EYM71:EYM72"/>
    <mergeCell ref="EYN71:EYN72"/>
    <mergeCell ref="EYO71:EYO72"/>
    <mergeCell ref="EYP71:EYP72"/>
    <mergeCell ref="EYQ71:EYQ72"/>
    <mergeCell ref="EYR71:EYR72"/>
    <mergeCell ref="EYG71:EYG72"/>
    <mergeCell ref="EYH71:EYH72"/>
    <mergeCell ref="EYI71:EYI72"/>
    <mergeCell ref="EYJ71:EYJ72"/>
    <mergeCell ref="EYK71:EYK72"/>
    <mergeCell ref="EYL71:EYL72"/>
    <mergeCell ref="EYA71:EYA72"/>
    <mergeCell ref="EYB71:EYB72"/>
    <mergeCell ref="EYC71:EYC72"/>
    <mergeCell ref="EYD71:EYD72"/>
    <mergeCell ref="EYE71:EYE72"/>
    <mergeCell ref="EYF71:EYF72"/>
    <mergeCell ref="EXU71:EXU72"/>
    <mergeCell ref="EXV71:EXV72"/>
    <mergeCell ref="EXW71:EXW72"/>
    <mergeCell ref="EXX71:EXX72"/>
    <mergeCell ref="EXY71:EXY72"/>
    <mergeCell ref="EXZ71:EXZ72"/>
    <mergeCell ref="EXO71:EXO72"/>
    <mergeCell ref="EXP71:EXP72"/>
    <mergeCell ref="EXQ71:EXQ72"/>
    <mergeCell ref="EXR71:EXR72"/>
    <mergeCell ref="EXS71:EXS72"/>
    <mergeCell ref="EXT71:EXT72"/>
    <mergeCell ref="EXI71:EXI72"/>
    <mergeCell ref="EXJ71:EXJ72"/>
    <mergeCell ref="EXK71:EXK72"/>
    <mergeCell ref="EXL71:EXL72"/>
    <mergeCell ref="EXM71:EXM72"/>
    <mergeCell ref="EXN71:EXN72"/>
    <mergeCell ref="EXC71:EXC72"/>
    <mergeCell ref="EXD71:EXD72"/>
    <mergeCell ref="EXE71:EXE72"/>
    <mergeCell ref="EXF71:EXF72"/>
    <mergeCell ref="EXG71:EXG72"/>
    <mergeCell ref="EXH71:EXH72"/>
    <mergeCell ref="EWW71:EWW72"/>
    <mergeCell ref="EWX71:EWX72"/>
    <mergeCell ref="EWY71:EWY72"/>
    <mergeCell ref="EWZ71:EWZ72"/>
    <mergeCell ref="EXA71:EXA72"/>
    <mergeCell ref="EXB71:EXB72"/>
    <mergeCell ref="EWQ71:EWQ72"/>
    <mergeCell ref="EWR71:EWR72"/>
    <mergeCell ref="EWS71:EWS72"/>
    <mergeCell ref="EWT71:EWT72"/>
    <mergeCell ref="EWU71:EWU72"/>
    <mergeCell ref="EWV71:EWV72"/>
    <mergeCell ref="EWK71:EWK72"/>
    <mergeCell ref="EWL71:EWL72"/>
    <mergeCell ref="EWM71:EWM72"/>
    <mergeCell ref="EWN71:EWN72"/>
    <mergeCell ref="EWO71:EWO72"/>
    <mergeCell ref="EWP71:EWP72"/>
    <mergeCell ref="EWE71:EWE72"/>
    <mergeCell ref="EWF71:EWF72"/>
    <mergeCell ref="EWG71:EWG72"/>
    <mergeCell ref="EWH71:EWH72"/>
    <mergeCell ref="EWI71:EWI72"/>
    <mergeCell ref="EWJ71:EWJ72"/>
    <mergeCell ref="EVY71:EVY72"/>
    <mergeCell ref="EVZ71:EVZ72"/>
    <mergeCell ref="EWA71:EWA72"/>
    <mergeCell ref="EWB71:EWB72"/>
    <mergeCell ref="EWC71:EWC72"/>
    <mergeCell ref="EWD71:EWD72"/>
    <mergeCell ref="EVS71:EVS72"/>
    <mergeCell ref="EVT71:EVT72"/>
    <mergeCell ref="EVU71:EVU72"/>
    <mergeCell ref="EVV71:EVV72"/>
    <mergeCell ref="EVW71:EVW72"/>
    <mergeCell ref="EVX71:EVX72"/>
    <mergeCell ref="EVM71:EVM72"/>
    <mergeCell ref="EVN71:EVN72"/>
    <mergeCell ref="EVO71:EVO72"/>
    <mergeCell ref="EVP71:EVP72"/>
    <mergeCell ref="EVQ71:EVQ72"/>
    <mergeCell ref="EVR71:EVR72"/>
    <mergeCell ref="EVG71:EVG72"/>
    <mergeCell ref="EVH71:EVH72"/>
    <mergeCell ref="EVI71:EVI72"/>
    <mergeCell ref="EVJ71:EVJ72"/>
    <mergeCell ref="EVK71:EVK72"/>
    <mergeCell ref="EVL71:EVL72"/>
    <mergeCell ref="EVA71:EVA72"/>
    <mergeCell ref="EVB71:EVB72"/>
    <mergeCell ref="EVC71:EVC72"/>
    <mergeCell ref="EVD71:EVD72"/>
    <mergeCell ref="EVE71:EVE72"/>
    <mergeCell ref="EVF71:EVF72"/>
    <mergeCell ref="EUU71:EUU72"/>
    <mergeCell ref="EUV71:EUV72"/>
    <mergeCell ref="EUW71:EUW72"/>
    <mergeCell ref="EUX71:EUX72"/>
    <mergeCell ref="EUY71:EUY72"/>
    <mergeCell ref="EUZ71:EUZ72"/>
    <mergeCell ref="EUO71:EUO72"/>
    <mergeCell ref="EUP71:EUP72"/>
    <mergeCell ref="EUQ71:EUQ72"/>
    <mergeCell ref="EUR71:EUR72"/>
    <mergeCell ref="EUS71:EUS72"/>
    <mergeCell ref="EUT71:EUT72"/>
    <mergeCell ref="EUI71:EUI72"/>
    <mergeCell ref="EUJ71:EUJ72"/>
    <mergeCell ref="EUK71:EUK72"/>
    <mergeCell ref="EUL71:EUL72"/>
    <mergeCell ref="EUM71:EUM72"/>
    <mergeCell ref="EUN71:EUN72"/>
    <mergeCell ref="EUC71:EUC72"/>
    <mergeCell ref="EUD71:EUD72"/>
    <mergeCell ref="EUE71:EUE72"/>
    <mergeCell ref="EUF71:EUF72"/>
    <mergeCell ref="EUG71:EUG72"/>
    <mergeCell ref="EUH71:EUH72"/>
    <mergeCell ref="ETW71:ETW72"/>
    <mergeCell ref="ETX71:ETX72"/>
    <mergeCell ref="ETY71:ETY72"/>
    <mergeCell ref="ETZ71:ETZ72"/>
    <mergeCell ref="EUA71:EUA72"/>
    <mergeCell ref="EUB71:EUB72"/>
    <mergeCell ref="ETQ71:ETQ72"/>
    <mergeCell ref="ETR71:ETR72"/>
    <mergeCell ref="ETS71:ETS72"/>
    <mergeCell ref="ETT71:ETT72"/>
    <mergeCell ref="ETU71:ETU72"/>
    <mergeCell ref="ETV71:ETV72"/>
    <mergeCell ref="ETK71:ETK72"/>
    <mergeCell ref="ETL71:ETL72"/>
    <mergeCell ref="ETM71:ETM72"/>
    <mergeCell ref="ETN71:ETN72"/>
    <mergeCell ref="ETO71:ETO72"/>
    <mergeCell ref="ETP71:ETP72"/>
    <mergeCell ref="ETE71:ETE72"/>
    <mergeCell ref="ETF71:ETF72"/>
    <mergeCell ref="ETG71:ETG72"/>
    <mergeCell ref="ETH71:ETH72"/>
    <mergeCell ref="ETI71:ETI72"/>
    <mergeCell ref="ETJ71:ETJ72"/>
    <mergeCell ref="ESY71:ESY72"/>
    <mergeCell ref="ESZ71:ESZ72"/>
    <mergeCell ref="ETA71:ETA72"/>
    <mergeCell ref="ETB71:ETB72"/>
    <mergeCell ref="ETC71:ETC72"/>
    <mergeCell ref="ETD71:ETD72"/>
    <mergeCell ref="ESS71:ESS72"/>
    <mergeCell ref="EST71:EST72"/>
    <mergeCell ref="ESU71:ESU72"/>
    <mergeCell ref="ESV71:ESV72"/>
    <mergeCell ref="ESW71:ESW72"/>
    <mergeCell ref="ESX71:ESX72"/>
    <mergeCell ref="ESM71:ESM72"/>
    <mergeCell ref="ESN71:ESN72"/>
    <mergeCell ref="ESO71:ESO72"/>
    <mergeCell ref="ESP71:ESP72"/>
    <mergeCell ref="ESQ71:ESQ72"/>
    <mergeCell ref="ESR71:ESR72"/>
    <mergeCell ref="ESG71:ESG72"/>
    <mergeCell ref="ESH71:ESH72"/>
    <mergeCell ref="ESI71:ESI72"/>
    <mergeCell ref="ESJ71:ESJ72"/>
    <mergeCell ref="ESK71:ESK72"/>
    <mergeCell ref="ESL71:ESL72"/>
    <mergeCell ref="ESA71:ESA72"/>
    <mergeCell ref="ESB71:ESB72"/>
    <mergeCell ref="ESC71:ESC72"/>
    <mergeCell ref="ESD71:ESD72"/>
    <mergeCell ref="ESE71:ESE72"/>
    <mergeCell ref="ESF71:ESF72"/>
    <mergeCell ref="ERU71:ERU72"/>
    <mergeCell ref="ERV71:ERV72"/>
    <mergeCell ref="ERW71:ERW72"/>
    <mergeCell ref="ERX71:ERX72"/>
    <mergeCell ref="ERY71:ERY72"/>
    <mergeCell ref="ERZ71:ERZ72"/>
    <mergeCell ref="ERO71:ERO72"/>
    <mergeCell ref="ERP71:ERP72"/>
    <mergeCell ref="ERQ71:ERQ72"/>
    <mergeCell ref="ERR71:ERR72"/>
    <mergeCell ref="ERS71:ERS72"/>
    <mergeCell ref="ERT71:ERT72"/>
    <mergeCell ref="ERI71:ERI72"/>
    <mergeCell ref="ERJ71:ERJ72"/>
    <mergeCell ref="ERK71:ERK72"/>
    <mergeCell ref="ERL71:ERL72"/>
    <mergeCell ref="ERM71:ERM72"/>
    <mergeCell ref="ERN71:ERN72"/>
    <mergeCell ref="ERC71:ERC72"/>
    <mergeCell ref="ERD71:ERD72"/>
    <mergeCell ref="ERE71:ERE72"/>
    <mergeCell ref="ERF71:ERF72"/>
    <mergeCell ref="ERG71:ERG72"/>
    <mergeCell ref="ERH71:ERH72"/>
    <mergeCell ref="EQW71:EQW72"/>
    <mergeCell ref="EQX71:EQX72"/>
    <mergeCell ref="EQY71:EQY72"/>
    <mergeCell ref="EQZ71:EQZ72"/>
    <mergeCell ref="ERA71:ERA72"/>
    <mergeCell ref="ERB71:ERB72"/>
    <mergeCell ref="EQQ71:EQQ72"/>
    <mergeCell ref="EQR71:EQR72"/>
    <mergeCell ref="EQS71:EQS72"/>
    <mergeCell ref="EQT71:EQT72"/>
    <mergeCell ref="EQU71:EQU72"/>
    <mergeCell ref="EQV71:EQV72"/>
    <mergeCell ref="EQK71:EQK72"/>
    <mergeCell ref="EQL71:EQL72"/>
    <mergeCell ref="EQM71:EQM72"/>
    <mergeCell ref="EQN71:EQN72"/>
    <mergeCell ref="EQO71:EQO72"/>
    <mergeCell ref="EQP71:EQP72"/>
    <mergeCell ref="EQE71:EQE72"/>
    <mergeCell ref="EQF71:EQF72"/>
    <mergeCell ref="EQG71:EQG72"/>
    <mergeCell ref="EQH71:EQH72"/>
    <mergeCell ref="EQI71:EQI72"/>
    <mergeCell ref="EQJ71:EQJ72"/>
    <mergeCell ref="EPY71:EPY72"/>
    <mergeCell ref="EPZ71:EPZ72"/>
    <mergeCell ref="EQA71:EQA72"/>
    <mergeCell ref="EQB71:EQB72"/>
    <mergeCell ref="EQC71:EQC72"/>
    <mergeCell ref="EQD71:EQD72"/>
    <mergeCell ref="EPS71:EPS72"/>
    <mergeCell ref="EPT71:EPT72"/>
    <mergeCell ref="EPU71:EPU72"/>
    <mergeCell ref="EPV71:EPV72"/>
    <mergeCell ref="EPW71:EPW72"/>
    <mergeCell ref="EPX71:EPX72"/>
    <mergeCell ref="EPM71:EPM72"/>
    <mergeCell ref="EPN71:EPN72"/>
    <mergeCell ref="EPO71:EPO72"/>
    <mergeCell ref="EPP71:EPP72"/>
    <mergeCell ref="EPQ71:EPQ72"/>
    <mergeCell ref="EPR71:EPR72"/>
    <mergeCell ref="EPG71:EPG72"/>
    <mergeCell ref="EPH71:EPH72"/>
    <mergeCell ref="EPI71:EPI72"/>
    <mergeCell ref="EPJ71:EPJ72"/>
    <mergeCell ref="EPK71:EPK72"/>
    <mergeCell ref="EPL71:EPL72"/>
    <mergeCell ref="EPA71:EPA72"/>
    <mergeCell ref="EPB71:EPB72"/>
    <mergeCell ref="EPC71:EPC72"/>
    <mergeCell ref="EPD71:EPD72"/>
    <mergeCell ref="EPE71:EPE72"/>
    <mergeCell ref="EPF71:EPF72"/>
    <mergeCell ref="EOU71:EOU72"/>
    <mergeCell ref="EOV71:EOV72"/>
    <mergeCell ref="EOW71:EOW72"/>
    <mergeCell ref="EOX71:EOX72"/>
    <mergeCell ref="EOY71:EOY72"/>
    <mergeCell ref="EOZ71:EOZ72"/>
    <mergeCell ref="EOO71:EOO72"/>
    <mergeCell ref="EOP71:EOP72"/>
    <mergeCell ref="EOQ71:EOQ72"/>
    <mergeCell ref="EOR71:EOR72"/>
    <mergeCell ref="EOS71:EOS72"/>
    <mergeCell ref="EOT71:EOT72"/>
    <mergeCell ref="EOI71:EOI72"/>
    <mergeCell ref="EOJ71:EOJ72"/>
    <mergeCell ref="EOK71:EOK72"/>
    <mergeCell ref="EOL71:EOL72"/>
    <mergeCell ref="EOM71:EOM72"/>
    <mergeCell ref="EON71:EON72"/>
    <mergeCell ref="EOC71:EOC72"/>
    <mergeCell ref="EOD71:EOD72"/>
    <mergeCell ref="EOE71:EOE72"/>
    <mergeCell ref="EOF71:EOF72"/>
    <mergeCell ref="EOG71:EOG72"/>
    <mergeCell ref="EOH71:EOH72"/>
    <mergeCell ref="ENW71:ENW72"/>
    <mergeCell ref="ENX71:ENX72"/>
    <mergeCell ref="ENY71:ENY72"/>
    <mergeCell ref="ENZ71:ENZ72"/>
    <mergeCell ref="EOA71:EOA72"/>
    <mergeCell ref="EOB71:EOB72"/>
    <mergeCell ref="ENQ71:ENQ72"/>
    <mergeCell ref="ENR71:ENR72"/>
    <mergeCell ref="ENS71:ENS72"/>
    <mergeCell ref="ENT71:ENT72"/>
    <mergeCell ref="ENU71:ENU72"/>
    <mergeCell ref="ENV71:ENV72"/>
    <mergeCell ref="ENK71:ENK72"/>
    <mergeCell ref="ENL71:ENL72"/>
    <mergeCell ref="ENM71:ENM72"/>
    <mergeCell ref="ENN71:ENN72"/>
    <mergeCell ref="ENO71:ENO72"/>
    <mergeCell ref="ENP71:ENP72"/>
    <mergeCell ref="ENE71:ENE72"/>
    <mergeCell ref="ENF71:ENF72"/>
    <mergeCell ref="ENG71:ENG72"/>
    <mergeCell ref="ENH71:ENH72"/>
    <mergeCell ref="ENI71:ENI72"/>
    <mergeCell ref="ENJ71:ENJ72"/>
    <mergeCell ref="EMY71:EMY72"/>
    <mergeCell ref="EMZ71:EMZ72"/>
    <mergeCell ref="ENA71:ENA72"/>
    <mergeCell ref="ENB71:ENB72"/>
    <mergeCell ref="ENC71:ENC72"/>
    <mergeCell ref="END71:END72"/>
    <mergeCell ref="EMS71:EMS72"/>
    <mergeCell ref="EMT71:EMT72"/>
    <mergeCell ref="EMU71:EMU72"/>
    <mergeCell ref="EMV71:EMV72"/>
    <mergeCell ref="EMW71:EMW72"/>
    <mergeCell ref="EMX71:EMX72"/>
    <mergeCell ref="EMM71:EMM72"/>
    <mergeCell ref="EMN71:EMN72"/>
    <mergeCell ref="EMO71:EMO72"/>
    <mergeCell ref="EMP71:EMP72"/>
    <mergeCell ref="EMQ71:EMQ72"/>
    <mergeCell ref="EMR71:EMR72"/>
    <mergeCell ref="EMG71:EMG72"/>
    <mergeCell ref="EMH71:EMH72"/>
    <mergeCell ref="EMI71:EMI72"/>
    <mergeCell ref="EMJ71:EMJ72"/>
    <mergeCell ref="EMK71:EMK72"/>
    <mergeCell ref="EML71:EML72"/>
    <mergeCell ref="EMA71:EMA72"/>
    <mergeCell ref="EMB71:EMB72"/>
    <mergeCell ref="EMC71:EMC72"/>
    <mergeCell ref="EMD71:EMD72"/>
    <mergeCell ref="EME71:EME72"/>
    <mergeCell ref="EMF71:EMF72"/>
    <mergeCell ref="ELU71:ELU72"/>
    <mergeCell ref="ELV71:ELV72"/>
    <mergeCell ref="ELW71:ELW72"/>
    <mergeCell ref="ELX71:ELX72"/>
    <mergeCell ref="ELY71:ELY72"/>
    <mergeCell ref="ELZ71:ELZ72"/>
    <mergeCell ref="ELO71:ELO72"/>
    <mergeCell ref="ELP71:ELP72"/>
    <mergeCell ref="ELQ71:ELQ72"/>
    <mergeCell ref="ELR71:ELR72"/>
    <mergeCell ref="ELS71:ELS72"/>
    <mergeCell ref="ELT71:ELT72"/>
    <mergeCell ref="ELI71:ELI72"/>
    <mergeCell ref="ELJ71:ELJ72"/>
    <mergeCell ref="ELK71:ELK72"/>
    <mergeCell ref="ELL71:ELL72"/>
    <mergeCell ref="ELM71:ELM72"/>
    <mergeCell ref="ELN71:ELN72"/>
    <mergeCell ref="ELC71:ELC72"/>
    <mergeCell ref="ELD71:ELD72"/>
    <mergeCell ref="ELE71:ELE72"/>
    <mergeCell ref="ELF71:ELF72"/>
    <mergeCell ref="ELG71:ELG72"/>
    <mergeCell ref="ELH71:ELH72"/>
    <mergeCell ref="EKW71:EKW72"/>
    <mergeCell ref="EKX71:EKX72"/>
    <mergeCell ref="EKY71:EKY72"/>
    <mergeCell ref="EKZ71:EKZ72"/>
    <mergeCell ref="ELA71:ELA72"/>
    <mergeCell ref="ELB71:ELB72"/>
    <mergeCell ref="EKQ71:EKQ72"/>
    <mergeCell ref="EKR71:EKR72"/>
    <mergeCell ref="EKS71:EKS72"/>
    <mergeCell ref="EKT71:EKT72"/>
    <mergeCell ref="EKU71:EKU72"/>
    <mergeCell ref="EKV71:EKV72"/>
    <mergeCell ref="EKK71:EKK72"/>
    <mergeCell ref="EKL71:EKL72"/>
    <mergeCell ref="EKM71:EKM72"/>
    <mergeCell ref="EKN71:EKN72"/>
    <mergeCell ref="EKO71:EKO72"/>
    <mergeCell ref="EKP71:EKP72"/>
    <mergeCell ref="EKE71:EKE72"/>
    <mergeCell ref="EKF71:EKF72"/>
    <mergeCell ref="EKG71:EKG72"/>
    <mergeCell ref="EKH71:EKH72"/>
    <mergeCell ref="EKI71:EKI72"/>
    <mergeCell ref="EKJ71:EKJ72"/>
    <mergeCell ref="EJY71:EJY72"/>
    <mergeCell ref="EJZ71:EJZ72"/>
    <mergeCell ref="EKA71:EKA72"/>
    <mergeCell ref="EKB71:EKB72"/>
    <mergeCell ref="EKC71:EKC72"/>
    <mergeCell ref="EKD71:EKD72"/>
    <mergeCell ref="EJS71:EJS72"/>
    <mergeCell ref="EJT71:EJT72"/>
    <mergeCell ref="EJU71:EJU72"/>
    <mergeCell ref="EJV71:EJV72"/>
    <mergeCell ref="EJW71:EJW72"/>
    <mergeCell ref="EJX71:EJX72"/>
    <mergeCell ref="EJM71:EJM72"/>
    <mergeCell ref="EJN71:EJN72"/>
    <mergeCell ref="EJO71:EJO72"/>
    <mergeCell ref="EJP71:EJP72"/>
    <mergeCell ref="EJQ71:EJQ72"/>
    <mergeCell ref="EJR71:EJR72"/>
    <mergeCell ref="EJG71:EJG72"/>
    <mergeCell ref="EJH71:EJH72"/>
    <mergeCell ref="EJI71:EJI72"/>
    <mergeCell ref="EJJ71:EJJ72"/>
    <mergeCell ref="EJK71:EJK72"/>
    <mergeCell ref="EJL71:EJL72"/>
    <mergeCell ref="EJA71:EJA72"/>
    <mergeCell ref="EJB71:EJB72"/>
    <mergeCell ref="EJC71:EJC72"/>
    <mergeCell ref="EJD71:EJD72"/>
    <mergeCell ref="EJE71:EJE72"/>
    <mergeCell ref="EJF71:EJF72"/>
    <mergeCell ref="EIU71:EIU72"/>
    <mergeCell ref="EIV71:EIV72"/>
    <mergeCell ref="EIW71:EIW72"/>
    <mergeCell ref="EIX71:EIX72"/>
    <mergeCell ref="EIY71:EIY72"/>
    <mergeCell ref="EIZ71:EIZ72"/>
    <mergeCell ref="EIO71:EIO72"/>
    <mergeCell ref="EIP71:EIP72"/>
    <mergeCell ref="EIQ71:EIQ72"/>
    <mergeCell ref="EIR71:EIR72"/>
    <mergeCell ref="EIS71:EIS72"/>
    <mergeCell ref="EIT71:EIT72"/>
    <mergeCell ref="EII71:EII72"/>
    <mergeCell ref="EIJ71:EIJ72"/>
    <mergeCell ref="EIK71:EIK72"/>
    <mergeCell ref="EIL71:EIL72"/>
    <mergeCell ref="EIM71:EIM72"/>
    <mergeCell ref="EIN71:EIN72"/>
    <mergeCell ref="EIC71:EIC72"/>
    <mergeCell ref="EID71:EID72"/>
    <mergeCell ref="EIE71:EIE72"/>
    <mergeCell ref="EIF71:EIF72"/>
    <mergeCell ref="EIG71:EIG72"/>
    <mergeCell ref="EIH71:EIH72"/>
    <mergeCell ref="EHW71:EHW72"/>
    <mergeCell ref="EHX71:EHX72"/>
    <mergeCell ref="EHY71:EHY72"/>
    <mergeCell ref="EHZ71:EHZ72"/>
    <mergeCell ref="EIA71:EIA72"/>
    <mergeCell ref="EIB71:EIB72"/>
    <mergeCell ref="EHQ71:EHQ72"/>
    <mergeCell ref="EHR71:EHR72"/>
    <mergeCell ref="EHS71:EHS72"/>
    <mergeCell ref="EHT71:EHT72"/>
    <mergeCell ref="EHU71:EHU72"/>
    <mergeCell ref="EHV71:EHV72"/>
    <mergeCell ref="EHK71:EHK72"/>
    <mergeCell ref="EHL71:EHL72"/>
    <mergeCell ref="EHM71:EHM72"/>
    <mergeCell ref="EHN71:EHN72"/>
    <mergeCell ref="EHO71:EHO72"/>
    <mergeCell ref="EHP71:EHP72"/>
    <mergeCell ref="EHE71:EHE72"/>
    <mergeCell ref="EHF71:EHF72"/>
    <mergeCell ref="EHG71:EHG72"/>
    <mergeCell ref="EHH71:EHH72"/>
    <mergeCell ref="EHI71:EHI72"/>
    <mergeCell ref="EHJ71:EHJ72"/>
    <mergeCell ref="EGY71:EGY72"/>
    <mergeCell ref="EGZ71:EGZ72"/>
    <mergeCell ref="EHA71:EHA72"/>
    <mergeCell ref="EHB71:EHB72"/>
    <mergeCell ref="EHC71:EHC72"/>
    <mergeCell ref="EHD71:EHD72"/>
    <mergeCell ref="EGS71:EGS72"/>
    <mergeCell ref="EGT71:EGT72"/>
    <mergeCell ref="EGU71:EGU72"/>
    <mergeCell ref="EGV71:EGV72"/>
    <mergeCell ref="EGW71:EGW72"/>
    <mergeCell ref="EGX71:EGX72"/>
    <mergeCell ref="EGM71:EGM72"/>
    <mergeCell ref="EGN71:EGN72"/>
    <mergeCell ref="EGO71:EGO72"/>
    <mergeCell ref="EGP71:EGP72"/>
    <mergeCell ref="EGQ71:EGQ72"/>
    <mergeCell ref="EGR71:EGR72"/>
    <mergeCell ref="EGG71:EGG72"/>
    <mergeCell ref="EGH71:EGH72"/>
    <mergeCell ref="EGI71:EGI72"/>
    <mergeCell ref="EGJ71:EGJ72"/>
    <mergeCell ref="EGK71:EGK72"/>
    <mergeCell ref="EGL71:EGL72"/>
    <mergeCell ref="EGA71:EGA72"/>
    <mergeCell ref="EGB71:EGB72"/>
    <mergeCell ref="EGC71:EGC72"/>
    <mergeCell ref="EGD71:EGD72"/>
    <mergeCell ref="EGE71:EGE72"/>
    <mergeCell ref="EGF71:EGF72"/>
    <mergeCell ref="EFU71:EFU72"/>
    <mergeCell ref="EFV71:EFV72"/>
    <mergeCell ref="EFW71:EFW72"/>
    <mergeCell ref="EFX71:EFX72"/>
    <mergeCell ref="EFY71:EFY72"/>
    <mergeCell ref="EFZ71:EFZ72"/>
    <mergeCell ref="EFO71:EFO72"/>
    <mergeCell ref="EFP71:EFP72"/>
    <mergeCell ref="EFQ71:EFQ72"/>
    <mergeCell ref="EFR71:EFR72"/>
    <mergeCell ref="EFS71:EFS72"/>
    <mergeCell ref="EFT71:EFT72"/>
    <mergeCell ref="EFI71:EFI72"/>
    <mergeCell ref="EFJ71:EFJ72"/>
    <mergeCell ref="EFK71:EFK72"/>
    <mergeCell ref="EFL71:EFL72"/>
    <mergeCell ref="EFM71:EFM72"/>
    <mergeCell ref="EFN71:EFN72"/>
    <mergeCell ref="EFC71:EFC72"/>
    <mergeCell ref="EFD71:EFD72"/>
    <mergeCell ref="EFE71:EFE72"/>
    <mergeCell ref="EFF71:EFF72"/>
    <mergeCell ref="EFG71:EFG72"/>
    <mergeCell ref="EFH71:EFH72"/>
    <mergeCell ref="EEW71:EEW72"/>
    <mergeCell ref="EEX71:EEX72"/>
    <mergeCell ref="EEY71:EEY72"/>
    <mergeCell ref="EEZ71:EEZ72"/>
    <mergeCell ref="EFA71:EFA72"/>
    <mergeCell ref="EFB71:EFB72"/>
    <mergeCell ref="EEQ71:EEQ72"/>
    <mergeCell ref="EER71:EER72"/>
    <mergeCell ref="EES71:EES72"/>
    <mergeCell ref="EET71:EET72"/>
    <mergeCell ref="EEU71:EEU72"/>
    <mergeCell ref="EEV71:EEV72"/>
    <mergeCell ref="EEK71:EEK72"/>
    <mergeCell ref="EEL71:EEL72"/>
    <mergeCell ref="EEM71:EEM72"/>
    <mergeCell ref="EEN71:EEN72"/>
    <mergeCell ref="EEO71:EEO72"/>
    <mergeCell ref="EEP71:EEP72"/>
    <mergeCell ref="EEE71:EEE72"/>
    <mergeCell ref="EEF71:EEF72"/>
    <mergeCell ref="EEG71:EEG72"/>
    <mergeCell ref="EEH71:EEH72"/>
    <mergeCell ref="EEI71:EEI72"/>
    <mergeCell ref="EEJ71:EEJ72"/>
    <mergeCell ref="EDY71:EDY72"/>
    <mergeCell ref="EDZ71:EDZ72"/>
    <mergeCell ref="EEA71:EEA72"/>
    <mergeCell ref="EEB71:EEB72"/>
    <mergeCell ref="EEC71:EEC72"/>
    <mergeCell ref="EED71:EED72"/>
    <mergeCell ref="EDS71:EDS72"/>
    <mergeCell ref="EDT71:EDT72"/>
    <mergeCell ref="EDU71:EDU72"/>
    <mergeCell ref="EDV71:EDV72"/>
    <mergeCell ref="EDW71:EDW72"/>
    <mergeCell ref="EDX71:EDX72"/>
    <mergeCell ref="EDM71:EDM72"/>
    <mergeCell ref="EDN71:EDN72"/>
    <mergeCell ref="EDO71:EDO72"/>
    <mergeCell ref="EDP71:EDP72"/>
    <mergeCell ref="EDQ71:EDQ72"/>
    <mergeCell ref="EDR71:EDR72"/>
    <mergeCell ref="EDG71:EDG72"/>
    <mergeCell ref="EDH71:EDH72"/>
    <mergeCell ref="EDI71:EDI72"/>
    <mergeCell ref="EDJ71:EDJ72"/>
    <mergeCell ref="EDK71:EDK72"/>
    <mergeCell ref="EDL71:EDL72"/>
    <mergeCell ref="EDA71:EDA72"/>
    <mergeCell ref="EDB71:EDB72"/>
    <mergeCell ref="EDC71:EDC72"/>
    <mergeCell ref="EDD71:EDD72"/>
    <mergeCell ref="EDE71:EDE72"/>
    <mergeCell ref="EDF71:EDF72"/>
    <mergeCell ref="ECU71:ECU72"/>
    <mergeCell ref="ECV71:ECV72"/>
    <mergeCell ref="ECW71:ECW72"/>
    <mergeCell ref="ECX71:ECX72"/>
    <mergeCell ref="ECY71:ECY72"/>
    <mergeCell ref="ECZ71:ECZ72"/>
    <mergeCell ref="ECO71:ECO72"/>
    <mergeCell ref="ECP71:ECP72"/>
    <mergeCell ref="ECQ71:ECQ72"/>
    <mergeCell ref="ECR71:ECR72"/>
    <mergeCell ref="ECS71:ECS72"/>
    <mergeCell ref="ECT71:ECT72"/>
    <mergeCell ref="ECI71:ECI72"/>
    <mergeCell ref="ECJ71:ECJ72"/>
    <mergeCell ref="ECK71:ECK72"/>
    <mergeCell ref="ECL71:ECL72"/>
    <mergeCell ref="ECM71:ECM72"/>
    <mergeCell ref="ECN71:ECN72"/>
    <mergeCell ref="ECC71:ECC72"/>
    <mergeCell ref="ECD71:ECD72"/>
    <mergeCell ref="ECE71:ECE72"/>
    <mergeCell ref="ECF71:ECF72"/>
    <mergeCell ref="ECG71:ECG72"/>
    <mergeCell ref="ECH71:ECH72"/>
    <mergeCell ref="EBW71:EBW72"/>
    <mergeCell ref="EBX71:EBX72"/>
    <mergeCell ref="EBY71:EBY72"/>
    <mergeCell ref="EBZ71:EBZ72"/>
    <mergeCell ref="ECA71:ECA72"/>
    <mergeCell ref="ECB71:ECB72"/>
    <mergeCell ref="EBQ71:EBQ72"/>
    <mergeCell ref="EBR71:EBR72"/>
    <mergeCell ref="EBS71:EBS72"/>
    <mergeCell ref="EBT71:EBT72"/>
    <mergeCell ref="EBU71:EBU72"/>
    <mergeCell ref="EBV71:EBV72"/>
    <mergeCell ref="EBK71:EBK72"/>
    <mergeCell ref="EBL71:EBL72"/>
    <mergeCell ref="EBM71:EBM72"/>
    <mergeCell ref="EBN71:EBN72"/>
    <mergeCell ref="EBO71:EBO72"/>
    <mergeCell ref="EBP71:EBP72"/>
    <mergeCell ref="EBE71:EBE72"/>
    <mergeCell ref="EBF71:EBF72"/>
    <mergeCell ref="EBG71:EBG72"/>
    <mergeCell ref="EBH71:EBH72"/>
    <mergeCell ref="EBI71:EBI72"/>
    <mergeCell ref="EBJ71:EBJ72"/>
    <mergeCell ref="EAY71:EAY72"/>
    <mergeCell ref="EAZ71:EAZ72"/>
    <mergeCell ref="EBA71:EBA72"/>
    <mergeCell ref="EBB71:EBB72"/>
    <mergeCell ref="EBC71:EBC72"/>
    <mergeCell ref="EBD71:EBD72"/>
    <mergeCell ref="EAS71:EAS72"/>
    <mergeCell ref="EAT71:EAT72"/>
    <mergeCell ref="EAU71:EAU72"/>
    <mergeCell ref="EAV71:EAV72"/>
    <mergeCell ref="EAW71:EAW72"/>
    <mergeCell ref="EAX71:EAX72"/>
    <mergeCell ref="EAM71:EAM72"/>
    <mergeCell ref="EAN71:EAN72"/>
    <mergeCell ref="EAO71:EAO72"/>
    <mergeCell ref="EAP71:EAP72"/>
    <mergeCell ref="EAQ71:EAQ72"/>
    <mergeCell ref="EAR71:EAR72"/>
    <mergeCell ref="EAG71:EAG72"/>
    <mergeCell ref="EAH71:EAH72"/>
    <mergeCell ref="EAI71:EAI72"/>
    <mergeCell ref="EAJ71:EAJ72"/>
    <mergeCell ref="EAK71:EAK72"/>
    <mergeCell ref="EAL71:EAL72"/>
    <mergeCell ref="EAA71:EAA72"/>
    <mergeCell ref="EAB71:EAB72"/>
    <mergeCell ref="EAC71:EAC72"/>
    <mergeCell ref="EAD71:EAD72"/>
    <mergeCell ref="EAE71:EAE72"/>
    <mergeCell ref="EAF71:EAF72"/>
    <mergeCell ref="DZU71:DZU72"/>
    <mergeCell ref="DZV71:DZV72"/>
    <mergeCell ref="DZW71:DZW72"/>
    <mergeCell ref="DZX71:DZX72"/>
    <mergeCell ref="DZY71:DZY72"/>
    <mergeCell ref="DZZ71:DZZ72"/>
    <mergeCell ref="DZO71:DZO72"/>
    <mergeCell ref="DZP71:DZP72"/>
    <mergeCell ref="DZQ71:DZQ72"/>
    <mergeCell ref="DZR71:DZR72"/>
    <mergeCell ref="DZS71:DZS72"/>
    <mergeCell ref="DZT71:DZT72"/>
    <mergeCell ref="DZI71:DZI72"/>
    <mergeCell ref="DZJ71:DZJ72"/>
    <mergeCell ref="DZK71:DZK72"/>
    <mergeCell ref="DZL71:DZL72"/>
    <mergeCell ref="DZM71:DZM72"/>
    <mergeCell ref="DZN71:DZN72"/>
    <mergeCell ref="DZC71:DZC72"/>
    <mergeCell ref="DZD71:DZD72"/>
    <mergeCell ref="DZE71:DZE72"/>
    <mergeCell ref="DZF71:DZF72"/>
    <mergeCell ref="DZG71:DZG72"/>
    <mergeCell ref="DZH71:DZH72"/>
    <mergeCell ref="DYW71:DYW72"/>
    <mergeCell ref="DYX71:DYX72"/>
    <mergeCell ref="DYY71:DYY72"/>
    <mergeCell ref="DYZ71:DYZ72"/>
    <mergeCell ref="DZA71:DZA72"/>
    <mergeCell ref="DZB71:DZB72"/>
    <mergeCell ref="DYQ71:DYQ72"/>
    <mergeCell ref="DYR71:DYR72"/>
    <mergeCell ref="DYS71:DYS72"/>
    <mergeCell ref="DYT71:DYT72"/>
    <mergeCell ref="DYU71:DYU72"/>
    <mergeCell ref="DYV71:DYV72"/>
    <mergeCell ref="DYK71:DYK72"/>
    <mergeCell ref="DYL71:DYL72"/>
    <mergeCell ref="DYM71:DYM72"/>
    <mergeCell ref="DYN71:DYN72"/>
    <mergeCell ref="DYO71:DYO72"/>
    <mergeCell ref="DYP71:DYP72"/>
    <mergeCell ref="DYE71:DYE72"/>
    <mergeCell ref="DYF71:DYF72"/>
    <mergeCell ref="DYG71:DYG72"/>
    <mergeCell ref="DYH71:DYH72"/>
    <mergeCell ref="DYI71:DYI72"/>
    <mergeCell ref="DYJ71:DYJ72"/>
    <mergeCell ref="DXY71:DXY72"/>
    <mergeCell ref="DXZ71:DXZ72"/>
    <mergeCell ref="DYA71:DYA72"/>
    <mergeCell ref="DYB71:DYB72"/>
    <mergeCell ref="DYC71:DYC72"/>
    <mergeCell ref="DYD71:DYD72"/>
    <mergeCell ref="DXS71:DXS72"/>
    <mergeCell ref="DXT71:DXT72"/>
    <mergeCell ref="DXU71:DXU72"/>
    <mergeCell ref="DXV71:DXV72"/>
    <mergeCell ref="DXW71:DXW72"/>
    <mergeCell ref="DXX71:DXX72"/>
    <mergeCell ref="DXM71:DXM72"/>
    <mergeCell ref="DXN71:DXN72"/>
    <mergeCell ref="DXO71:DXO72"/>
    <mergeCell ref="DXP71:DXP72"/>
    <mergeCell ref="DXQ71:DXQ72"/>
    <mergeCell ref="DXR71:DXR72"/>
    <mergeCell ref="DXG71:DXG72"/>
    <mergeCell ref="DXH71:DXH72"/>
    <mergeCell ref="DXI71:DXI72"/>
    <mergeCell ref="DXJ71:DXJ72"/>
    <mergeCell ref="DXK71:DXK72"/>
    <mergeCell ref="DXL71:DXL72"/>
    <mergeCell ref="DXA71:DXA72"/>
    <mergeCell ref="DXB71:DXB72"/>
    <mergeCell ref="DXC71:DXC72"/>
    <mergeCell ref="DXD71:DXD72"/>
    <mergeCell ref="DXE71:DXE72"/>
    <mergeCell ref="DXF71:DXF72"/>
    <mergeCell ref="DWU71:DWU72"/>
    <mergeCell ref="DWV71:DWV72"/>
    <mergeCell ref="DWW71:DWW72"/>
    <mergeCell ref="DWX71:DWX72"/>
    <mergeCell ref="DWY71:DWY72"/>
    <mergeCell ref="DWZ71:DWZ72"/>
    <mergeCell ref="DWO71:DWO72"/>
    <mergeCell ref="DWP71:DWP72"/>
    <mergeCell ref="DWQ71:DWQ72"/>
    <mergeCell ref="DWR71:DWR72"/>
    <mergeCell ref="DWS71:DWS72"/>
    <mergeCell ref="DWT71:DWT72"/>
    <mergeCell ref="DWI71:DWI72"/>
    <mergeCell ref="DWJ71:DWJ72"/>
    <mergeCell ref="DWK71:DWK72"/>
    <mergeCell ref="DWL71:DWL72"/>
    <mergeCell ref="DWM71:DWM72"/>
    <mergeCell ref="DWN71:DWN72"/>
    <mergeCell ref="DWC71:DWC72"/>
    <mergeCell ref="DWD71:DWD72"/>
    <mergeCell ref="DWE71:DWE72"/>
    <mergeCell ref="DWF71:DWF72"/>
    <mergeCell ref="DWG71:DWG72"/>
    <mergeCell ref="DWH71:DWH72"/>
    <mergeCell ref="DVW71:DVW72"/>
    <mergeCell ref="DVX71:DVX72"/>
    <mergeCell ref="DVY71:DVY72"/>
    <mergeCell ref="DVZ71:DVZ72"/>
    <mergeCell ref="DWA71:DWA72"/>
    <mergeCell ref="DWB71:DWB72"/>
    <mergeCell ref="DVQ71:DVQ72"/>
    <mergeCell ref="DVR71:DVR72"/>
    <mergeCell ref="DVS71:DVS72"/>
    <mergeCell ref="DVT71:DVT72"/>
    <mergeCell ref="DVU71:DVU72"/>
    <mergeCell ref="DVV71:DVV72"/>
    <mergeCell ref="DVK71:DVK72"/>
    <mergeCell ref="DVL71:DVL72"/>
    <mergeCell ref="DVM71:DVM72"/>
    <mergeCell ref="DVN71:DVN72"/>
    <mergeCell ref="DVO71:DVO72"/>
    <mergeCell ref="DVP71:DVP72"/>
    <mergeCell ref="DVE71:DVE72"/>
    <mergeCell ref="DVF71:DVF72"/>
    <mergeCell ref="DVG71:DVG72"/>
    <mergeCell ref="DVH71:DVH72"/>
    <mergeCell ref="DVI71:DVI72"/>
    <mergeCell ref="DVJ71:DVJ72"/>
    <mergeCell ref="DUY71:DUY72"/>
    <mergeCell ref="DUZ71:DUZ72"/>
    <mergeCell ref="DVA71:DVA72"/>
    <mergeCell ref="DVB71:DVB72"/>
    <mergeCell ref="DVC71:DVC72"/>
    <mergeCell ref="DVD71:DVD72"/>
    <mergeCell ref="DUS71:DUS72"/>
    <mergeCell ref="DUT71:DUT72"/>
    <mergeCell ref="DUU71:DUU72"/>
    <mergeCell ref="DUV71:DUV72"/>
    <mergeCell ref="DUW71:DUW72"/>
    <mergeCell ref="DUX71:DUX72"/>
    <mergeCell ref="DUM71:DUM72"/>
    <mergeCell ref="DUN71:DUN72"/>
    <mergeCell ref="DUO71:DUO72"/>
    <mergeCell ref="DUP71:DUP72"/>
    <mergeCell ref="DUQ71:DUQ72"/>
    <mergeCell ref="DUR71:DUR72"/>
    <mergeCell ref="DUG71:DUG72"/>
    <mergeCell ref="DUH71:DUH72"/>
    <mergeCell ref="DUI71:DUI72"/>
    <mergeCell ref="DUJ71:DUJ72"/>
    <mergeCell ref="DUK71:DUK72"/>
    <mergeCell ref="DUL71:DUL72"/>
    <mergeCell ref="DUA71:DUA72"/>
    <mergeCell ref="DUB71:DUB72"/>
    <mergeCell ref="DUC71:DUC72"/>
    <mergeCell ref="DUD71:DUD72"/>
    <mergeCell ref="DUE71:DUE72"/>
    <mergeCell ref="DUF71:DUF72"/>
    <mergeCell ref="DTU71:DTU72"/>
    <mergeCell ref="DTV71:DTV72"/>
    <mergeCell ref="DTW71:DTW72"/>
    <mergeCell ref="DTX71:DTX72"/>
    <mergeCell ref="DTY71:DTY72"/>
    <mergeCell ref="DTZ71:DTZ72"/>
    <mergeCell ref="DTO71:DTO72"/>
    <mergeCell ref="DTP71:DTP72"/>
    <mergeCell ref="DTQ71:DTQ72"/>
    <mergeCell ref="DTR71:DTR72"/>
    <mergeCell ref="DTS71:DTS72"/>
    <mergeCell ref="DTT71:DTT72"/>
    <mergeCell ref="DTI71:DTI72"/>
    <mergeCell ref="DTJ71:DTJ72"/>
    <mergeCell ref="DTK71:DTK72"/>
    <mergeCell ref="DTL71:DTL72"/>
    <mergeCell ref="DTM71:DTM72"/>
    <mergeCell ref="DTN71:DTN72"/>
    <mergeCell ref="DTC71:DTC72"/>
    <mergeCell ref="DTD71:DTD72"/>
    <mergeCell ref="DTE71:DTE72"/>
    <mergeCell ref="DTF71:DTF72"/>
    <mergeCell ref="DTG71:DTG72"/>
    <mergeCell ref="DTH71:DTH72"/>
    <mergeCell ref="DSW71:DSW72"/>
    <mergeCell ref="DSX71:DSX72"/>
    <mergeCell ref="DSY71:DSY72"/>
    <mergeCell ref="DSZ71:DSZ72"/>
    <mergeCell ref="DTA71:DTA72"/>
    <mergeCell ref="DTB71:DTB72"/>
    <mergeCell ref="DSQ71:DSQ72"/>
    <mergeCell ref="DSR71:DSR72"/>
    <mergeCell ref="DSS71:DSS72"/>
    <mergeCell ref="DST71:DST72"/>
    <mergeCell ref="DSU71:DSU72"/>
    <mergeCell ref="DSV71:DSV72"/>
    <mergeCell ref="DSK71:DSK72"/>
    <mergeCell ref="DSL71:DSL72"/>
    <mergeCell ref="DSM71:DSM72"/>
    <mergeCell ref="DSN71:DSN72"/>
    <mergeCell ref="DSO71:DSO72"/>
    <mergeCell ref="DSP71:DSP72"/>
    <mergeCell ref="DSE71:DSE72"/>
    <mergeCell ref="DSF71:DSF72"/>
    <mergeCell ref="DSG71:DSG72"/>
    <mergeCell ref="DSH71:DSH72"/>
    <mergeCell ref="DSI71:DSI72"/>
    <mergeCell ref="DSJ71:DSJ72"/>
    <mergeCell ref="DRY71:DRY72"/>
    <mergeCell ref="DRZ71:DRZ72"/>
    <mergeCell ref="DSA71:DSA72"/>
    <mergeCell ref="DSB71:DSB72"/>
    <mergeCell ref="DSC71:DSC72"/>
    <mergeCell ref="DSD71:DSD72"/>
    <mergeCell ref="DRS71:DRS72"/>
    <mergeCell ref="DRT71:DRT72"/>
    <mergeCell ref="DRU71:DRU72"/>
    <mergeCell ref="DRV71:DRV72"/>
    <mergeCell ref="DRW71:DRW72"/>
    <mergeCell ref="DRX71:DRX72"/>
    <mergeCell ref="DRM71:DRM72"/>
    <mergeCell ref="DRN71:DRN72"/>
    <mergeCell ref="DRO71:DRO72"/>
    <mergeCell ref="DRP71:DRP72"/>
    <mergeCell ref="DRQ71:DRQ72"/>
    <mergeCell ref="DRR71:DRR72"/>
    <mergeCell ref="DRG71:DRG72"/>
    <mergeCell ref="DRH71:DRH72"/>
    <mergeCell ref="DRI71:DRI72"/>
    <mergeCell ref="DRJ71:DRJ72"/>
    <mergeCell ref="DRK71:DRK72"/>
    <mergeCell ref="DRL71:DRL72"/>
    <mergeCell ref="DRA71:DRA72"/>
    <mergeCell ref="DRB71:DRB72"/>
    <mergeCell ref="DRC71:DRC72"/>
    <mergeCell ref="DRD71:DRD72"/>
    <mergeCell ref="DRE71:DRE72"/>
    <mergeCell ref="DRF71:DRF72"/>
    <mergeCell ref="DQU71:DQU72"/>
    <mergeCell ref="DQV71:DQV72"/>
    <mergeCell ref="DQW71:DQW72"/>
    <mergeCell ref="DQX71:DQX72"/>
    <mergeCell ref="DQY71:DQY72"/>
    <mergeCell ref="DQZ71:DQZ72"/>
    <mergeCell ref="DQO71:DQO72"/>
    <mergeCell ref="DQP71:DQP72"/>
    <mergeCell ref="DQQ71:DQQ72"/>
    <mergeCell ref="DQR71:DQR72"/>
    <mergeCell ref="DQS71:DQS72"/>
    <mergeCell ref="DQT71:DQT72"/>
    <mergeCell ref="DQI71:DQI72"/>
    <mergeCell ref="DQJ71:DQJ72"/>
    <mergeCell ref="DQK71:DQK72"/>
    <mergeCell ref="DQL71:DQL72"/>
    <mergeCell ref="DQM71:DQM72"/>
    <mergeCell ref="DQN71:DQN72"/>
    <mergeCell ref="DQC71:DQC72"/>
    <mergeCell ref="DQD71:DQD72"/>
    <mergeCell ref="DQE71:DQE72"/>
    <mergeCell ref="DQF71:DQF72"/>
    <mergeCell ref="DQG71:DQG72"/>
    <mergeCell ref="DQH71:DQH72"/>
    <mergeCell ref="DPW71:DPW72"/>
    <mergeCell ref="DPX71:DPX72"/>
    <mergeCell ref="DPY71:DPY72"/>
    <mergeCell ref="DPZ71:DPZ72"/>
    <mergeCell ref="DQA71:DQA72"/>
    <mergeCell ref="DQB71:DQB72"/>
    <mergeCell ref="DPQ71:DPQ72"/>
    <mergeCell ref="DPR71:DPR72"/>
    <mergeCell ref="DPS71:DPS72"/>
    <mergeCell ref="DPT71:DPT72"/>
    <mergeCell ref="DPU71:DPU72"/>
    <mergeCell ref="DPV71:DPV72"/>
    <mergeCell ref="DPK71:DPK72"/>
    <mergeCell ref="DPL71:DPL72"/>
    <mergeCell ref="DPM71:DPM72"/>
    <mergeCell ref="DPN71:DPN72"/>
    <mergeCell ref="DPO71:DPO72"/>
    <mergeCell ref="DPP71:DPP72"/>
    <mergeCell ref="DPE71:DPE72"/>
    <mergeCell ref="DPF71:DPF72"/>
    <mergeCell ref="DPG71:DPG72"/>
    <mergeCell ref="DPH71:DPH72"/>
    <mergeCell ref="DPI71:DPI72"/>
    <mergeCell ref="DPJ71:DPJ72"/>
    <mergeCell ref="DOY71:DOY72"/>
    <mergeCell ref="DOZ71:DOZ72"/>
    <mergeCell ref="DPA71:DPA72"/>
    <mergeCell ref="DPB71:DPB72"/>
    <mergeCell ref="DPC71:DPC72"/>
    <mergeCell ref="DPD71:DPD72"/>
    <mergeCell ref="DOS71:DOS72"/>
    <mergeCell ref="DOT71:DOT72"/>
    <mergeCell ref="DOU71:DOU72"/>
    <mergeCell ref="DOV71:DOV72"/>
    <mergeCell ref="DOW71:DOW72"/>
    <mergeCell ref="DOX71:DOX72"/>
    <mergeCell ref="DOM71:DOM72"/>
    <mergeCell ref="DON71:DON72"/>
    <mergeCell ref="DOO71:DOO72"/>
    <mergeCell ref="DOP71:DOP72"/>
    <mergeCell ref="DOQ71:DOQ72"/>
    <mergeCell ref="DOR71:DOR72"/>
    <mergeCell ref="DOG71:DOG72"/>
    <mergeCell ref="DOH71:DOH72"/>
    <mergeCell ref="DOI71:DOI72"/>
    <mergeCell ref="DOJ71:DOJ72"/>
    <mergeCell ref="DOK71:DOK72"/>
    <mergeCell ref="DOL71:DOL72"/>
    <mergeCell ref="DOA71:DOA72"/>
    <mergeCell ref="DOB71:DOB72"/>
    <mergeCell ref="DOC71:DOC72"/>
    <mergeCell ref="DOD71:DOD72"/>
    <mergeCell ref="DOE71:DOE72"/>
    <mergeCell ref="DOF71:DOF72"/>
    <mergeCell ref="DNU71:DNU72"/>
    <mergeCell ref="DNV71:DNV72"/>
    <mergeCell ref="DNW71:DNW72"/>
    <mergeCell ref="DNX71:DNX72"/>
    <mergeCell ref="DNY71:DNY72"/>
    <mergeCell ref="DNZ71:DNZ72"/>
    <mergeCell ref="DNO71:DNO72"/>
    <mergeCell ref="DNP71:DNP72"/>
    <mergeCell ref="DNQ71:DNQ72"/>
    <mergeCell ref="DNR71:DNR72"/>
    <mergeCell ref="DNS71:DNS72"/>
    <mergeCell ref="DNT71:DNT72"/>
    <mergeCell ref="DNI71:DNI72"/>
    <mergeCell ref="DNJ71:DNJ72"/>
    <mergeCell ref="DNK71:DNK72"/>
    <mergeCell ref="DNL71:DNL72"/>
    <mergeCell ref="DNM71:DNM72"/>
    <mergeCell ref="DNN71:DNN72"/>
    <mergeCell ref="DNC71:DNC72"/>
    <mergeCell ref="DND71:DND72"/>
    <mergeCell ref="DNE71:DNE72"/>
    <mergeCell ref="DNF71:DNF72"/>
    <mergeCell ref="DNG71:DNG72"/>
    <mergeCell ref="DNH71:DNH72"/>
    <mergeCell ref="DMW71:DMW72"/>
    <mergeCell ref="DMX71:DMX72"/>
    <mergeCell ref="DMY71:DMY72"/>
    <mergeCell ref="DMZ71:DMZ72"/>
    <mergeCell ref="DNA71:DNA72"/>
    <mergeCell ref="DNB71:DNB72"/>
    <mergeCell ref="DMQ71:DMQ72"/>
    <mergeCell ref="DMR71:DMR72"/>
    <mergeCell ref="DMS71:DMS72"/>
    <mergeCell ref="DMT71:DMT72"/>
    <mergeCell ref="DMU71:DMU72"/>
    <mergeCell ref="DMV71:DMV72"/>
    <mergeCell ref="DMK71:DMK72"/>
    <mergeCell ref="DML71:DML72"/>
    <mergeCell ref="DMM71:DMM72"/>
    <mergeCell ref="DMN71:DMN72"/>
    <mergeCell ref="DMO71:DMO72"/>
    <mergeCell ref="DMP71:DMP72"/>
    <mergeCell ref="DME71:DME72"/>
    <mergeCell ref="DMF71:DMF72"/>
    <mergeCell ref="DMG71:DMG72"/>
    <mergeCell ref="DMH71:DMH72"/>
    <mergeCell ref="DMI71:DMI72"/>
    <mergeCell ref="DMJ71:DMJ72"/>
    <mergeCell ref="DLY71:DLY72"/>
    <mergeCell ref="DLZ71:DLZ72"/>
    <mergeCell ref="DMA71:DMA72"/>
    <mergeCell ref="DMB71:DMB72"/>
    <mergeCell ref="DMC71:DMC72"/>
    <mergeCell ref="DMD71:DMD72"/>
    <mergeCell ref="DLS71:DLS72"/>
    <mergeCell ref="DLT71:DLT72"/>
    <mergeCell ref="DLU71:DLU72"/>
    <mergeCell ref="DLV71:DLV72"/>
    <mergeCell ref="DLW71:DLW72"/>
    <mergeCell ref="DLX71:DLX72"/>
    <mergeCell ref="DLM71:DLM72"/>
    <mergeCell ref="DLN71:DLN72"/>
    <mergeCell ref="DLO71:DLO72"/>
    <mergeCell ref="DLP71:DLP72"/>
    <mergeCell ref="DLQ71:DLQ72"/>
    <mergeCell ref="DLR71:DLR72"/>
    <mergeCell ref="DLG71:DLG72"/>
    <mergeCell ref="DLH71:DLH72"/>
    <mergeCell ref="DLI71:DLI72"/>
    <mergeCell ref="DLJ71:DLJ72"/>
    <mergeCell ref="DLK71:DLK72"/>
    <mergeCell ref="DLL71:DLL72"/>
    <mergeCell ref="DLA71:DLA72"/>
    <mergeCell ref="DLB71:DLB72"/>
    <mergeCell ref="DLC71:DLC72"/>
    <mergeCell ref="DLD71:DLD72"/>
    <mergeCell ref="DLE71:DLE72"/>
    <mergeCell ref="DLF71:DLF72"/>
    <mergeCell ref="DKU71:DKU72"/>
    <mergeCell ref="DKV71:DKV72"/>
    <mergeCell ref="DKW71:DKW72"/>
    <mergeCell ref="DKX71:DKX72"/>
    <mergeCell ref="DKY71:DKY72"/>
    <mergeCell ref="DKZ71:DKZ72"/>
    <mergeCell ref="DKO71:DKO72"/>
    <mergeCell ref="DKP71:DKP72"/>
    <mergeCell ref="DKQ71:DKQ72"/>
    <mergeCell ref="DKR71:DKR72"/>
    <mergeCell ref="DKS71:DKS72"/>
    <mergeCell ref="DKT71:DKT72"/>
    <mergeCell ref="DKI71:DKI72"/>
    <mergeCell ref="DKJ71:DKJ72"/>
    <mergeCell ref="DKK71:DKK72"/>
    <mergeCell ref="DKL71:DKL72"/>
    <mergeCell ref="DKM71:DKM72"/>
    <mergeCell ref="DKN71:DKN72"/>
    <mergeCell ref="DKC71:DKC72"/>
    <mergeCell ref="DKD71:DKD72"/>
    <mergeCell ref="DKE71:DKE72"/>
    <mergeCell ref="DKF71:DKF72"/>
    <mergeCell ref="DKG71:DKG72"/>
    <mergeCell ref="DKH71:DKH72"/>
    <mergeCell ref="DJW71:DJW72"/>
    <mergeCell ref="DJX71:DJX72"/>
    <mergeCell ref="DJY71:DJY72"/>
    <mergeCell ref="DJZ71:DJZ72"/>
    <mergeCell ref="DKA71:DKA72"/>
    <mergeCell ref="DKB71:DKB72"/>
    <mergeCell ref="DJQ71:DJQ72"/>
    <mergeCell ref="DJR71:DJR72"/>
    <mergeCell ref="DJS71:DJS72"/>
    <mergeCell ref="DJT71:DJT72"/>
    <mergeCell ref="DJU71:DJU72"/>
    <mergeCell ref="DJV71:DJV72"/>
    <mergeCell ref="DJK71:DJK72"/>
    <mergeCell ref="DJL71:DJL72"/>
    <mergeCell ref="DJM71:DJM72"/>
    <mergeCell ref="DJN71:DJN72"/>
    <mergeCell ref="DJO71:DJO72"/>
    <mergeCell ref="DJP71:DJP72"/>
    <mergeCell ref="DJE71:DJE72"/>
    <mergeCell ref="DJF71:DJF72"/>
    <mergeCell ref="DJG71:DJG72"/>
    <mergeCell ref="DJH71:DJH72"/>
    <mergeCell ref="DJI71:DJI72"/>
    <mergeCell ref="DJJ71:DJJ72"/>
    <mergeCell ref="DIY71:DIY72"/>
    <mergeCell ref="DIZ71:DIZ72"/>
    <mergeCell ref="DJA71:DJA72"/>
    <mergeCell ref="DJB71:DJB72"/>
    <mergeCell ref="DJC71:DJC72"/>
    <mergeCell ref="DJD71:DJD72"/>
    <mergeCell ref="DIS71:DIS72"/>
    <mergeCell ref="DIT71:DIT72"/>
    <mergeCell ref="DIU71:DIU72"/>
    <mergeCell ref="DIV71:DIV72"/>
    <mergeCell ref="DIW71:DIW72"/>
    <mergeCell ref="DIX71:DIX72"/>
    <mergeCell ref="DIM71:DIM72"/>
    <mergeCell ref="DIN71:DIN72"/>
    <mergeCell ref="DIO71:DIO72"/>
    <mergeCell ref="DIP71:DIP72"/>
    <mergeCell ref="DIQ71:DIQ72"/>
    <mergeCell ref="DIR71:DIR72"/>
    <mergeCell ref="DIG71:DIG72"/>
    <mergeCell ref="DIH71:DIH72"/>
    <mergeCell ref="DII71:DII72"/>
    <mergeCell ref="DIJ71:DIJ72"/>
    <mergeCell ref="DIK71:DIK72"/>
    <mergeCell ref="DIL71:DIL72"/>
    <mergeCell ref="DIA71:DIA72"/>
    <mergeCell ref="DIB71:DIB72"/>
    <mergeCell ref="DIC71:DIC72"/>
    <mergeCell ref="DID71:DID72"/>
    <mergeCell ref="DIE71:DIE72"/>
    <mergeCell ref="DIF71:DIF72"/>
    <mergeCell ref="DHU71:DHU72"/>
    <mergeCell ref="DHV71:DHV72"/>
    <mergeCell ref="DHW71:DHW72"/>
    <mergeCell ref="DHX71:DHX72"/>
    <mergeCell ref="DHY71:DHY72"/>
    <mergeCell ref="DHZ71:DHZ72"/>
    <mergeCell ref="DHO71:DHO72"/>
    <mergeCell ref="DHP71:DHP72"/>
    <mergeCell ref="DHQ71:DHQ72"/>
    <mergeCell ref="DHR71:DHR72"/>
    <mergeCell ref="DHS71:DHS72"/>
    <mergeCell ref="DHT71:DHT72"/>
    <mergeCell ref="DHI71:DHI72"/>
    <mergeCell ref="DHJ71:DHJ72"/>
    <mergeCell ref="DHK71:DHK72"/>
    <mergeCell ref="DHL71:DHL72"/>
    <mergeCell ref="DHM71:DHM72"/>
    <mergeCell ref="DHN71:DHN72"/>
    <mergeCell ref="DHC71:DHC72"/>
    <mergeCell ref="DHD71:DHD72"/>
    <mergeCell ref="DHE71:DHE72"/>
    <mergeCell ref="DHF71:DHF72"/>
    <mergeCell ref="DHG71:DHG72"/>
    <mergeCell ref="DHH71:DHH72"/>
    <mergeCell ref="DGW71:DGW72"/>
    <mergeCell ref="DGX71:DGX72"/>
    <mergeCell ref="DGY71:DGY72"/>
    <mergeCell ref="DGZ71:DGZ72"/>
    <mergeCell ref="DHA71:DHA72"/>
    <mergeCell ref="DHB71:DHB72"/>
    <mergeCell ref="DGQ71:DGQ72"/>
    <mergeCell ref="DGR71:DGR72"/>
    <mergeCell ref="DGS71:DGS72"/>
    <mergeCell ref="DGT71:DGT72"/>
    <mergeCell ref="DGU71:DGU72"/>
    <mergeCell ref="DGV71:DGV72"/>
    <mergeCell ref="DGK71:DGK72"/>
    <mergeCell ref="DGL71:DGL72"/>
    <mergeCell ref="DGM71:DGM72"/>
    <mergeCell ref="DGN71:DGN72"/>
    <mergeCell ref="DGO71:DGO72"/>
    <mergeCell ref="DGP71:DGP72"/>
    <mergeCell ref="DGE71:DGE72"/>
    <mergeCell ref="DGF71:DGF72"/>
    <mergeCell ref="DGG71:DGG72"/>
    <mergeCell ref="DGH71:DGH72"/>
    <mergeCell ref="DGI71:DGI72"/>
    <mergeCell ref="DGJ71:DGJ72"/>
    <mergeCell ref="DFY71:DFY72"/>
    <mergeCell ref="DFZ71:DFZ72"/>
    <mergeCell ref="DGA71:DGA72"/>
    <mergeCell ref="DGB71:DGB72"/>
    <mergeCell ref="DGC71:DGC72"/>
    <mergeCell ref="DGD71:DGD72"/>
    <mergeCell ref="DFS71:DFS72"/>
    <mergeCell ref="DFT71:DFT72"/>
    <mergeCell ref="DFU71:DFU72"/>
    <mergeCell ref="DFV71:DFV72"/>
    <mergeCell ref="DFW71:DFW72"/>
    <mergeCell ref="DFX71:DFX72"/>
    <mergeCell ref="DFM71:DFM72"/>
    <mergeCell ref="DFN71:DFN72"/>
    <mergeCell ref="DFO71:DFO72"/>
    <mergeCell ref="DFP71:DFP72"/>
    <mergeCell ref="DFQ71:DFQ72"/>
    <mergeCell ref="DFR71:DFR72"/>
    <mergeCell ref="DFG71:DFG72"/>
    <mergeCell ref="DFH71:DFH72"/>
    <mergeCell ref="DFI71:DFI72"/>
    <mergeCell ref="DFJ71:DFJ72"/>
    <mergeCell ref="DFK71:DFK72"/>
    <mergeCell ref="DFL71:DFL72"/>
    <mergeCell ref="DFA71:DFA72"/>
    <mergeCell ref="DFB71:DFB72"/>
    <mergeCell ref="DFC71:DFC72"/>
    <mergeCell ref="DFD71:DFD72"/>
    <mergeCell ref="DFE71:DFE72"/>
    <mergeCell ref="DFF71:DFF72"/>
    <mergeCell ref="DEU71:DEU72"/>
    <mergeCell ref="DEV71:DEV72"/>
    <mergeCell ref="DEW71:DEW72"/>
    <mergeCell ref="DEX71:DEX72"/>
    <mergeCell ref="DEY71:DEY72"/>
    <mergeCell ref="DEZ71:DEZ72"/>
    <mergeCell ref="DEO71:DEO72"/>
    <mergeCell ref="DEP71:DEP72"/>
    <mergeCell ref="DEQ71:DEQ72"/>
    <mergeCell ref="DER71:DER72"/>
    <mergeCell ref="DES71:DES72"/>
    <mergeCell ref="DET71:DET72"/>
    <mergeCell ref="DEI71:DEI72"/>
    <mergeCell ref="DEJ71:DEJ72"/>
    <mergeCell ref="DEK71:DEK72"/>
    <mergeCell ref="DEL71:DEL72"/>
    <mergeCell ref="DEM71:DEM72"/>
    <mergeCell ref="DEN71:DEN72"/>
    <mergeCell ref="DEC71:DEC72"/>
    <mergeCell ref="DED71:DED72"/>
    <mergeCell ref="DEE71:DEE72"/>
    <mergeCell ref="DEF71:DEF72"/>
    <mergeCell ref="DEG71:DEG72"/>
    <mergeCell ref="DEH71:DEH72"/>
    <mergeCell ref="DDW71:DDW72"/>
    <mergeCell ref="DDX71:DDX72"/>
    <mergeCell ref="DDY71:DDY72"/>
    <mergeCell ref="DDZ71:DDZ72"/>
    <mergeCell ref="DEA71:DEA72"/>
    <mergeCell ref="DEB71:DEB72"/>
    <mergeCell ref="DDQ71:DDQ72"/>
    <mergeCell ref="DDR71:DDR72"/>
    <mergeCell ref="DDS71:DDS72"/>
    <mergeCell ref="DDT71:DDT72"/>
    <mergeCell ref="DDU71:DDU72"/>
    <mergeCell ref="DDV71:DDV72"/>
    <mergeCell ref="DDK71:DDK72"/>
    <mergeCell ref="DDL71:DDL72"/>
    <mergeCell ref="DDM71:DDM72"/>
    <mergeCell ref="DDN71:DDN72"/>
    <mergeCell ref="DDO71:DDO72"/>
    <mergeCell ref="DDP71:DDP72"/>
    <mergeCell ref="DDE71:DDE72"/>
    <mergeCell ref="DDF71:DDF72"/>
    <mergeCell ref="DDG71:DDG72"/>
    <mergeCell ref="DDH71:DDH72"/>
    <mergeCell ref="DDI71:DDI72"/>
    <mergeCell ref="DDJ71:DDJ72"/>
    <mergeCell ref="DCY71:DCY72"/>
    <mergeCell ref="DCZ71:DCZ72"/>
    <mergeCell ref="DDA71:DDA72"/>
    <mergeCell ref="DDB71:DDB72"/>
    <mergeCell ref="DDC71:DDC72"/>
    <mergeCell ref="DDD71:DDD72"/>
    <mergeCell ref="DCS71:DCS72"/>
    <mergeCell ref="DCT71:DCT72"/>
    <mergeCell ref="DCU71:DCU72"/>
    <mergeCell ref="DCV71:DCV72"/>
    <mergeCell ref="DCW71:DCW72"/>
    <mergeCell ref="DCX71:DCX72"/>
    <mergeCell ref="DCM71:DCM72"/>
    <mergeCell ref="DCN71:DCN72"/>
    <mergeCell ref="DCO71:DCO72"/>
    <mergeCell ref="DCP71:DCP72"/>
    <mergeCell ref="DCQ71:DCQ72"/>
    <mergeCell ref="DCR71:DCR72"/>
    <mergeCell ref="DCG71:DCG72"/>
    <mergeCell ref="DCH71:DCH72"/>
    <mergeCell ref="DCI71:DCI72"/>
    <mergeCell ref="DCJ71:DCJ72"/>
    <mergeCell ref="DCK71:DCK72"/>
    <mergeCell ref="DCL71:DCL72"/>
    <mergeCell ref="DCA71:DCA72"/>
    <mergeCell ref="DCB71:DCB72"/>
    <mergeCell ref="DCC71:DCC72"/>
    <mergeCell ref="DCD71:DCD72"/>
    <mergeCell ref="DCE71:DCE72"/>
    <mergeCell ref="DCF71:DCF72"/>
    <mergeCell ref="DBU71:DBU72"/>
    <mergeCell ref="DBV71:DBV72"/>
    <mergeCell ref="DBW71:DBW72"/>
    <mergeCell ref="DBX71:DBX72"/>
    <mergeCell ref="DBY71:DBY72"/>
    <mergeCell ref="DBZ71:DBZ72"/>
    <mergeCell ref="DBO71:DBO72"/>
    <mergeCell ref="DBP71:DBP72"/>
    <mergeCell ref="DBQ71:DBQ72"/>
    <mergeCell ref="DBR71:DBR72"/>
    <mergeCell ref="DBS71:DBS72"/>
    <mergeCell ref="DBT71:DBT72"/>
    <mergeCell ref="DBI71:DBI72"/>
    <mergeCell ref="DBJ71:DBJ72"/>
    <mergeCell ref="DBK71:DBK72"/>
    <mergeCell ref="DBL71:DBL72"/>
    <mergeCell ref="DBM71:DBM72"/>
    <mergeCell ref="DBN71:DBN72"/>
    <mergeCell ref="DBC71:DBC72"/>
    <mergeCell ref="DBD71:DBD72"/>
    <mergeCell ref="DBE71:DBE72"/>
    <mergeCell ref="DBF71:DBF72"/>
    <mergeCell ref="DBG71:DBG72"/>
    <mergeCell ref="DBH71:DBH72"/>
    <mergeCell ref="DAW71:DAW72"/>
    <mergeCell ref="DAX71:DAX72"/>
    <mergeCell ref="DAY71:DAY72"/>
    <mergeCell ref="DAZ71:DAZ72"/>
    <mergeCell ref="DBA71:DBA72"/>
    <mergeCell ref="DBB71:DBB72"/>
    <mergeCell ref="DAQ71:DAQ72"/>
    <mergeCell ref="DAR71:DAR72"/>
    <mergeCell ref="DAS71:DAS72"/>
    <mergeCell ref="DAT71:DAT72"/>
    <mergeCell ref="DAU71:DAU72"/>
    <mergeCell ref="DAV71:DAV72"/>
    <mergeCell ref="DAK71:DAK72"/>
    <mergeCell ref="DAL71:DAL72"/>
    <mergeCell ref="DAM71:DAM72"/>
    <mergeCell ref="DAN71:DAN72"/>
    <mergeCell ref="DAO71:DAO72"/>
    <mergeCell ref="DAP71:DAP72"/>
    <mergeCell ref="DAE71:DAE72"/>
    <mergeCell ref="DAF71:DAF72"/>
    <mergeCell ref="DAG71:DAG72"/>
    <mergeCell ref="DAH71:DAH72"/>
    <mergeCell ref="DAI71:DAI72"/>
    <mergeCell ref="DAJ71:DAJ72"/>
    <mergeCell ref="CZY71:CZY72"/>
    <mergeCell ref="CZZ71:CZZ72"/>
    <mergeCell ref="DAA71:DAA72"/>
    <mergeCell ref="DAB71:DAB72"/>
    <mergeCell ref="DAC71:DAC72"/>
    <mergeCell ref="DAD71:DAD72"/>
    <mergeCell ref="CZS71:CZS72"/>
    <mergeCell ref="CZT71:CZT72"/>
    <mergeCell ref="CZU71:CZU72"/>
    <mergeCell ref="CZV71:CZV72"/>
    <mergeCell ref="CZW71:CZW72"/>
    <mergeCell ref="CZX71:CZX72"/>
    <mergeCell ref="CZM71:CZM72"/>
    <mergeCell ref="CZN71:CZN72"/>
    <mergeCell ref="CZO71:CZO72"/>
    <mergeCell ref="CZP71:CZP72"/>
    <mergeCell ref="CZQ71:CZQ72"/>
    <mergeCell ref="CZR71:CZR72"/>
    <mergeCell ref="CZG71:CZG72"/>
    <mergeCell ref="CZH71:CZH72"/>
    <mergeCell ref="CZI71:CZI72"/>
    <mergeCell ref="CZJ71:CZJ72"/>
    <mergeCell ref="CZK71:CZK72"/>
    <mergeCell ref="CZL71:CZL72"/>
    <mergeCell ref="CZA71:CZA72"/>
    <mergeCell ref="CZB71:CZB72"/>
    <mergeCell ref="CZC71:CZC72"/>
    <mergeCell ref="CZD71:CZD72"/>
    <mergeCell ref="CZE71:CZE72"/>
    <mergeCell ref="CZF71:CZF72"/>
    <mergeCell ref="CYU71:CYU72"/>
    <mergeCell ref="CYV71:CYV72"/>
    <mergeCell ref="CYW71:CYW72"/>
    <mergeCell ref="CYX71:CYX72"/>
    <mergeCell ref="CYY71:CYY72"/>
    <mergeCell ref="CYZ71:CYZ72"/>
    <mergeCell ref="CYO71:CYO72"/>
    <mergeCell ref="CYP71:CYP72"/>
    <mergeCell ref="CYQ71:CYQ72"/>
    <mergeCell ref="CYR71:CYR72"/>
    <mergeCell ref="CYS71:CYS72"/>
    <mergeCell ref="CYT71:CYT72"/>
    <mergeCell ref="CYI71:CYI72"/>
    <mergeCell ref="CYJ71:CYJ72"/>
    <mergeCell ref="CYK71:CYK72"/>
    <mergeCell ref="CYL71:CYL72"/>
    <mergeCell ref="CYM71:CYM72"/>
    <mergeCell ref="CYN71:CYN72"/>
    <mergeCell ref="CYC71:CYC72"/>
    <mergeCell ref="CYD71:CYD72"/>
    <mergeCell ref="CYE71:CYE72"/>
    <mergeCell ref="CYF71:CYF72"/>
    <mergeCell ref="CYG71:CYG72"/>
    <mergeCell ref="CYH71:CYH72"/>
    <mergeCell ref="CXW71:CXW72"/>
    <mergeCell ref="CXX71:CXX72"/>
    <mergeCell ref="CXY71:CXY72"/>
    <mergeCell ref="CXZ71:CXZ72"/>
    <mergeCell ref="CYA71:CYA72"/>
    <mergeCell ref="CYB71:CYB72"/>
    <mergeCell ref="CXQ71:CXQ72"/>
    <mergeCell ref="CXR71:CXR72"/>
    <mergeCell ref="CXS71:CXS72"/>
    <mergeCell ref="CXT71:CXT72"/>
    <mergeCell ref="CXU71:CXU72"/>
    <mergeCell ref="CXV71:CXV72"/>
    <mergeCell ref="CXK71:CXK72"/>
    <mergeCell ref="CXL71:CXL72"/>
    <mergeCell ref="CXM71:CXM72"/>
    <mergeCell ref="CXN71:CXN72"/>
    <mergeCell ref="CXO71:CXO72"/>
    <mergeCell ref="CXP71:CXP72"/>
    <mergeCell ref="CXE71:CXE72"/>
    <mergeCell ref="CXF71:CXF72"/>
    <mergeCell ref="CXG71:CXG72"/>
    <mergeCell ref="CXH71:CXH72"/>
    <mergeCell ref="CXI71:CXI72"/>
    <mergeCell ref="CXJ71:CXJ72"/>
    <mergeCell ref="CWY71:CWY72"/>
    <mergeCell ref="CWZ71:CWZ72"/>
    <mergeCell ref="CXA71:CXA72"/>
    <mergeCell ref="CXB71:CXB72"/>
    <mergeCell ref="CXC71:CXC72"/>
    <mergeCell ref="CXD71:CXD72"/>
    <mergeCell ref="CWS71:CWS72"/>
    <mergeCell ref="CWT71:CWT72"/>
    <mergeCell ref="CWU71:CWU72"/>
    <mergeCell ref="CWV71:CWV72"/>
    <mergeCell ref="CWW71:CWW72"/>
    <mergeCell ref="CWX71:CWX72"/>
    <mergeCell ref="CWM71:CWM72"/>
    <mergeCell ref="CWN71:CWN72"/>
    <mergeCell ref="CWO71:CWO72"/>
    <mergeCell ref="CWP71:CWP72"/>
    <mergeCell ref="CWQ71:CWQ72"/>
    <mergeCell ref="CWR71:CWR72"/>
    <mergeCell ref="CWG71:CWG72"/>
    <mergeCell ref="CWH71:CWH72"/>
    <mergeCell ref="CWI71:CWI72"/>
    <mergeCell ref="CWJ71:CWJ72"/>
    <mergeCell ref="CWK71:CWK72"/>
    <mergeCell ref="CWL71:CWL72"/>
    <mergeCell ref="CWA71:CWA72"/>
    <mergeCell ref="CWB71:CWB72"/>
    <mergeCell ref="CWC71:CWC72"/>
    <mergeCell ref="CWD71:CWD72"/>
    <mergeCell ref="CWE71:CWE72"/>
    <mergeCell ref="CWF71:CWF72"/>
    <mergeCell ref="CVU71:CVU72"/>
    <mergeCell ref="CVV71:CVV72"/>
    <mergeCell ref="CVW71:CVW72"/>
    <mergeCell ref="CVX71:CVX72"/>
    <mergeCell ref="CVY71:CVY72"/>
    <mergeCell ref="CVZ71:CVZ72"/>
    <mergeCell ref="CVO71:CVO72"/>
    <mergeCell ref="CVP71:CVP72"/>
    <mergeCell ref="CVQ71:CVQ72"/>
    <mergeCell ref="CVR71:CVR72"/>
    <mergeCell ref="CVS71:CVS72"/>
    <mergeCell ref="CVT71:CVT72"/>
    <mergeCell ref="CVI71:CVI72"/>
    <mergeCell ref="CVJ71:CVJ72"/>
    <mergeCell ref="CVK71:CVK72"/>
    <mergeCell ref="CVL71:CVL72"/>
    <mergeCell ref="CVM71:CVM72"/>
    <mergeCell ref="CVN71:CVN72"/>
    <mergeCell ref="CVC71:CVC72"/>
    <mergeCell ref="CVD71:CVD72"/>
    <mergeCell ref="CVE71:CVE72"/>
    <mergeCell ref="CVF71:CVF72"/>
    <mergeCell ref="CVG71:CVG72"/>
    <mergeCell ref="CVH71:CVH72"/>
    <mergeCell ref="CUW71:CUW72"/>
    <mergeCell ref="CUX71:CUX72"/>
    <mergeCell ref="CUY71:CUY72"/>
    <mergeCell ref="CUZ71:CUZ72"/>
    <mergeCell ref="CVA71:CVA72"/>
    <mergeCell ref="CVB71:CVB72"/>
    <mergeCell ref="CUQ71:CUQ72"/>
    <mergeCell ref="CUR71:CUR72"/>
    <mergeCell ref="CUS71:CUS72"/>
    <mergeCell ref="CUT71:CUT72"/>
    <mergeCell ref="CUU71:CUU72"/>
    <mergeCell ref="CUV71:CUV72"/>
    <mergeCell ref="CUK71:CUK72"/>
    <mergeCell ref="CUL71:CUL72"/>
    <mergeCell ref="CUM71:CUM72"/>
    <mergeCell ref="CUN71:CUN72"/>
    <mergeCell ref="CUO71:CUO72"/>
    <mergeCell ref="CUP71:CUP72"/>
    <mergeCell ref="CUE71:CUE72"/>
    <mergeCell ref="CUF71:CUF72"/>
    <mergeCell ref="CUG71:CUG72"/>
    <mergeCell ref="CUH71:CUH72"/>
    <mergeCell ref="CUI71:CUI72"/>
    <mergeCell ref="CUJ71:CUJ72"/>
    <mergeCell ref="CTY71:CTY72"/>
    <mergeCell ref="CTZ71:CTZ72"/>
    <mergeCell ref="CUA71:CUA72"/>
    <mergeCell ref="CUB71:CUB72"/>
    <mergeCell ref="CUC71:CUC72"/>
    <mergeCell ref="CUD71:CUD72"/>
    <mergeCell ref="CTS71:CTS72"/>
    <mergeCell ref="CTT71:CTT72"/>
    <mergeCell ref="CTU71:CTU72"/>
    <mergeCell ref="CTV71:CTV72"/>
    <mergeCell ref="CTW71:CTW72"/>
    <mergeCell ref="CTX71:CTX72"/>
    <mergeCell ref="CTM71:CTM72"/>
    <mergeCell ref="CTN71:CTN72"/>
    <mergeCell ref="CTO71:CTO72"/>
    <mergeCell ref="CTP71:CTP72"/>
    <mergeCell ref="CTQ71:CTQ72"/>
    <mergeCell ref="CTR71:CTR72"/>
    <mergeCell ref="CTG71:CTG72"/>
    <mergeCell ref="CTH71:CTH72"/>
    <mergeCell ref="CTI71:CTI72"/>
    <mergeCell ref="CTJ71:CTJ72"/>
    <mergeCell ref="CTK71:CTK72"/>
    <mergeCell ref="CTL71:CTL72"/>
    <mergeCell ref="CTA71:CTA72"/>
    <mergeCell ref="CTB71:CTB72"/>
    <mergeCell ref="CTC71:CTC72"/>
    <mergeCell ref="CTD71:CTD72"/>
    <mergeCell ref="CTE71:CTE72"/>
    <mergeCell ref="CTF71:CTF72"/>
    <mergeCell ref="CSU71:CSU72"/>
    <mergeCell ref="CSV71:CSV72"/>
    <mergeCell ref="CSW71:CSW72"/>
    <mergeCell ref="CSX71:CSX72"/>
    <mergeCell ref="CSY71:CSY72"/>
    <mergeCell ref="CSZ71:CSZ72"/>
    <mergeCell ref="CSO71:CSO72"/>
    <mergeCell ref="CSP71:CSP72"/>
    <mergeCell ref="CSQ71:CSQ72"/>
    <mergeCell ref="CSR71:CSR72"/>
    <mergeCell ref="CSS71:CSS72"/>
    <mergeCell ref="CST71:CST72"/>
    <mergeCell ref="CSI71:CSI72"/>
    <mergeCell ref="CSJ71:CSJ72"/>
    <mergeCell ref="CSK71:CSK72"/>
    <mergeCell ref="CSL71:CSL72"/>
    <mergeCell ref="CSM71:CSM72"/>
    <mergeCell ref="CSN71:CSN72"/>
    <mergeCell ref="CSC71:CSC72"/>
    <mergeCell ref="CSD71:CSD72"/>
    <mergeCell ref="CSE71:CSE72"/>
    <mergeCell ref="CSF71:CSF72"/>
    <mergeCell ref="CSG71:CSG72"/>
    <mergeCell ref="CSH71:CSH72"/>
    <mergeCell ref="CRW71:CRW72"/>
    <mergeCell ref="CRX71:CRX72"/>
    <mergeCell ref="CRY71:CRY72"/>
    <mergeCell ref="CRZ71:CRZ72"/>
    <mergeCell ref="CSA71:CSA72"/>
    <mergeCell ref="CSB71:CSB72"/>
    <mergeCell ref="CRQ71:CRQ72"/>
    <mergeCell ref="CRR71:CRR72"/>
    <mergeCell ref="CRS71:CRS72"/>
    <mergeCell ref="CRT71:CRT72"/>
    <mergeCell ref="CRU71:CRU72"/>
    <mergeCell ref="CRV71:CRV72"/>
    <mergeCell ref="CRK71:CRK72"/>
    <mergeCell ref="CRL71:CRL72"/>
    <mergeCell ref="CRM71:CRM72"/>
    <mergeCell ref="CRN71:CRN72"/>
    <mergeCell ref="CRO71:CRO72"/>
    <mergeCell ref="CRP71:CRP72"/>
    <mergeCell ref="CRE71:CRE72"/>
    <mergeCell ref="CRF71:CRF72"/>
    <mergeCell ref="CRG71:CRG72"/>
    <mergeCell ref="CRH71:CRH72"/>
    <mergeCell ref="CRI71:CRI72"/>
    <mergeCell ref="CRJ71:CRJ72"/>
    <mergeCell ref="CQY71:CQY72"/>
    <mergeCell ref="CQZ71:CQZ72"/>
    <mergeCell ref="CRA71:CRA72"/>
    <mergeCell ref="CRB71:CRB72"/>
    <mergeCell ref="CRC71:CRC72"/>
    <mergeCell ref="CRD71:CRD72"/>
    <mergeCell ref="CQS71:CQS72"/>
    <mergeCell ref="CQT71:CQT72"/>
    <mergeCell ref="CQU71:CQU72"/>
    <mergeCell ref="CQV71:CQV72"/>
    <mergeCell ref="CQW71:CQW72"/>
    <mergeCell ref="CQX71:CQX72"/>
    <mergeCell ref="CQM71:CQM72"/>
    <mergeCell ref="CQN71:CQN72"/>
    <mergeCell ref="CQO71:CQO72"/>
    <mergeCell ref="CQP71:CQP72"/>
    <mergeCell ref="CQQ71:CQQ72"/>
    <mergeCell ref="CQR71:CQR72"/>
    <mergeCell ref="CQG71:CQG72"/>
    <mergeCell ref="CQH71:CQH72"/>
    <mergeCell ref="CQI71:CQI72"/>
    <mergeCell ref="CQJ71:CQJ72"/>
    <mergeCell ref="CQK71:CQK72"/>
    <mergeCell ref="CQL71:CQL72"/>
    <mergeCell ref="CQA71:CQA72"/>
    <mergeCell ref="CQB71:CQB72"/>
    <mergeCell ref="CQC71:CQC72"/>
    <mergeCell ref="CQD71:CQD72"/>
    <mergeCell ref="CQE71:CQE72"/>
    <mergeCell ref="CQF71:CQF72"/>
    <mergeCell ref="CPU71:CPU72"/>
    <mergeCell ref="CPV71:CPV72"/>
    <mergeCell ref="CPW71:CPW72"/>
    <mergeCell ref="CPX71:CPX72"/>
    <mergeCell ref="CPY71:CPY72"/>
    <mergeCell ref="CPZ71:CPZ72"/>
    <mergeCell ref="CPO71:CPO72"/>
    <mergeCell ref="CPP71:CPP72"/>
    <mergeCell ref="CPQ71:CPQ72"/>
    <mergeCell ref="CPR71:CPR72"/>
    <mergeCell ref="CPS71:CPS72"/>
    <mergeCell ref="CPT71:CPT72"/>
    <mergeCell ref="CPI71:CPI72"/>
    <mergeCell ref="CPJ71:CPJ72"/>
    <mergeCell ref="CPK71:CPK72"/>
    <mergeCell ref="CPL71:CPL72"/>
    <mergeCell ref="CPM71:CPM72"/>
    <mergeCell ref="CPN71:CPN72"/>
    <mergeCell ref="CPC71:CPC72"/>
    <mergeCell ref="CPD71:CPD72"/>
    <mergeCell ref="CPE71:CPE72"/>
    <mergeCell ref="CPF71:CPF72"/>
    <mergeCell ref="CPG71:CPG72"/>
    <mergeCell ref="CPH71:CPH72"/>
    <mergeCell ref="COW71:COW72"/>
    <mergeCell ref="COX71:COX72"/>
    <mergeCell ref="COY71:COY72"/>
    <mergeCell ref="COZ71:COZ72"/>
    <mergeCell ref="CPA71:CPA72"/>
    <mergeCell ref="CPB71:CPB72"/>
    <mergeCell ref="COQ71:COQ72"/>
    <mergeCell ref="COR71:COR72"/>
    <mergeCell ref="COS71:COS72"/>
    <mergeCell ref="COT71:COT72"/>
    <mergeCell ref="COU71:COU72"/>
    <mergeCell ref="COV71:COV72"/>
    <mergeCell ref="COK71:COK72"/>
    <mergeCell ref="COL71:COL72"/>
    <mergeCell ref="COM71:COM72"/>
    <mergeCell ref="CON71:CON72"/>
    <mergeCell ref="COO71:COO72"/>
    <mergeCell ref="COP71:COP72"/>
    <mergeCell ref="COE71:COE72"/>
    <mergeCell ref="COF71:COF72"/>
    <mergeCell ref="COG71:COG72"/>
    <mergeCell ref="COH71:COH72"/>
    <mergeCell ref="COI71:COI72"/>
    <mergeCell ref="COJ71:COJ72"/>
    <mergeCell ref="CNY71:CNY72"/>
    <mergeCell ref="CNZ71:CNZ72"/>
    <mergeCell ref="COA71:COA72"/>
    <mergeCell ref="COB71:COB72"/>
    <mergeCell ref="COC71:COC72"/>
    <mergeCell ref="COD71:COD72"/>
    <mergeCell ref="CNS71:CNS72"/>
    <mergeCell ref="CNT71:CNT72"/>
    <mergeCell ref="CNU71:CNU72"/>
    <mergeCell ref="CNV71:CNV72"/>
    <mergeCell ref="CNW71:CNW72"/>
    <mergeCell ref="CNX71:CNX72"/>
    <mergeCell ref="CNM71:CNM72"/>
    <mergeCell ref="CNN71:CNN72"/>
    <mergeCell ref="CNO71:CNO72"/>
    <mergeCell ref="CNP71:CNP72"/>
    <mergeCell ref="CNQ71:CNQ72"/>
    <mergeCell ref="CNR71:CNR72"/>
    <mergeCell ref="CNG71:CNG72"/>
    <mergeCell ref="CNH71:CNH72"/>
    <mergeCell ref="CNI71:CNI72"/>
    <mergeCell ref="CNJ71:CNJ72"/>
    <mergeCell ref="CNK71:CNK72"/>
    <mergeCell ref="CNL71:CNL72"/>
    <mergeCell ref="CNA71:CNA72"/>
    <mergeCell ref="CNB71:CNB72"/>
    <mergeCell ref="CNC71:CNC72"/>
    <mergeCell ref="CND71:CND72"/>
    <mergeCell ref="CNE71:CNE72"/>
    <mergeCell ref="CNF71:CNF72"/>
    <mergeCell ref="CMU71:CMU72"/>
    <mergeCell ref="CMV71:CMV72"/>
    <mergeCell ref="CMW71:CMW72"/>
    <mergeCell ref="CMX71:CMX72"/>
    <mergeCell ref="CMY71:CMY72"/>
    <mergeCell ref="CMZ71:CMZ72"/>
    <mergeCell ref="CMO71:CMO72"/>
    <mergeCell ref="CMP71:CMP72"/>
    <mergeCell ref="CMQ71:CMQ72"/>
    <mergeCell ref="CMR71:CMR72"/>
    <mergeCell ref="CMS71:CMS72"/>
    <mergeCell ref="CMT71:CMT72"/>
    <mergeCell ref="CMI71:CMI72"/>
    <mergeCell ref="CMJ71:CMJ72"/>
    <mergeCell ref="CMK71:CMK72"/>
    <mergeCell ref="CML71:CML72"/>
    <mergeCell ref="CMM71:CMM72"/>
    <mergeCell ref="CMN71:CMN72"/>
    <mergeCell ref="CMC71:CMC72"/>
    <mergeCell ref="CMD71:CMD72"/>
    <mergeCell ref="CME71:CME72"/>
    <mergeCell ref="CMF71:CMF72"/>
    <mergeCell ref="CMG71:CMG72"/>
    <mergeCell ref="CMH71:CMH72"/>
    <mergeCell ref="CLW71:CLW72"/>
    <mergeCell ref="CLX71:CLX72"/>
    <mergeCell ref="CLY71:CLY72"/>
    <mergeCell ref="CLZ71:CLZ72"/>
    <mergeCell ref="CMA71:CMA72"/>
    <mergeCell ref="CMB71:CMB72"/>
    <mergeCell ref="CLQ71:CLQ72"/>
    <mergeCell ref="CLR71:CLR72"/>
    <mergeCell ref="CLS71:CLS72"/>
    <mergeCell ref="CLT71:CLT72"/>
    <mergeCell ref="CLU71:CLU72"/>
    <mergeCell ref="CLV71:CLV72"/>
    <mergeCell ref="CLK71:CLK72"/>
    <mergeCell ref="CLL71:CLL72"/>
    <mergeCell ref="CLM71:CLM72"/>
    <mergeCell ref="CLN71:CLN72"/>
    <mergeCell ref="CLO71:CLO72"/>
    <mergeCell ref="CLP71:CLP72"/>
    <mergeCell ref="CLE71:CLE72"/>
    <mergeCell ref="CLF71:CLF72"/>
    <mergeCell ref="CLG71:CLG72"/>
    <mergeCell ref="CLH71:CLH72"/>
    <mergeCell ref="CLI71:CLI72"/>
    <mergeCell ref="CLJ71:CLJ72"/>
    <mergeCell ref="CKY71:CKY72"/>
    <mergeCell ref="CKZ71:CKZ72"/>
    <mergeCell ref="CLA71:CLA72"/>
    <mergeCell ref="CLB71:CLB72"/>
    <mergeCell ref="CLC71:CLC72"/>
    <mergeCell ref="CLD71:CLD72"/>
    <mergeCell ref="CKS71:CKS72"/>
    <mergeCell ref="CKT71:CKT72"/>
    <mergeCell ref="CKU71:CKU72"/>
    <mergeCell ref="CKV71:CKV72"/>
    <mergeCell ref="CKW71:CKW72"/>
    <mergeCell ref="CKX71:CKX72"/>
    <mergeCell ref="CKM71:CKM72"/>
    <mergeCell ref="CKN71:CKN72"/>
    <mergeCell ref="CKO71:CKO72"/>
    <mergeCell ref="CKP71:CKP72"/>
    <mergeCell ref="CKQ71:CKQ72"/>
    <mergeCell ref="CKR71:CKR72"/>
    <mergeCell ref="CKG71:CKG72"/>
    <mergeCell ref="CKH71:CKH72"/>
    <mergeCell ref="CKI71:CKI72"/>
    <mergeCell ref="CKJ71:CKJ72"/>
    <mergeCell ref="CKK71:CKK72"/>
    <mergeCell ref="CKL71:CKL72"/>
    <mergeCell ref="CKA71:CKA72"/>
    <mergeCell ref="CKB71:CKB72"/>
    <mergeCell ref="CKC71:CKC72"/>
    <mergeCell ref="CKD71:CKD72"/>
    <mergeCell ref="CKE71:CKE72"/>
    <mergeCell ref="CKF71:CKF72"/>
    <mergeCell ref="CJU71:CJU72"/>
    <mergeCell ref="CJV71:CJV72"/>
    <mergeCell ref="CJW71:CJW72"/>
    <mergeCell ref="CJX71:CJX72"/>
    <mergeCell ref="CJY71:CJY72"/>
    <mergeCell ref="CJZ71:CJZ72"/>
    <mergeCell ref="CJO71:CJO72"/>
    <mergeCell ref="CJP71:CJP72"/>
    <mergeCell ref="CJQ71:CJQ72"/>
    <mergeCell ref="CJR71:CJR72"/>
    <mergeCell ref="CJS71:CJS72"/>
    <mergeCell ref="CJT71:CJT72"/>
    <mergeCell ref="CJI71:CJI72"/>
    <mergeCell ref="CJJ71:CJJ72"/>
    <mergeCell ref="CJK71:CJK72"/>
    <mergeCell ref="CJL71:CJL72"/>
    <mergeCell ref="CJM71:CJM72"/>
    <mergeCell ref="CJN71:CJN72"/>
    <mergeCell ref="CJC71:CJC72"/>
    <mergeCell ref="CJD71:CJD72"/>
    <mergeCell ref="CJE71:CJE72"/>
    <mergeCell ref="CJF71:CJF72"/>
    <mergeCell ref="CJG71:CJG72"/>
    <mergeCell ref="CJH71:CJH72"/>
    <mergeCell ref="CIW71:CIW72"/>
    <mergeCell ref="CIX71:CIX72"/>
    <mergeCell ref="CIY71:CIY72"/>
    <mergeCell ref="CIZ71:CIZ72"/>
    <mergeCell ref="CJA71:CJA72"/>
    <mergeCell ref="CJB71:CJB72"/>
    <mergeCell ref="CIQ71:CIQ72"/>
    <mergeCell ref="CIR71:CIR72"/>
    <mergeCell ref="CIS71:CIS72"/>
    <mergeCell ref="CIT71:CIT72"/>
    <mergeCell ref="CIU71:CIU72"/>
    <mergeCell ref="CIV71:CIV72"/>
    <mergeCell ref="CIK71:CIK72"/>
    <mergeCell ref="CIL71:CIL72"/>
    <mergeCell ref="CIM71:CIM72"/>
    <mergeCell ref="CIN71:CIN72"/>
    <mergeCell ref="CIO71:CIO72"/>
    <mergeCell ref="CIP71:CIP72"/>
    <mergeCell ref="CIE71:CIE72"/>
    <mergeCell ref="CIF71:CIF72"/>
    <mergeCell ref="CIG71:CIG72"/>
    <mergeCell ref="CIH71:CIH72"/>
    <mergeCell ref="CII71:CII72"/>
    <mergeCell ref="CIJ71:CIJ72"/>
    <mergeCell ref="CHY71:CHY72"/>
    <mergeCell ref="CHZ71:CHZ72"/>
    <mergeCell ref="CIA71:CIA72"/>
    <mergeCell ref="CIB71:CIB72"/>
    <mergeCell ref="CIC71:CIC72"/>
    <mergeCell ref="CID71:CID72"/>
    <mergeCell ref="CHS71:CHS72"/>
    <mergeCell ref="CHT71:CHT72"/>
    <mergeCell ref="CHU71:CHU72"/>
    <mergeCell ref="CHV71:CHV72"/>
    <mergeCell ref="CHW71:CHW72"/>
    <mergeCell ref="CHX71:CHX72"/>
    <mergeCell ref="CHM71:CHM72"/>
    <mergeCell ref="CHN71:CHN72"/>
    <mergeCell ref="CHO71:CHO72"/>
    <mergeCell ref="CHP71:CHP72"/>
    <mergeCell ref="CHQ71:CHQ72"/>
    <mergeCell ref="CHR71:CHR72"/>
    <mergeCell ref="CHG71:CHG72"/>
    <mergeCell ref="CHH71:CHH72"/>
    <mergeCell ref="CHI71:CHI72"/>
    <mergeCell ref="CHJ71:CHJ72"/>
    <mergeCell ref="CHK71:CHK72"/>
    <mergeCell ref="CHL71:CHL72"/>
    <mergeCell ref="CHA71:CHA72"/>
    <mergeCell ref="CHB71:CHB72"/>
    <mergeCell ref="CHC71:CHC72"/>
    <mergeCell ref="CHD71:CHD72"/>
    <mergeCell ref="CHE71:CHE72"/>
    <mergeCell ref="CHF71:CHF72"/>
    <mergeCell ref="CGU71:CGU72"/>
    <mergeCell ref="CGV71:CGV72"/>
    <mergeCell ref="CGW71:CGW72"/>
    <mergeCell ref="CGX71:CGX72"/>
    <mergeCell ref="CGY71:CGY72"/>
    <mergeCell ref="CGZ71:CGZ72"/>
    <mergeCell ref="CGO71:CGO72"/>
    <mergeCell ref="CGP71:CGP72"/>
    <mergeCell ref="CGQ71:CGQ72"/>
    <mergeCell ref="CGR71:CGR72"/>
    <mergeCell ref="CGS71:CGS72"/>
    <mergeCell ref="CGT71:CGT72"/>
    <mergeCell ref="CGI71:CGI72"/>
    <mergeCell ref="CGJ71:CGJ72"/>
    <mergeCell ref="CGK71:CGK72"/>
    <mergeCell ref="CGL71:CGL72"/>
    <mergeCell ref="CGM71:CGM72"/>
    <mergeCell ref="CGN71:CGN72"/>
    <mergeCell ref="CGC71:CGC72"/>
    <mergeCell ref="CGD71:CGD72"/>
    <mergeCell ref="CGE71:CGE72"/>
    <mergeCell ref="CGF71:CGF72"/>
    <mergeCell ref="CGG71:CGG72"/>
    <mergeCell ref="CGH71:CGH72"/>
    <mergeCell ref="CFW71:CFW72"/>
    <mergeCell ref="CFX71:CFX72"/>
    <mergeCell ref="CFY71:CFY72"/>
    <mergeCell ref="CFZ71:CFZ72"/>
    <mergeCell ref="CGA71:CGA72"/>
    <mergeCell ref="CGB71:CGB72"/>
    <mergeCell ref="CFQ71:CFQ72"/>
    <mergeCell ref="CFR71:CFR72"/>
    <mergeCell ref="CFS71:CFS72"/>
    <mergeCell ref="CFT71:CFT72"/>
    <mergeCell ref="CFU71:CFU72"/>
    <mergeCell ref="CFV71:CFV72"/>
    <mergeCell ref="CFK71:CFK72"/>
    <mergeCell ref="CFL71:CFL72"/>
    <mergeCell ref="CFM71:CFM72"/>
    <mergeCell ref="CFN71:CFN72"/>
    <mergeCell ref="CFO71:CFO72"/>
    <mergeCell ref="CFP71:CFP72"/>
    <mergeCell ref="CFE71:CFE72"/>
    <mergeCell ref="CFF71:CFF72"/>
    <mergeCell ref="CFG71:CFG72"/>
    <mergeCell ref="CFH71:CFH72"/>
    <mergeCell ref="CFI71:CFI72"/>
    <mergeCell ref="CFJ71:CFJ72"/>
    <mergeCell ref="CEY71:CEY72"/>
    <mergeCell ref="CEZ71:CEZ72"/>
    <mergeCell ref="CFA71:CFA72"/>
    <mergeCell ref="CFB71:CFB72"/>
    <mergeCell ref="CFC71:CFC72"/>
    <mergeCell ref="CFD71:CFD72"/>
    <mergeCell ref="CES71:CES72"/>
    <mergeCell ref="CET71:CET72"/>
    <mergeCell ref="CEU71:CEU72"/>
    <mergeCell ref="CEV71:CEV72"/>
    <mergeCell ref="CEW71:CEW72"/>
    <mergeCell ref="CEX71:CEX72"/>
    <mergeCell ref="CEM71:CEM72"/>
    <mergeCell ref="CEN71:CEN72"/>
    <mergeCell ref="CEO71:CEO72"/>
    <mergeCell ref="CEP71:CEP72"/>
    <mergeCell ref="CEQ71:CEQ72"/>
    <mergeCell ref="CER71:CER72"/>
    <mergeCell ref="CEG71:CEG72"/>
    <mergeCell ref="CEH71:CEH72"/>
    <mergeCell ref="CEI71:CEI72"/>
    <mergeCell ref="CEJ71:CEJ72"/>
    <mergeCell ref="CEK71:CEK72"/>
    <mergeCell ref="CEL71:CEL72"/>
    <mergeCell ref="CEA71:CEA72"/>
    <mergeCell ref="CEB71:CEB72"/>
    <mergeCell ref="CEC71:CEC72"/>
    <mergeCell ref="CED71:CED72"/>
    <mergeCell ref="CEE71:CEE72"/>
    <mergeCell ref="CEF71:CEF72"/>
    <mergeCell ref="CDU71:CDU72"/>
    <mergeCell ref="CDV71:CDV72"/>
    <mergeCell ref="CDW71:CDW72"/>
    <mergeCell ref="CDX71:CDX72"/>
    <mergeCell ref="CDY71:CDY72"/>
    <mergeCell ref="CDZ71:CDZ72"/>
    <mergeCell ref="CDO71:CDO72"/>
    <mergeCell ref="CDP71:CDP72"/>
    <mergeCell ref="CDQ71:CDQ72"/>
    <mergeCell ref="CDR71:CDR72"/>
    <mergeCell ref="CDS71:CDS72"/>
    <mergeCell ref="CDT71:CDT72"/>
    <mergeCell ref="CDI71:CDI72"/>
    <mergeCell ref="CDJ71:CDJ72"/>
    <mergeCell ref="CDK71:CDK72"/>
    <mergeCell ref="CDL71:CDL72"/>
    <mergeCell ref="CDM71:CDM72"/>
    <mergeCell ref="CDN71:CDN72"/>
    <mergeCell ref="CDC71:CDC72"/>
    <mergeCell ref="CDD71:CDD72"/>
    <mergeCell ref="CDE71:CDE72"/>
    <mergeCell ref="CDF71:CDF72"/>
    <mergeCell ref="CDG71:CDG72"/>
    <mergeCell ref="CDH71:CDH72"/>
    <mergeCell ref="CCW71:CCW72"/>
    <mergeCell ref="CCX71:CCX72"/>
    <mergeCell ref="CCY71:CCY72"/>
    <mergeCell ref="CCZ71:CCZ72"/>
    <mergeCell ref="CDA71:CDA72"/>
    <mergeCell ref="CDB71:CDB72"/>
    <mergeCell ref="CCQ71:CCQ72"/>
    <mergeCell ref="CCR71:CCR72"/>
    <mergeCell ref="CCS71:CCS72"/>
    <mergeCell ref="CCT71:CCT72"/>
    <mergeCell ref="CCU71:CCU72"/>
    <mergeCell ref="CCV71:CCV72"/>
    <mergeCell ref="CCK71:CCK72"/>
    <mergeCell ref="CCL71:CCL72"/>
    <mergeCell ref="CCM71:CCM72"/>
    <mergeCell ref="CCN71:CCN72"/>
    <mergeCell ref="CCO71:CCO72"/>
    <mergeCell ref="CCP71:CCP72"/>
    <mergeCell ref="CCE71:CCE72"/>
    <mergeCell ref="CCF71:CCF72"/>
    <mergeCell ref="CCG71:CCG72"/>
    <mergeCell ref="CCH71:CCH72"/>
    <mergeCell ref="CCI71:CCI72"/>
    <mergeCell ref="CCJ71:CCJ72"/>
    <mergeCell ref="CBY71:CBY72"/>
    <mergeCell ref="CBZ71:CBZ72"/>
    <mergeCell ref="CCA71:CCA72"/>
    <mergeCell ref="CCB71:CCB72"/>
    <mergeCell ref="CCC71:CCC72"/>
    <mergeCell ref="CCD71:CCD72"/>
    <mergeCell ref="CBS71:CBS72"/>
    <mergeCell ref="CBT71:CBT72"/>
    <mergeCell ref="CBU71:CBU72"/>
    <mergeCell ref="CBV71:CBV72"/>
    <mergeCell ref="CBW71:CBW72"/>
    <mergeCell ref="CBX71:CBX72"/>
    <mergeCell ref="CBM71:CBM72"/>
    <mergeCell ref="CBN71:CBN72"/>
    <mergeCell ref="CBO71:CBO72"/>
    <mergeCell ref="CBP71:CBP72"/>
    <mergeCell ref="CBQ71:CBQ72"/>
    <mergeCell ref="CBR71:CBR72"/>
    <mergeCell ref="CBG71:CBG72"/>
    <mergeCell ref="CBH71:CBH72"/>
    <mergeCell ref="CBI71:CBI72"/>
    <mergeCell ref="CBJ71:CBJ72"/>
    <mergeCell ref="CBK71:CBK72"/>
    <mergeCell ref="CBL71:CBL72"/>
    <mergeCell ref="CBA71:CBA72"/>
    <mergeCell ref="CBB71:CBB72"/>
    <mergeCell ref="CBC71:CBC72"/>
    <mergeCell ref="CBD71:CBD72"/>
    <mergeCell ref="CBE71:CBE72"/>
    <mergeCell ref="CBF71:CBF72"/>
    <mergeCell ref="CAU71:CAU72"/>
    <mergeCell ref="CAV71:CAV72"/>
    <mergeCell ref="CAW71:CAW72"/>
    <mergeCell ref="CAX71:CAX72"/>
    <mergeCell ref="CAY71:CAY72"/>
    <mergeCell ref="CAZ71:CAZ72"/>
    <mergeCell ref="CAO71:CAO72"/>
    <mergeCell ref="CAP71:CAP72"/>
    <mergeCell ref="CAQ71:CAQ72"/>
    <mergeCell ref="CAR71:CAR72"/>
    <mergeCell ref="CAS71:CAS72"/>
    <mergeCell ref="CAT71:CAT72"/>
    <mergeCell ref="CAI71:CAI72"/>
    <mergeCell ref="CAJ71:CAJ72"/>
    <mergeCell ref="CAK71:CAK72"/>
    <mergeCell ref="CAL71:CAL72"/>
    <mergeCell ref="CAM71:CAM72"/>
    <mergeCell ref="CAN71:CAN72"/>
    <mergeCell ref="CAC71:CAC72"/>
    <mergeCell ref="CAD71:CAD72"/>
    <mergeCell ref="CAE71:CAE72"/>
    <mergeCell ref="CAF71:CAF72"/>
    <mergeCell ref="CAG71:CAG72"/>
    <mergeCell ref="CAH71:CAH72"/>
    <mergeCell ref="BZW71:BZW72"/>
    <mergeCell ref="BZX71:BZX72"/>
    <mergeCell ref="BZY71:BZY72"/>
    <mergeCell ref="BZZ71:BZZ72"/>
    <mergeCell ref="CAA71:CAA72"/>
    <mergeCell ref="CAB71:CAB72"/>
    <mergeCell ref="BZQ71:BZQ72"/>
    <mergeCell ref="BZR71:BZR72"/>
    <mergeCell ref="BZS71:BZS72"/>
    <mergeCell ref="BZT71:BZT72"/>
    <mergeCell ref="BZU71:BZU72"/>
    <mergeCell ref="BZV71:BZV72"/>
    <mergeCell ref="BZK71:BZK72"/>
    <mergeCell ref="BZL71:BZL72"/>
    <mergeCell ref="BZM71:BZM72"/>
    <mergeCell ref="BZN71:BZN72"/>
    <mergeCell ref="BZO71:BZO72"/>
    <mergeCell ref="BZP71:BZP72"/>
    <mergeCell ref="BZE71:BZE72"/>
    <mergeCell ref="BZF71:BZF72"/>
    <mergeCell ref="BZG71:BZG72"/>
    <mergeCell ref="BZH71:BZH72"/>
    <mergeCell ref="BZI71:BZI72"/>
    <mergeCell ref="BZJ71:BZJ72"/>
    <mergeCell ref="BYY71:BYY72"/>
    <mergeCell ref="BYZ71:BYZ72"/>
    <mergeCell ref="BZA71:BZA72"/>
    <mergeCell ref="BZB71:BZB72"/>
    <mergeCell ref="BZC71:BZC72"/>
    <mergeCell ref="BZD71:BZD72"/>
    <mergeCell ref="BYS71:BYS72"/>
    <mergeCell ref="BYT71:BYT72"/>
    <mergeCell ref="BYU71:BYU72"/>
    <mergeCell ref="BYV71:BYV72"/>
    <mergeCell ref="BYW71:BYW72"/>
    <mergeCell ref="BYX71:BYX72"/>
    <mergeCell ref="BYM71:BYM72"/>
    <mergeCell ref="BYN71:BYN72"/>
    <mergeCell ref="BYO71:BYO72"/>
    <mergeCell ref="BYP71:BYP72"/>
    <mergeCell ref="BYQ71:BYQ72"/>
    <mergeCell ref="BYR71:BYR72"/>
    <mergeCell ref="BYG71:BYG72"/>
    <mergeCell ref="BYH71:BYH72"/>
    <mergeCell ref="BYI71:BYI72"/>
    <mergeCell ref="BYJ71:BYJ72"/>
    <mergeCell ref="BYK71:BYK72"/>
    <mergeCell ref="BYL71:BYL72"/>
    <mergeCell ref="BYA71:BYA72"/>
    <mergeCell ref="BYB71:BYB72"/>
    <mergeCell ref="BYC71:BYC72"/>
    <mergeCell ref="BYD71:BYD72"/>
    <mergeCell ref="BYE71:BYE72"/>
    <mergeCell ref="BYF71:BYF72"/>
    <mergeCell ref="BXU71:BXU72"/>
    <mergeCell ref="BXV71:BXV72"/>
    <mergeCell ref="BXW71:BXW72"/>
    <mergeCell ref="BXX71:BXX72"/>
    <mergeCell ref="BXY71:BXY72"/>
    <mergeCell ref="BXZ71:BXZ72"/>
    <mergeCell ref="BXO71:BXO72"/>
    <mergeCell ref="BXP71:BXP72"/>
    <mergeCell ref="BXQ71:BXQ72"/>
    <mergeCell ref="BXR71:BXR72"/>
    <mergeCell ref="BXS71:BXS72"/>
    <mergeCell ref="BXT71:BXT72"/>
    <mergeCell ref="BXI71:BXI72"/>
    <mergeCell ref="BXJ71:BXJ72"/>
    <mergeCell ref="BXK71:BXK72"/>
    <mergeCell ref="BXL71:BXL72"/>
    <mergeCell ref="BXM71:BXM72"/>
    <mergeCell ref="BXN71:BXN72"/>
    <mergeCell ref="BXC71:BXC72"/>
    <mergeCell ref="BXD71:BXD72"/>
    <mergeCell ref="BXE71:BXE72"/>
    <mergeCell ref="BXF71:BXF72"/>
    <mergeCell ref="BXG71:BXG72"/>
    <mergeCell ref="BXH71:BXH72"/>
    <mergeCell ref="BWW71:BWW72"/>
    <mergeCell ref="BWX71:BWX72"/>
    <mergeCell ref="BWY71:BWY72"/>
    <mergeCell ref="BWZ71:BWZ72"/>
    <mergeCell ref="BXA71:BXA72"/>
    <mergeCell ref="BXB71:BXB72"/>
    <mergeCell ref="BWQ71:BWQ72"/>
    <mergeCell ref="BWR71:BWR72"/>
    <mergeCell ref="BWS71:BWS72"/>
    <mergeCell ref="BWT71:BWT72"/>
    <mergeCell ref="BWU71:BWU72"/>
    <mergeCell ref="BWV71:BWV72"/>
    <mergeCell ref="BWK71:BWK72"/>
    <mergeCell ref="BWL71:BWL72"/>
    <mergeCell ref="BWM71:BWM72"/>
    <mergeCell ref="BWN71:BWN72"/>
    <mergeCell ref="BWO71:BWO72"/>
    <mergeCell ref="BWP71:BWP72"/>
    <mergeCell ref="BWE71:BWE72"/>
    <mergeCell ref="BWF71:BWF72"/>
    <mergeCell ref="BWG71:BWG72"/>
    <mergeCell ref="BWH71:BWH72"/>
    <mergeCell ref="BWI71:BWI72"/>
    <mergeCell ref="BWJ71:BWJ72"/>
    <mergeCell ref="BVY71:BVY72"/>
    <mergeCell ref="BVZ71:BVZ72"/>
    <mergeCell ref="BWA71:BWA72"/>
    <mergeCell ref="BWB71:BWB72"/>
    <mergeCell ref="BWC71:BWC72"/>
    <mergeCell ref="BWD71:BWD72"/>
    <mergeCell ref="BVS71:BVS72"/>
    <mergeCell ref="BVT71:BVT72"/>
    <mergeCell ref="BVU71:BVU72"/>
    <mergeCell ref="BVV71:BVV72"/>
    <mergeCell ref="BVW71:BVW72"/>
    <mergeCell ref="BVX71:BVX72"/>
    <mergeCell ref="BVM71:BVM72"/>
    <mergeCell ref="BVN71:BVN72"/>
    <mergeCell ref="BVO71:BVO72"/>
    <mergeCell ref="BVP71:BVP72"/>
    <mergeCell ref="BVQ71:BVQ72"/>
    <mergeCell ref="BVR71:BVR72"/>
    <mergeCell ref="BVG71:BVG72"/>
    <mergeCell ref="BVH71:BVH72"/>
    <mergeCell ref="BVI71:BVI72"/>
    <mergeCell ref="BVJ71:BVJ72"/>
    <mergeCell ref="BVK71:BVK72"/>
    <mergeCell ref="BVL71:BVL72"/>
    <mergeCell ref="BVA71:BVA72"/>
    <mergeCell ref="BVB71:BVB72"/>
    <mergeCell ref="BVC71:BVC72"/>
    <mergeCell ref="BVD71:BVD72"/>
    <mergeCell ref="BVE71:BVE72"/>
    <mergeCell ref="BVF71:BVF72"/>
    <mergeCell ref="BUU71:BUU72"/>
    <mergeCell ref="BUV71:BUV72"/>
    <mergeCell ref="BUW71:BUW72"/>
    <mergeCell ref="BUX71:BUX72"/>
    <mergeCell ref="BUY71:BUY72"/>
    <mergeCell ref="BUZ71:BUZ72"/>
    <mergeCell ref="BUO71:BUO72"/>
    <mergeCell ref="BUP71:BUP72"/>
    <mergeCell ref="BUQ71:BUQ72"/>
    <mergeCell ref="BUR71:BUR72"/>
    <mergeCell ref="BUS71:BUS72"/>
    <mergeCell ref="BUT71:BUT72"/>
    <mergeCell ref="BUI71:BUI72"/>
    <mergeCell ref="BUJ71:BUJ72"/>
    <mergeCell ref="BUK71:BUK72"/>
    <mergeCell ref="BUL71:BUL72"/>
    <mergeCell ref="BUM71:BUM72"/>
    <mergeCell ref="BUN71:BUN72"/>
    <mergeCell ref="BUC71:BUC72"/>
    <mergeCell ref="BUD71:BUD72"/>
    <mergeCell ref="BUE71:BUE72"/>
    <mergeCell ref="BUF71:BUF72"/>
    <mergeCell ref="BUG71:BUG72"/>
    <mergeCell ref="BUH71:BUH72"/>
    <mergeCell ref="BTW71:BTW72"/>
    <mergeCell ref="BTX71:BTX72"/>
    <mergeCell ref="BTY71:BTY72"/>
    <mergeCell ref="BTZ71:BTZ72"/>
    <mergeCell ref="BUA71:BUA72"/>
    <mergeCell ref="BUB71:BUB72"/>
    <mergeCell ref="BTQ71:BTQ72"/>
    <mergeCell ref="BTR71:BTR72"/>
    <mergeCell ref="BTS71:BTS72"/>
    <mergeCell ref="BTT71:BTT72"/>
    <mergeCell ref="BTU71:BTU72"/>
    <mergeCell ref="BTV71:BTV72"/>
    <mergeCell ref="BTK71:BTK72"/>
    <mergeCell ref="BTL71:BTL72"/>
    <mergeCell ref="BTM71:BTM72"/>
    <mergeCell ref="BTN71:BTN72"/>
    <mergeCell ref="BTO71:BTO72"/>
    <mergeCell ref="BTP71:BTP72"/>
    <mergeCell ref="BTE71:BTE72"/>
    <mergeCell ref="BTF71:BTF72"/>
    <mergeCell ref="BTG71:BTG72"/>
    <mergeCell ref="BTH71:BTH72"/>
    <mergeCell ref="BTI71:BTI72"/>
    <mergeCell ref="BTJ71:BTJ72"/>
    <mergeCell ref="BSY71:BSY72"/>
    <mergeCell ref="BSZ71:BSZ72"/>
    <mergeCell ref="BTA71:BTA72"/>
    <mergeCell ref="BTB71:BTB72"/>
    <mergeCell ref="BTC71:BTC72"/>
    <mergeCell ref="BTD71:BTD72"/>
    <mergeCell ref="BSS71:BSS72"/>
    <mergeCell ref="BST71:BST72"/>
    <mergeCell ref="BSU71:BSU72"/>
    <mergeCell ref="BSV71:BSV72"/>
    <mergeCell ref="BSW71:BSW72"/>
    <mergeCell ref="BSX71:BSX72"/>
    <mergeCell ref="BSM71:BSM72"/>
    <mergeCell ref="BSN71:BSN72"/>
    <mergeCell ref="BSO71:BSO72"/>
    <mergeCell ref="BSP71:BSP72"/>
    <mergeCell ref="BSQ71:BSQ72"/>
    <mergeCell ref="BSR71:BSR72"/>
    <mergeCell ref="BSG71:BSG72"/>
    <mergeCell ref="BSH71:BSH72"/>
    <mergeCell ref="BSI71:BSI72"/>
    <mergeCell ref="BSJ71:BSJ72"/>
    <mergeCell ref="BSK71:BSK72"/>
    <mergeCell ref="BSL71:BSL72"/>
    <mergeCell ref="BSA71:BSA72"/>
    <mergeCell ref="BSB71:BSB72"/>
    <mergeCell ref="BSC71:BSC72"/>
    <mergeCell ref="BSD71:BSD72"/>
    <mergeCell ref="BSE71:BSE72"/>
    <mergeCell ref="BSF71:BSF72"/>
    <mergeCell ref="BRU71:BRU72"/>
    <mergeCell ref="BRV71:BRV72"/>
    <mergeCell ref="BRW71:BRW72"/>
    <mergeCell ref="BRX71:BRX72"/>
    <mergeCell ref="BRY71:BRY72"/>
    <mergeCell ref="BRZ71:BRZ72"/>
    <mergeCell ref="BRO71:BRO72"/>
    <mergeCell ref="BRP71:BRP72"/>
    <mergeCell ref="BRQ71:BRQ72"/>
    <mergeCell ref="BRR71:BRR72"/>
    <mergeCell ref="BRS71:BRS72"/>
    <mergeCell ref="BRT71:BRT72"/>
    <mergeCell ref="BRI71:BRI72"/>
    <mergeCell ref="BRJ71:BRJ72"/>
    <mergeCell ref="BRK71:BRK72"/>
    <mergeCell ref="BRL71:BRL72"/>
    <mergeCell ref="BRM71:BRM72"/>
    <mergeCell ref="BRN71:BRN72"/>
    <mergeCell ref="BRC71:BRC72"/>
    <mergeCell ref="BRD71:BRD72"/>
    <mergeCell ref="BRE71:BRE72"/>
    <mergeCell ref="BRF71:BRF72"/>
    <mergeCell ref="BRG71:BRG72"/>
    <mergeCell ref="BRH71:BRH72"/>
    <mergeCell ref="BQW71:BQW72"/>
    <mergeCell ref="BQX71:BQX72"/>
    <mergeCell ref="BQY71:BQY72"/>
    <mergeCell ref="BQZ71:BQZ72"/>
    <mergeCell ref="BRA71:BRA72"/>
    <mergeCell ref="BRB71:BRB72"/>
    <mergeCell ref="BQQ71:BQQ72"/>
    <mergeCell ref="BQR71:BQR72"/>
    <mergeCell ref="BQS71:BQS72"/>
    <mergeCell ref="BQT71:BQT72"/>
    <mergeCell ref="BQU71:BQU72"/>
    <mergeCell ref="BQV71:BQV72"/>
    <mergeCell ref="BQK71:BQK72"/>
    <mergeCell ref="BQL71:BQL72"/>
    <mergeCell ref="BQM71:BQM72"/>
    <mergeCell ref="BQN71:BQN72"/>
    <mergeCell ref="BQO71:BQO72"/>
    <mergeCell ref="BQP71:BQP72"/>
    <mergeCell ref="BQE71:BQE72"/>
    <mergeCell ref="BQF71:BQF72"/>
    <mergeCell ref="BQG71:BQG72"/>
    <mergeCell ref="BQH71:BQH72"/>
    <mergeCell ref="BQI71:BQI72"/>
    <mergeCell ref="BQJ71:BQJ72"/>
    <mergeCell ref="BPY71:BPY72"/>
    <mergeCell ref="BPZ71:BPZ72"/>
    <mergeCell ref="BQA71:BQA72"/>
    <mergeCell ref="BQB71:BQB72"/>
    <mergeCell ref="BQC71:BQC72"/>
    <mergeCell ref="BQD71:BQD72"/>
    <mergeCell ref="BPS71:BPS72"/>
    <mergeCell ref="BPT71:BPT72"/>
    <mergeCell ref="BPU71:BPU72"/>
    <mergeCell ref="BPV71:BPV72"/>
    <mergeCell ref="BPW71:BPW72"/>
    <mergeCell ref="BPX71:BPX72"/>
    <mergeCell ref="BPM71:BPM72"/>
    <mergeCell ref="BPN71:BPN72"/>
    <mergeCell ref="BPO71:BPO72"/>
    <mergeCell ref="BPP71:BPP72"/>
    <mergeCell ref="BPQ71:BPQ72"/>
    <mergeCell ref="BPR71:BPR72"/>
    <mergeCell ref="BPG71:BPG72"/>
    <mergeCell ref="BPH71:BPH72"/>
    <mergeCell ref="BPI71:BPI72"/>
    <mergeCell ref="BPJ71:BPJ72"/>
    <mergeCell ref="BPK71:BPK72"/>
    <mergeCell ref="BPL71:BPL72"/>
    <mergeCell ref="BPA71:BPA72"/>
    <mergeCell ref="BPB71:BPB72"/>
    <mergeCell ref="BPC71:BPC72"/>
    <mergeCell ref="BPD71:BPD72"/>
    <mergeCell ref="BPE71:BPE72"/>
    <mergeCell ref="BPF71:BPF72"/>
    <mergeCell ref="BOU71:BOU72"/>
    <mergeCell ref="BOV71:BOV72"/>
    <mergeCell ref="BOW71:BOW72"/>
    <mergeCell ref="BOX71:BOX72"/>
    <mergeCell ref="BOY71:BOY72"/>
    <mergeCell ref="BOZ71:BOZ72"/>
    <mergeCell ref="BOO71:BOO72"/>
    <mergeCell ref="BOP71:BOP72"/>
    <mergeCell ref="BOQ71:BOQ72"/>
    <mergeCell ref="BOR71:BOR72"/>
    <mergeCell ref="BOS71:BOS72"/>
    <mergeCell ref="BOT71:BOT72"/>
    <mergeCell ref="BOI71:BOI72"/>
    <mergeCell ref="BOJ71:BOJ72"/>
    <mergeCell ref="BOK71:BOK72"/>
    <mergeCell ref="BOL71:BOL72"/>
    <mergeCell ref="BOM71:BOM72"/>
    <mergeCell ref="BON71:BON72"/>
    <mergeCell ref="BOC71:BOC72"/>
    <mergeCell ref="BOD71:BOD72"/>
    <mergeCell ref="BOE71:BOE72"/>
    <mergeCell ref="BOF71:BOF72"/>
    <mergeCell ref="BOG71:BOG72"/>
    <mergeCell ref="BOH71:BOH72"/>
    <mergeCell ref="BNW71:BNW72"/>
    <mergeCell ref="BNX71:BNX72"/>
    <mergeCell ref="BNY71:BNY72"/>
    <mergeCell ref="BNZ71:BNZ72"/>
    <mergeCell ref="BOA71:BOA72"/>
    <mergeCell ref="BOB71:BOB72"/>
    <mergeCell ref="BNQ71:BNQ72"/>
    <mergeCell ref="BNR71:BNR72"/>
    <mergeCell ref="BNS71:BNS72"/>
    <mergeCell ref="BNT71:BNT72"/>
    <mergeCell ref="BNU71:BNU72"/>
    <mergeCell ref="BNV71:BNV72"/>
    <mergeCell ref="BNK71:BNK72"/>
    <mergeCell ref="BNL71:BNL72"/>
    <mergeCell ref="BNM71:BNM72"/>
    <mergeCell ref="BNN71:BNN72"/>
    <mergeCell ref="BNO71:BNO72"/>
    <mergeCell ref="BNP71:BNP72"/>
    <mergeCell ref="BNE71:BNE72"/>
    <mergeCell ref="BNF71:BNF72"/>
    <mergeCell ref="BNG71:BNG72"/>
    <mergeCell ref="BNH71:BNH72"/>
    <mergeCell ref="BNI71:BNI72"/>
    <mergeCell ref="BNJ71:BNJ72"/>
    <mergeCell ref="BMY71:BMY72"/>
    <mergeCell ref="BMZ71:BMZ72"/>
    <mergeCell ref="BNA71:BNA72"/>
    <mergeCell ref="BNB71:BNB72"/>
    <mergeCell ref="BNC71:BNC72"/>
    <mergeCell ref="BND71:BND72"/>
    <mergeCell ref="BMS71:BMS72"/>
    <mergeCell ref="BMT71:BMT72"/>
    <mergeCell ref="BMU71:BMU72"/>
    <mergeCell ref="BMV71:BMV72"/>
    <mergeCell ref="BMW71:BMW72"/>
    <mergeCell ref="BMX71:BMX72"/>
    <mergeCell ref="BMM71:BMM72"/>
    <mergeCell ref="BMN71:BMN72"/>
    <mergeCell ref="BMO71:BMO72"/>
    <mergeCell ref="BMP71:BMP72"/>
    <mergeCell ref="BMQ71:BMQ72"/>
    <mergeCell ref="BMR71:BMR72"/>
    <mergeCell ref="BMG71:BMG72"/>
    <mergeCell ref="BMH71:BMH72"/>
    <mergeCell ref="BMI71:BMI72"/>
    <mergeCell ref="BMJ71:BMJ72"/>
    <mergeCell ref="BMK71:BMK72"/>
    <mergeCell ref="BML71:BML72"/>
    <mergeCell ref="BMA71:BMA72"/>
    <mergeCell ref="BMB71:BMB72"/>
    <mergeCell ref="BMC71:BMC72"/>
    <mergeCell ref="BMD71:BMD72"/>
    <mergeCell ref="BME71:BME72"/>
    <mergeCell ref="BMF71:BMF72"/>
    <mergeCell ref="BLU71:BLU72"/>
    <mergeCell ref="BLV71:BLV72"/>
    <mergeCell ref="BLW71:BLW72"/>
    <mergeCell ref="BLX71:BLX72"/>
    <mergeCell ref="BLY71:BLY72"/>
    <mergeCell ref="BLZ71:BLZ72"/>
    <mergeCell ref="BLO71:BLO72"/>
    <mergeCell ref="BLP71:BLP72"/>
    <mergeCell ref="BLQ71:BLQ72"/>
    <mergeCell ref="BLR71:BLR72"/>
    <mergeCell ref="BLS71:BLS72"/>
    <mergeCell ref="BLT71:BLT72"/>
    <mergeCell ref="BLI71:BLI72"/>
    <mergeCell ref="BLJ71:BLJ72"/>
    <mergeCell ref="BLK71:BLK72"/>
    <mergeCell ref="BLL71:BLL72"/>
    <mergeCell ref="BLM71:BLM72"/>
    <mergeCell ref="BLN71:BLN72"/>
    <mergeCell ref="BLC71:BLC72"/>
    <mergeCell ref="BLD71:BLD72"/>
    <mergeCell ref="BLE71:BLE72"/>
    <mergeCell ref="BLF71:BLF72"/>
    <mergeCell ref="BLG71:BLG72"/>
    <mergeCell ref="BLH71:BLH72"/>
    <mergeCell ref="BKW71:BKW72"/>
    <mergeCell ref="BKX71:BKX72"/>
    <mergeCell ref="BKY71:BKY72"/>
    <mergeCell ref="BKZ71:BKZ72"/>
    <mergeCell ref="BLA71:BLA72"/>
    <mergeCell ref="BLB71:BLB72"/>
    <mergeCell ref="BKQ71:BKQ72"/>
    <mergeCell ref="BKR71:BKR72"/>
    <mergeCell ref="BKS71:BKS72"/>
    <mergeCell ref="BKT71:BKT72"/>
    <mergeCell ref="BKU71:BKU72"/>
    <mergeCell ref="BKV71:BKV72"/>
    <mergeCell ref="BKK71:BKK72"/>
    <mergeCell ref="BKL71:BKL72"/>
    <mergeCell ref="BKM71:BKM72"/>
    <mergeCell ref="BKN71:BKN72"/>
    <mergeCell ref="BKO71:BKO72"/>
    <mergeCell ref="BKP71:BKP72"/>
    <mergeCell ref="BKE71:BKE72"/>
    <mergeCell ref="BKF71:BKF72"/>
    <mergeCell ref="BKG71:BKG72"/>
    <mergeCell ref="BKH71:BKH72"/>
    <mergeCell ref="BKI71:BKI72"/>
    <mergeCell ref="BKJ71:BKJ72"/>
    <mergeCell ref="BJY71:BJY72"/>
    <mergeCell ref="BJZ71:BJZ72"/>
    <mergeCell ref="BKA71:BKA72"/>
    <mergeCell ref="BKB71:BKB72"/>
    <mergeCell ref="BKC71:BKC72"/>
    <mergeCell ref="BKD71:BKD72"/>
    <mergeCell ref="BJS71:BJS72"/>
    <mergeCell ref="BJT71:BJT72"/>
    <mergeCell ref="BJU71:BJU72"/>
    <mergeCell ref="BJV71:BJV72"/>
    <mergeCell ref="BJW71:BJW72"/>
    <mergeCell ref="BJX71:BJX72"/>
    <mergeCell ref="BJM71:BJM72"/>
    <mergeCell ref="BJN71:BJN72"/>
    <mergeCell ref="BJO71:BJO72"/>
    <mergeCell ref="BJP71:BJP72"/>
    <mergeCell ref="BJQ71:BJQ72"/>
    <mergeCell ref="BJR71:BJR72"/>
    <mergeCell ref="BJG71:BJG72"/>
    <mergeCell ref="BJH71:BJH72"/>
    <mergeCell ref="BJI71:BJI72"/>
    <mergeCell ref="BJJ71:BJJ72"/>
    <mergeCell ref="BJK71:BJK72"/>
    <mergeCell ref="BJL71:BJL72"/>
    <mergeCell ref="BJA71:BJA72"/>
    <mergeCell ref="BJB71:BJB72"/>
    <mergeCell ref="BJC71:BJC72"/>
    <mergeCell ref="BJD71:BJD72"/>
    <mergeCell ref="BJE71:BJE72"/>
    <mergeCell ref="BJF71:BJF72"/>
    <mergeCell ref="BIU71:BIU72"/>
    <mergeCell ref="BIV71:BIV72"/>
    <mergeCell ref="BIW71:BIW72"/>
    <mergeCell ref="BIX71:BIX72"/>
    <mergeCell ref="BIY71:BIY72"/>
    <mergeCell ref="BIZ71:BIZ72"/>
    <mergeCell ref="BIO71:BIO72"/>
    <mergeCell ref="BIP71:BIP72"/>
    <mergeCell ref="BIQ71:BIQ72"/>
    <mergeCell ref="BIR71:BIR72"/>
    <mergeCell ref="BIS71:BIS72"/>
    <mergeCell ref="BIT71:BIT72"/>
    <mergeCell ref="BII71:BII72"/>
    <mergeCell ref="BIJ71:BIJ72"/>
    <mergeCell ref="BIK71:BIK72"/>
    <mergeCell ref="BIL71:BIL72"/>
    <mergeCell ref="BIM71:BIM72"/>
    <mergeCell ref="BIN71:BIN72"/>
    <mergeCell ref="BIC71:BIC72"/>
    <mergeCell ref="BID71:BID72"/>
    <mergeCell ref="BIE71:BIE72"/>
    <mergeCell ref="BIF71:BIF72"/>
    <mergeCell ref="BIG71:BIG72"/>
    <mergeCell ref="BIH71:BIH72"/>
    <mergeCell ref="BHW71:BHW72"/>
    <mergeCell ref="BHX71:BHX72"/>
    <mergeCell ref="BHY71:BHY72"/>
    <mergeCell ref="BHZ71:BHZ72"/>
    <mergeCell ref="BIA71:BIA72"/>
    <mergeCell ref="BIB71:BIB72"/>
    <mergeCell ref="BHQ71:BHQ72"/>
    <mergeCell ref="BHR71:BHR72"/>
    <mergeCell ref="BHS71:BHS72"/>
    <mergeCell ref="BHT71:BHT72"/>
    <mergeCell ref="BHU71:BHU72"/>
    <mergeCell ref="BHV71:BHV72"/>
    <mergeCell ref="BHK71:BHK72"/>
    <mergeCell ref="BHL71:BHL72"/>
    <mergeCell ref="BHM71:BHM72"/>
    <mergeCell ref="BHN71:BHN72"/>
    <mergeCell ref="BHO71:BHO72"/>
    <mergeCell ref="BHP71:BHP72"/>
    <mergeCell ref="BHE71:BHE72"/>
    <mergeCell ref="BHF71:BHF72"/>
    <mergeCell ref="BHG71:BHG72"/>
    <mergeCell ref="BHH71:BHH72"/>
    <mergeCell ref="BHI71:BHI72"/>
    <mergeCell ref="BHJ71:BHJ72"/>
    <mergeCell ref="BGY71:BGY72"/>
    <mergeCell ref="BGZ71:BGZ72"/>
    <mergeCell ref="BHA71:BHA72"/>
    <mergeCell ref="BHB71:BHB72"/>
    <mergeCell ref="BHC71:BHC72"/>
    <mergeCell ref="BHD71:BHD72"/>
    <mergeCell ref="BGS71:BGS72"/>
    <mergeCell ref="BGT71:BGT72"/>
    <mergeCell ref="BGU71:BGU72"/>
    <mergeCell ref="BGV71:BGV72"/>
    <mergeCell ref="BGW71:BGW72"/>
    <mergeCell ref="BGX71:BGX72"/>
    <mergeCell ref="BGM71:BGM72"/>
    <mergeCell ref="BGN71:BGN72"/>
    <mergeCell ref="BGO71:BGO72"/>
    <mergeCell ref="BGP71:BGP72"/>
    <mergeCell ref="BGQ71:BGQ72"/>
    <mergeCell ref="BGR71:BGR72"/>
    <mergeCell ref="BGG71:BGG72"/>
    <mergeCell ref="BGH71:BGH72"/>
    <mergeCell ref="BGI71:BGI72"/>
    <mergeCell ref="BGJ71:BGJ72"/>
    <mergeCell ref="BGK71:BGK72"/>
    <mergeCell ref="BGL71:BGL72"/>
    <mergeCell ref="BGA71:BGA72"/>
    <mergeCell ref="BGB71:BGB72"/>
    <mergeCell ref="BGC71:BGC72"/>
    <mergeCell ref="BGD71:BGD72"/>
    <mergeCell ref="BGE71:BGE72"/>
    <mergeCell ref="BGF71:BGF72"/>
    <mergeCell ref="BFU71:BFU72"/>
    <mergeCell ref="BFV71:BFV72"/>
    <mergeCell ref="BFW71:BFW72"/>
    <mergeCell ref="BFX71:BFX72"/>
    <mergeCell ref="BFY71:BFY72"/>
    <mergeCell ref="BFZ71:BFZ72"/>
    <mergeCell ref="BFO71:BFO72"/>
    <mergeCell ref="BFP71:BFP72"/>
    <mergeCell ref="BFQ71:BFQ72"/>
    <mergeCell ref="BFR71:BFR72"/>
    <mergeCell ref="BFS71:BFS72"/>
    <mergeCell ref="BFT71:BFT72"/>
    <mergeCell ref="BFI71:BFI72"/>
    <mergeCell ref="BFJ71:BFJ72"/>
    <mergeCell ref="BFK71:BFK72"/>
    <mergeCell ref="BFL71:BFL72"/>
    <mergeCell ref="BFM71:BFM72"/>
    <mergeCell ref="BFN71:BFN72"/>
    <mergeCell ref="BFC71:BFC72"/>
    <mergeCell ref="BFD71:BFD72"/>
    <mergeCell ref="BFE71:BFE72"/>
    <mergeCell ref="BFF71:BFF72"/>
    <mergeCell ref="BFG71:BFG72"/>
    <mergeCell ref="BFH71:BFH72"/>
    <mergeCell ref="BEW71:BEW72"/>
    <mergeCell ref="BEX71:BEX72"/>
    <mergeCell ref="BEY71:BEY72"/>
    <mergeCell ref="BEZ71:BEZ72"/>
    <mergeCell ref="BFA71:BFA72"/>
    <mergeCell ref="BFB71:BFB72"/>
    <mergeCell ref="BEQ71:BEQ72"/>
    <mergeCell ref="BER71:BER72"/>
    <mergeCell ref="BES71:BES72"/>
    <mergeCell ref="BET71:BET72"/>
    <mergeCell ref="BEU71:BEU72"/>
    <mergeCell ref="BEV71:BEV72"/>
    <mergeCell ref="BEK71:BEK72"/>
    <mergeCell ref="BEL71:BEL72"/>
    <mergeCell ref="BEM71:BEM72"/>
    <mergeCell ref="BEN71:BEN72"/>
    <mergeCell ref="BEO71:BEO72"/>
    <mergeCell ref="BEP71:BEP72"/>
    <mergeCell ref="BEE71:BEE72"/>
    <mergeCell ref="BEF71:BEF72"/>
    <mergeCell ref="BEG71:BEG72"/>
    <mergeCell ref="BEH71:BEH72"/>
    <mergeCell ref="BEI71:BEI72"/>
    <mergeCell ref="BEJ71:BEJ72"/>
    <mergeCell ref="AWZ71:AWZ72"/>
    <mergeCell ref="BDZ71:BDZ72"/>
    <mergeCell ref="BEA71:BEA72"/>
    <mergeCell ref="BEB71:BEB72"/>
    <mergeCell ref="BEC71:BEC72"/>
    <mergeCell ref="BED71:BED72"/>
    <mergeCell ref="AWT71:AWT72"/>
    <mergeCell ref="AWU71:AWU72"/>
    <mergeCell ref="AWV71:AWV72"/>
    <mergeCell ref="AWW71:AWW72"/>
    <mergeCell ref="AWX71:AWX72"/>
    <mergeCell ref="AWY71:AWY72"/>
    <mergeCell ref="AWN71:AWN72"/>
    <mergeCell ref="AWO71:AWO72"/>
    <mergeCell ref="AWP71:AWP72"/>
    <mergeCell ref="AWQ71:AWQ72"/>
    <mergeCell ref="AWR71:AWR72"/>
    <mergeCell ref="AWS71:AWS72"/>
    <mergeCell ref="AWH71:AWH72"/>
    <mergeCell ref="AWI71:AWI72"/>
    <mergeCell ref="AWJ71:AWJ72"/>
    <mergeCell ref="AWK71:AWK72"/>
    <mergeCell ref="AWL71:AWL72"/>
    <mergeCell ref="AWM71:AWM72"/>
    <mergeCell ref="AWB71:AWB72"/>
    <mergeCell ref="AWC71:AWC72"/>
    <mergeCell ref="AWD71:AWD72"/>
    <mergeCell ref="AWE71:AWE72"/>
    <mergeCell ref="AWF71:AWF72"/>
    <mergeCell ref="AWG71:AWG72"/>
    <mergeCell ref="AVV71:AVV72"/>
    <mergeCell ref="AVW71:AVW72"/>
    <mergeCell ref="AVX71:AVX72"/>
    <mergeCell ref="AVY71:AVY72"/>
    <mergeCell ref="AVZ71:AVZ72"/>
    <mergeCell ref="AWA71:AWA72"/>
    <mergeCell ref="AVP71:AVP72"/>
    <mergeCell ref="AVQ71:AVQ72"/>
    <mergeCell ref="AVR71:AVR72"/>
    <mergeCell ref="AVS71:AVS72"/>
    <mergeCell ref="AVT71:AVT72"/>
    <mergeCell ref="AVU71:AVU72"/>
    <mergeCell ref="AVJ71:AVJ72"/>
    <mergeCell ref="AVK71:AVK72"/>
    <mergeCell ref="AVL71:AVL72"/>
    <mergeCell ref="AVM71:AVM72"/>
    <mergeCell ref="AVN71:AVN72"/>
    <mergeCell ref="AVO71:AVO72"/>
    <mergeCell ref="AVD71:AVD72"/>
    <mergeCell ref="AVE71:AVE72"/>
    <mergeCell ref="AVF71:AVF72"/>
    <mergeCell ref="AVG71:AVG72"/>
    <mergeCell ref="AVH71:AVH72"/>
    <mergeCell ref="AVI71:AVI72"/>
    <mergeCell ref="AUX71:AUX72"/>
    <mergeCell ref="AUY71:AUY72"/>
    <mergeCell ref="AUZ71:AUZ72"/>
    <mergeCell ref="AVA71:AVA72"/>
    <mergeCell ref="AVB71:AVB72"/>
    <mergeCell ref="AVC71:AVC72"/>
    <mergeCell ref="AUR71:AUR72"/>
    <mergeCell ref="AUS71:AUS72"/>
    <mergeCell ref="AUT71:AUT72"/>
    <mergeCell ref="AUU71:AUU72"/>
    <mergeCell ref="AUV71:AUV72"/>
    <mergeCell ref="AUW71:AUW72"/>
    <mergeCell ref="AUL71:AUL72"/>
    <mergeCell ref="AUM71:AUM72"/>
    <mergeCell ref="AUN71:AUN72"/>
    <mergeCell ref="AUO71:AUO72"/>
    <mergeCell ref="AUP71:AUP72"/>
    <mergeCell ref="AUQ71:AUQ72"/>
    <mergeCell ref="AUF71:AUF72"/>
    <mergeCell ref="AUG71:AUG72"/>
    <mergeCell ref="AUH71:AUH72"/>
    <mergeCell ref="AUI71:AUI72"/>
    <mergeCell ref="AUJ71:AUJ72"/>
    <mergeCell ref="AUK71:AUK72"/>
    <mergeCell ref="ATZ71:ATZ72"/>
    <mergeCell ref="AUA71:AUA72"/>
    <mergeCell ref="AUB71:AUB72"/>
    <mergeCell ref="AUC71:AUC72"/>
    <mergeCell ref="AUD71:AUD72"/>
    <mergeCell ref="AUE71:AUE72"/>
    <mergeCell ref="ATT71:ATT72"/>
    <mergeCell ref="ATU71:ATU72"/>
    <mergeCell ref="ATV71:ATV72"/>
    <mergeCell ref="ATW71:ATW72"/>
    <mergeCell ref="ATX71:ATX72"/>
    <mergeCell ref="ATY71:ATY72"/>
    <mergeCell ref="ATN71:ATN72"/>
    <mergeCell ref="ATO71:ATO72"/>
    <mergeCell ref="ATP71:ATP72"/>
    <mergeCell ref="ATQ71:ATQ72"/>
    <mergeCell ref="ATR71:ATR72"/>
    <mergeCell ref="ATS71:ATS72"/>
    <mergeCell ref="ATH71:ATH72"/>
    <mergeCell ref="ATI71:ATI72"/>
    <mergeCell ref="ATJ71:ATJ72"/>
    <mergeCell ref="ATK71:ATK72"/>
    <mergeCell ref="ATL71:ATL72"/>
    <mergeCell ref="ATM71:ATM72"/>
    <mergeCell ref="ATB71:ATB72"/>
    <mergeCell ref="ATC71:ATC72"/>
    <mergeCell ref="ATD71:ATD72"/>
    <mergeCell ref="ATE71:ATE72"/>
    <mergeCell ref="ATF71:ATF72"/>
    <mergeCell ref="ATG71:ATG72"/>
    <mergeCell ref="ASV71:ASV72"/>
    <mergeCell ref="ASW71:ASW72"/>
    <mergeCell ref="ASX71:ASX72"/>
    <mergeCell ref="ASY71:ASY72"/>
    <mergeCell ref="ASZ71:ASZ72"/>
    <mergeCell ref="ATA71:ATA72"/>
    <mergeCell ref="ASP71:ASP72"/>
    <mergeCell ref="ASQ71:ASQ72"/>
    <mergeCell ref="ASR71:ASR72"/>
    <mergeCell ref="ASS71:ASS72"/>
    <mergeCell ref="AST71:AST72"/>
    <mergeCell ref="ASU71:ASU72"/>
    <mergeCell ref="ASJ71:ASJ72"/>
    <mergeCell ref="ASK71:ASK72"/>
    <mergeCell ref="ASL71:ASL72"/>
    <mergeCell ref="ASM71:ASM72"/>
    <mergeCell ref="ASN71:ASN72"/>
    <mergeCell ref="ASO71:ASO72"/>
    <mergeCell ref="ASD71:ASD72"/>
    <mergeCell ref="ASE71:ASE72"/>
    <mergeCell ref="ASF71:ASF72"/>
    <mergeCell ref="ASG71:ASG72"/>
    <mergeCell ref="ASH71:ASH72"/>
    <mergeCell ref="ASI71:ASI72"/>
    <mergeCell ref="ARX71:ARX72"/>
    <mergeCell ref="ARY71:ARY72"/>
    <mergeCell ref="ARZ71:ARZ72"/>
    <mergeCell ref="ASA71:ASA72"/>
    <mergeCell ref="ASB71:ASB72"/>
    <mergeCell ref="ASC71:ASC72"/>
    <mergeCell ref="ARR71:ARR72"/>
    <mergeCell ref="ARS71:ARS72"/>
    <mergeCell ref="ART71:ART72"/>
    <mergeCell ref="ARU71:ARU72"/>
    <mergeCell ref="ARV71:ARV72"/>
    <mergeCell ref="ARW71:ARW72"/>
    <mergeCell ref="ARL71:ARL72"/>
    <mergeCell ref="ARM71:ARM72"/>
    <mergeCell ref="ARN71:ARN72"/>
    <mergeCell ref="ARO71:ARO72"/>
    <mergeCell ref="ARP71:ARP72"/>
    <mergeCell ref="ARQ71:ARQ72"/>
    <mergeCell ref="ARF71:ARF72"/>
    <mergeCell ref="ARG71:ARG72"/>
    <mergeCell ref="ARH71:ARH72"/>
    <mergeCell ref="ARI71:ARI72"/>
    <mergeCell ref="ARJ71:ARJ72"/>
    <mergeCell ref="ARK71:ARK72"/>
    <mergeCell ref="AQZ71:AQZ72"/>
    <mergeCell ref="ARA71:ARA72"/>
    <mergeCell ref="ARB71:ARB72"/>
    <mergeCell ref="ARC71:ARC72"/>
    <mergeCell ref="ARD71:ARD72"/>
    <mergeCell ref="ARE71:ARE72"/>
    <mergeCell ref="AQT71:AQT72"/>
    <mergeCell ref="AQU71:AQU72"/>
    <mergeCell ref="AQV71:AQV72"/>
    <mergeCell ref="AQW71:AQW72"/>
    <mergeCell ref="AQX71:AQX72"/>
    <mergeCell ref="AQY71:AQY72"/>
    <mergeCell ref="AQN71:AQN72"/>
    <mergeCell ref="AQO71:AQO72"/>
    <mergeCell ref="AQP71:AQP72"/>
    <mergeCell ref="AQQ71:AQQ72"/>
    <mergeCell ref="AQR71:AQR72"/>
    <mergeCell ref="AQS71:AQS72"/>
    <mergeCell ref="AQH71:AQH72"/>
    <mergeCell ref="AQI71:AQI72"/>
    <mergeCell ref="AQJ71:AQJ72"/>
    <mergeCell ref="AQK71:AQK72"/>
    <mergeCell ref="AQL71:AQL72"/>
    <mergeCell ref="AQM71:AQM72"/>
    <mergeCell ref="AQB71:AQB72"/>
    <mergeCell ref="AQC71:AQC72"/>
    <mergeCell ref="AQD71:AQD72"/>
    <mergeCell ref="AQE71:AQE72"/>
    <mergeCell ref="AQF71:AQF72"/>
    <mergeCell ref="AQG71:AQG72"/>
    <mergeCell ref="APV71:APV72"/>
    <mergeCell ref="APW71:APW72"/>
    <mergeCell ref="APX71:APX72"/>
    <mergeCell ref="APY71:APY72"/>
    <mergeCell ref="APZ71:APZ72"/>
    <mergeCell ref="AQA71:AQA72"/>
    <mergeCell ref="APP71:APP72"/>
    <mergeCell ref="APQ71:APQ72"/>
    <mergeCell ref="APR71:APR72"/>
    <mergeCell ref="APS71:APS72"/>
    <mergeCell ref="APT71:APT72"/>
    <mergeCell ref="APU71:APU72"/>
    <mergeCell ref="APJ71:APJ72"/>
    <mergeCell ref="APK71:APK72"/>
    <mergeCell ref="APL71:APL72"/>
    <mergeCell ref="APM71:APM72"/>
    <mergeCell ref="APN71:APN72"/>
    <mergeCell ref="APO71:APO72"/>
    <mergeCell ref="APD71:APD72"/>
    <mergeCell ref="APE71:APE72"/>
    <mergeCell ref="APF71:APF72"/>
    <mergeCell ref="APG71:APG72"/>
    <mergeCell ref="APH71:APH72"/>
    <mergeCell ref="API71:API72"/>
    <mergeCell ref="AOX71:AOX72"/>
    <mergeCell ref="AOY71:AOY72"/>
    <mergeCell ref="AOZ71:AOZ72"/>
    <mergeCell ref="APA71:APA72"/>
    <mergeCell ref="APB71:APB72"/>
    <mergeCell ref="APC71:APC72"/>
    <mergeCell ref="AOR71:AOR72"/>
    <mergeCell ref="AOS71:AOS72"/>
    <mergeCell ref="AOT71:AOT72"/>
    <mergeCell ref="AOU71:AOU72"/>
    <mergeCell ref="AOV71:AOV72"/>
    <mergeCell ref="AOW71:AOW72"/>
    <mergeCell ref="AOL71:AOL72"/>
    <mergeCell ref="AOM71:AOM72"/>
    <mergeCell ref="AON71:AON72"/>
    <mergeCell ref="AOO71:AOO72"/>
    <mergeCell ref="AOP71:AOP72"/>
    <mergeCell ref="AOQ71:AOQ72"/>
    <mergeCell ref="AOF71:AOF72"/>
    <mergeCell ref="AOG71:AOG72"/>
    <mergeCell ref="AOH71:AOH72"/>
    <mergeCell ref="AOI71:AOI72"/>
    <mergeCell ref="AOJ71:AOJ72"/>
    <mergeCell ref="AOK71:AOK72"/>
    <mergeCell ref="ANZ71:ANZ72"/>
    <mergeCell ref="AOA71:AOA72"/>
    <mergeCell ref="AOB71:AOB72"/>
    <mergeCell ref="AOC71:AOC72"/>
    <mergeCell ref="AOD71:AOD72"/>
    <mergeCell ref="AOE71:AOE72"/>
    <mergeCell ref="ANT71:ANT72"/>
    <mergeCell ref="ANU71:ANU72"/>
    <mergeCell ref="ANV71:ANV72"/>
    <mergeCell ref="ANW71:ANW72"/>
    <mergeCell ref="ANX71:ANX72"/>
    <mergeCell ref="ANY71:ANY72"/>
    <mergeCell ref="ANN71:ANN72"/>
    <mergeCell ref="ANO71:ANO72"/>
    <mergeCell ref="ANP71:ANP72"/>
    <mergeCell ref="ANQ71:ANQ72"/>
    <mergeCell ref="ANR71:ANR72"/>
    <mergeCell ref="ANS71:ANS72"/>
    <mergeCell ref="ANH71:ANH72"/>
    <mergeCell ref="ANI71:ANI72"/>
    <mergeCell ref="ANJ71:ANJ72"/>
    <mergeCell ref="ANK71:ANK72"/>
    <mergeCell ref="ANL71:ANL72"/>
    <mergeCell ref="ANM71:ANM72"/>
    <mergeCell ref="ANB71:ANB72"/>
    <mergeCell ref="ANC71:ANC72"/>
    <mergeCell ref="AND71:AND72"/>
    <mergeCell ref="ANE71:ANE72"/>
    <mergeCell ref="ANF71:ANF72"/>
    <mergeCell ref="ANG71:ANG72"/>
    <mergeCell ref="AMV71:AMV72"/>
    <mergeCell ref="AMW71:AMW72"/>
    <mergeCell ref="AMX71:AMX72"/>
    <mergeCell ref="AMY71:AMY72"/>
    <mergeCell ref="AMZ71:AMZ72"/>
    <mergeCell ref="ANA71:ANA72"/>
    <mergeCell ref="AMP71:AMP72"/>
    <mergeCell ref="AMQ71:AMQ72"/>
    <mergeCell ref="AMR71:AMR72"/>
    <mergeCell ref="AMS71:AMS72"/>
    <mergeCell ref="AMT71:AMT72"/>
    <mergeCell ref="AMU71:AMU72"/>
    <mergeCell ref="AMJ71:AMJ72"/>
    <mergeCell ref="AMK71:AMK72"/>
    <mergeCell ref="AML71:AML72"/>
    <mergeCell ref="AMM71:AMM72"/>
    <mergeCell ref="AMN71:AMN72"/>
    <mergeCell ref="AMO71:AMO72"/>
    <mergeCell ref="AMD71:AMD72"/>
    <mergeCell ref="AME71:AME72"/>
    <mergeCell ref="AMF71:AMF72"/>
    <mergeCell ref="AMG71:AMG72"/>
    <mergeCell ref="AMH71:AMH72"/>
    <mergeCell ref="AMI71:AMI72"/>
    <mergeCell ref="ALX71:ALX72"/>
    <mergeCell ref="ALY71:ALY72"/>
    <mergeCell ref="ALZ71:ALZ72"/>
    <mergeCell ref="AMA71:AMA72"/>
    <mergeCell ref="AMB71:AMB72"/>
    <mergeCell ref="AMC71:AMC72"/>
    <mergeCell ref="ALR71:ALR72"/>
    <mergeCell ref="ALS71:ALS72"/>
    <mergeCell ref="ALT71:ALT72"/>
    <mergeCell ref="ALU71:ALU72"/>
    <mergeCell ref="ALV71:ALV72"/>
    <mergeCell ref="ALW71:ALW72"/>
    <mergeCell ref="ALL71:ALL72"/>
    <mergeCell ref="ALM71:ALM72"/>
    <mergeCell ref="ALN71:ALN72"/>
    <mergeCell ref="ALO71:ALO72"/>
    <mergeCell ref="ALP71:ALP72"/>
    <mergeCell ref="ALQ71:ALQ72"/>
    <mergeCell ref="ALF71:ALF72"/>
    <mergeCell ref="ALG71:ALG72"/>
    <mergeCell ref="ALH71:ALH72"/>
    <mergeCell ref="ALI71:ALI72"/>
    <mergeCell ref="ALJ71:ALJ72"/>
    <mergeCell ref="ALK71:ALK72"/>
    <mergeCell ref="AKZ71:AKZ72"/>
    <mergeCell ref="ALA71:ALA72"/>
    <mergeCell ref="ALB71:ALB72"/>
    <mergeCell ref="ALC71:ALC72"/>
    <mergeCell ref="ALD71:ALD72"/>
    <mergeCell ref="ALE71:ALE72"/>
    <mergeCell ref="AKT71:AKT72"/>
    <mergeCell ref="AKU71:AKU72"/>
    <mergeCell ref="AKV71:AKV72"/>
    <mergeCell ref="AKW71:AKW72"/>
    <mergeCell ref="AKX71:AKX72"/>
    <mergeCell ref="AKY71:AKY72"/>
    <mergeCell ref="AKN71:AKN72"/>
    <mergeCell ref="AKO71:AKO72"/>
    <mergeCell ref="AKP71:AKP72"/>
    <mergeCell ref="AKQ71:AKQ72"/>
    <mergeCell ref="AKR71:AKR72"/>
    <mergeCell ref="AKS71:AKS72"/>
    <mergeCell ref="AKH71:AKH72"/>
    <mergeCell ref="AKI71:AKI72"/>
    <mergeCell ref="AKJ71:AKJ72"/>
    <mergeCell ref="AKK71:AKK72"/>
    <mergeCell ref="AKL71:AKL72"/>
    <mergeCell ref="AKM71:AKM72"/>
    <mergeCell ref="AKB71:AKB72"/>
    <mergeCell ref="AKC71:AKC72"/>
    <mergeCell ref="AKD71:AKD72"/>
    <mergeCell ref="AKE71:AKE72"/>
    <mergeCell ref="AKF71:AKF72"/>
    <mergeCell ref="AKG71:AKG72"/>
    <mergeCell ref="AJV71:AJV72"/>
    <mergeCell ref="AJW71:AJW72"/>
    <mergeCell ref="AJX71:AJX72"/>
    <mergeCell ref="AJY71:AJY72"/>
    <mergeCell ref="AJZ71:AJZ72"/>
    <mergeCell ref="AKA71:AKA72"/>
    <mergeCell ref="AJP71:AJP72"/>
    <mergeCell ref="AJQ71:AJQ72"/>
    <mergeCell ref="AJR71:AJR72"/>
    <mergeCell ref="AJS71:AJS72"/>
    <mergeCell ref="AJT71:AJT72"/>
    <mergeCell ref="AJU71:AJU72"/>
    <mergeCell ref="AJJ71:AJJ72"/>
    <mergeCell ref="AJK71:AJK72"/>
    <mergeCell ref="AJL71:AJL72"/>
    <mergeCell ref="AJM71:AJM72"/>
    <mergeCell ref="AJN71:AJN72"/>
    <mergeCell ref="AJO71:AJO72"/>
    <mergeCell ref="AJD71:AJD72"/>
    <mergeCell ref="AJE71:AJE72"/>
    <mergeCell ref="AJF71:AJF72"/>
    <mergeCell ref="AJG71:AJG72"/>
    <mergeCell ref="AJH71:AJH72"/>
    <mergeCell ref="AJI71:AJI72"/>
    <mergeCell ref="AIX71:AIX72"/>
    <mergeCell ref="AIY71:AIY72"/>
    <mergeCell ref="AIZ71:AIZ72"/>
    <mergeCell ref="AJA71:AJA72"/>
    <mergeCell ref="AJB71:AJB72"/>
    <mergeCell ref="AJC71:AJC72"/>
    <mergeCell ref="AIR71:AIR72"/>
    <mergeCell ref="AIS71:AIS72"/>
    <mergeCell ref="AIT71:AIT72"/>
    <mergeCell ref="AIU71:AIU72"/>
    <mergeCell ref="AIV71:AIV72"/>
    <mergeCell ref="AIW71:AIW72"/>
    <mergeCell ref="AIL71:AIL72"/>
    <mergeCell ref="AIM71:AIM72"/>
    <mergeCell ref="AIN71:AIN72"/>
    <mergeCell ref="AIO71:AIO72"/>
    <mergeCell ref="AIP71:AIP72"/>
    <mergeCell ref="AIQ71:AIQ72"/>
    <mergeCell ref="AIF71:AIF72"/>
    <mergeCell ref="AIG71:AIG72"/>
    <mergeCell ref="AIH71:AIH72"/>
    <mergeCell ref="AII71:AII72"/>
    <mergeCell ref="AIJ71:AIJ72"/>
    <mergeCell ref="AIK71:AIK72"/>
    <mergeCell ref="AHZ71:AHZ72"/>
    <mergeCell ref="AIA71:AIA72"/>
    <mergeCell ref="AIB71:AIB72"/>
    <mergeCell ref="AIC71:AIC72"/>
    <mergeCell ref="AID71:AID72"/>
    <mergeCell ref="AIE71:AIE72"/>
    <mergeCell ref="AHT71:AHT72"/>
    <mergeCell ref="AHU71:AHU72"/>
    <mergeCell ref="AHV71:AHV72"/>
    <mergeCell ref="AHW71:AHW72"/>
    <mergeCell ref="AHX71:AHX72"/>
    <mergeCell ref="AHY71:AHY72"/>
    <mergeCell ref="AHN71:AHN72"/>
    <mergeCell ref="AHO71:AHO72"/>
    <mergeCell ref="AHP71:AHP72"/>
    <mergeCell ref="AHQ71:AHQ72"/>
    <mergeCell ref="AHR71:AHR72"/>
    <mergeCell ref="AHS71:AHS72"/>
    <mergeCell ref="AHH71:AHH72"/>
    <mergeCell ref="AHI71:AHI72"/>
    <mergeCell ref="AHJ71:AHJ72"/>
    <mergeCell ref="AHK71:AHK72"/>
    <mergeCell ref="AHL71:AHL72"/>
    <mergeCell ref="AHM71:AHM72"/>
    <mergeCell ref="AHB71:AHB72"/>
    <mergeCell ref="AHC71:AHC72"/>
    <mergeCell ref="AHD71:AHD72"/>
    <mergeCell ref="AHE71:AHE72"/>
    <mergeCell ref="AHF71:AHF72"/>
    <mergeCell ref="AHG71:AHG72"/>
    <mergeCell ref="AGV71:AGV72"/>
    <mergeCell ref="AGW71:AGW72"/>
    <mergeCell ref="AGX71:AGX72"/>
    <mergeCell ref="AGY71:AGY72"/>
    <mergeCell ref="AGZ71:AGZ72"/>
    <mergeCell ref="AHA71:AHA72"/>
    <mergeCell ref="AGP71:AGP72"/>
    <mergeCell ref="AGQ71:AGQ72"/>
    <mergeCell ref="AGR71:AGR72"/>
    <mergeCell ref="AGS71:AGS72"/>
    <mergeCell ref="AGT71:AGT72"/>
    <mergeCell ref="AGU71:AGU72"/>
    <mergeCell ref="AGJ71:AGJ72"/>
    <mergeCell ref="AGK71:AGK72"/>
    <mergeCell ref="AGL71:AGL72"/>
    <mergeCell ref="AGM71:AGM72"/>
    <mergeCell ref="AGN71:AGN72"/>
    <mergeCell ref="AGO71:AGO72"/>
    <mergeCell ref="AGD71:AGD72"/>
    <mergeCell ref="AGE71:AGE72"/>
    <mergeCell ref="AGF71:AGF72"/>
    <mergeCell ref="AGG71:AGG72"/>
    <mergeCell ref="AGH71:AGH72"/>
    <mergeCell ref="AGI71:AGI72"/>
    <mergeCell ref="AFX71:AFX72"/>
    <mergeCell ref="AFY71:AFY72"/>
    <mergeCell ref="AFZ71:AFZ72"/>
    <mergeCell ref="AGA71:AGA72"/>
    <mergeCell ref="AGB71:AGB72"/>
    <mergeCell ref="AGC71:AGC72"/>
    <mergeCell ref="AFR71:AFR72"/>
    <mergeCell ref="AFS71:AFS72"/>
    <mergeCell ref="AFT71:AFT72"/>
    <mergeCell ref="AFU71:AFU72"/>
    <mergeCell ref="AFV71:AFV72"/>
    <mergeCell ref="AFW71:AFW72"/>
    <mergeCell ref="AFL71:AFL72"/>
    <mergeCell ref="AFM71:AFM72"/>
    <mergeCell ref="AFN71:AFN72"/>
    <mergeCell ref="AFO71:AFO72"/>
    <mergeCell ref="AFP71:AFP72"/>
    <mergeCell ref="AFQ71:AFQ72"/>
    <mergeCell ref="AFF71:AFF72"/>
    <mergeCell ref="AFG71:AFG72"/>
    <mergeCell ref="AFH71:AFH72"/>
    <mergeCell ref="AFI71:AFI72"/>
    <mergeCell ref="AFJ71:AFJ72"/>
    <mergeCell ref="AFK71:AFK72"/>
    <mergeCell ref="AEZ71:AEZ72"/>
    <mergeCell ref="AFA71:AFA72"/>
    <mergeCell ref="AFB71:AFB72"/>
    <mergeCell ref="AFC71:AFC72"/>
    <mergeCell ref="AFD71:AFD72"/>
    <mergeCell ref="AFE71:AFE72"/>
    <mergeCell ref="AET71:AET72"/>
    <mergeCell ref="AEU71:AEU72"/>
    <mergeCell ref="AEV71:AEV72"/>
    <mergeCell ref="AEW71:AEW72"/>
    <mergeCell ref="AEX71:AEX72"/>
    <mergeCell ref="AEY71:AEY72"/>
    <mergeCell ref="AEN71:AEN72"/>
    <mergeCell ref="AEO71:AEO72"/>
    <mergeCell ref="AEP71:AEP72"/>
    <mergeCell ref="AEQ71:AEQ72"/>
    <mergeCell ref="AER71:AER72"/>
    <mergeCell ref="AES71:AES72"/>
    <mergeCell ref="AEH71:AEH72"/>
    <mergeCell ref="AEI71:AEI72"/>
    <mergeCell ref="AEJ71:AEJ72"/>
    <mergeCell ref="AEK71:AEK72"/>
    <mergeCell ref="AEL71:AEL72"/>
    <mergeCell ref="AEM71:AEM72"/>
    <mergeCell ref="AEB71:AEB72"/>
    <mergeCell ref="AEC71:AEC72"/>
    <mergeCell ref="AED71:AED72"/>
    <mergeCell ref="AEE71:AEE72"/>
    <mergeCell ref="AEF71:AEF72"/>
    <mergeCell ref="AEG71:AEG72"/>
    <mergeCell ref="ADV71:ADV72"/>
    <mergeCell ref="ADW71:ADW72"/>
    <mergeCell ref="ADX71:ADX72"/>
    <mergeCell ref="ADY71:ADY72"/>
    <mergeCell ref="ADZ71:ADZ72"/>
    <mergeCell ref="AEA71:AEA72"/>
    <mergeCell ref="ADP71:ADP72"/>
    <mergeCell ref="ADQ71:ADQ72"/>
    <mergeCell ref="ADR71:ADR72"/>
    <mergeCell ref="ADS71:ADS72"/>
    <mergeCell ref="ADT71:ADT72"/>
    <mergeCell ref="ADU71:ADU72"/>
    <mergeCell ref="ADJ71:ADJ72"/>
    <mergeCell ref="ADK71:ADK72"/>
    <mergeCell ref="ADL71:ADL72"/>
    <mergeCell ref="ADM71:ADM72"/>
    <mergeCell ref="ADN71:ADN72"/>
    <mergeCell ref="ADO71:ADO72"/>
    <mergeCell ref="ADD71:ADD72"/>
    <mergeCell ref="ADE71:ADE72"/>
    <mergeCell ref="ADF71:ADF72"/>
    <mergeCell ref="ADG71:ADG72"/>
    <mergeCell ref="ADH71:ADH72"/>
    <mergeCell ref="ADI71:ADI72"/>
    <mergeCell ref="ACX71:ACX72"/>
    <mergeCell ref="ACY71:ACY72"/>
    <mergeCell ref="ACZ71:ACZ72"/>
    <mergeCell ref="ADA71:ADA72"/>
    <mergeCell ref="ADB71:ADB72"/>
    <mergeCell ref="ADC71:ADC72"/>
    <mergeCell ref="ACR71:ACR72"/>
    <mergeCell ref="ACS71:ACS72"/>
    <mergeCell ref="ACT71:ACT72"/>
    <mergeCell ref="ACU71:ACU72"/>
    <mergeCell ref="ACV71:ACV72"/>
    <mergeCell ref="ACW71:ACW72"/>
    <mergeCell ref="ACL71:ACL72"/>
    <mergeCell ref="ACM71:ACM72"/>
    <mergeCell ref="ACN71:ACN72"/>
    <mergeCell ref="ACO71:ACO72"/>
    <mergeCell ref="ACP71:ACP72"/>
    <mergeCell ref="ACQ71:ACQ72"/>
    <mergeCell ref="ACF71:ACF72"/>
    <mergeCell ref="ACG71:ACG72"/>
    <mergeCell ref="ACH71:ACH72"/>
    <mergeCell ref="ACI71:ACI72"/>
    <mergeCell ref="ACJ71:ACJ72"/>
    <mergeCell ref="ACK71:ACK72"/>
    <mergeCell ref="ABZ71:ABZ72"/>
    <mergeCell ref="ACA71:ACA72"/>
    <mergeCell ref="ACB71:ACB72"/>
    <mergeCell ref="ACC71:ACC72"/>
    <mergeCell ref="ACD71:ACD72"/>
    <mergeCell ref="ACE71:ACE72"/>
    <mergeCell ref="ABT71:ABT72"/>
    <mergeCell ref="ABU71:ABU72"/>
    <mergeCell ref="ABV71:ABV72"/>
    <mergeCell ref="ABW71:ABW72"/>
    <mergeCell ref="ABX71:ABX72"/>
    <mergeCell ref="ABY71:ABY72"/>
    <mergeCell ref="ABN71:ABN72"/>
    <mergeCell ref="ABO71:ABO72"/>
    <mergeCell ref="ABP71:ABP72"/>
    <mergeCell ref="ABQ71:ABQ72"/>
    <mergeCell ref="ABR71:ABR72"/>
    <mergeCell ref="ABS71:ABS72"/>
    <mergeCell ref="ABH71:ABH72"/>
    <mergeCell ref="ABI71:ABI72"/>
    <mergeCell ref="ABJ71:ABJ72"/>
    <mergeCell ref="ABK71:ABK72"/>
    <mergeCell ref="ABL71:ABL72"/>
    <mergeCell ref="ABM71:ABM72"/>
    <mergeCell ref="ABB71:ABB72"/>
    <mergeCell ref="ABC71:ABC72"/>
    <mergeCell ref="ABD71:ABD72"/>
    <mergeCell ref="ABE71:ABE72"/>
    <mergeCell ref="ABF71:ABF72"/>
    <mergeCell ref="ABG71:ABG72"/>
    <mergeCell ref="AAV71:AAV72"/>
    <mergeCell ref="AAW71:AAW72"/>
    <mergeCell ref="AAX71:AAX72"/>
    <mergeCell ref="AAY71:AAY72"/>
    <mergeCell ref="AAZ71:AAZ72"/>
    <mergeCell ref="ABA71:ABA72"/>
    <mergeCell ref="AAP71:AAP72"/>
    <mergeCell ref="AAQ71:AAQ72"/>
    <mergeCell ref="AAR71:AAR72"/>
    <mergeCell ref="AAS71:AAS72"/>
    <mergeCell ref="AAT71:AAT72"/>
    <mergeCell ref="AAU71:AAU72"/>
    <mergeCell ref="AAJ71:AAJ72"/>
    <mergeCell ref="AAK71:AAK72"/>
    <mergeCell ref="AAL71:AAL72"/>
    <mergeCell ref="AAM71:AAM72"/>
    <mergeCell ref="AAN71:AAN72"/>
    <mergeCell ref="AAO71:AAO72"/>
    <mergeCell ref="AAD71:AAD72"/>
    <mergeCell ref="AAE71:AAE72"/>
    <mergeCell ref="AAF71:AAF72"/>
    <mergeCell ref="AAG71:AAG72"/>
    <mergeCell ref="AAH71:AAH72"/>
    <mergeCell ref="AAI71:AAI72"/>
    <mergeCell ref="ZX71:ZX72"/>
    <mergeCell ref="ZY71:ZY72"/>
    <mergeCell ref="ZZ71:ZZ72"/>
    <mergeCell ref="AAA71:AAA72"/>
    <mergeCell ref="AAB71:AAB72"/>
    <mergeCell ref="AAC71:AAC72"/>
    <mergeCell ref="ZR71:ZR72"/>
    <mergeCell ref="ZS71:ZS72"/>
    <mergeCell ref="ZT71:ZT72"/>
    <mergeCell ref="ZU71:ZU72"/>
    <mergeCell ref="ZV71:ZV72"/>
    <mergeCell ref="ZW71:ZW72"/>
    <mergeCell ref="ZL71:ZL72"/>
    <mergeCell ref="ZM71:ZM72"/>
    <mergeCell ref="ZN71:ZN72"/>
    <mergeCell ref="ZO71:ZO72"/>
    <mergeCell ref="ZP71:ZP72"/>
    <mergeCell ref="ZQ71:ZQ72"/>
    <mergeCell ref="ZF71:ZF72"/>
    <mergeCell ref="ZG71:ZG72"/>
    <mergeCell ref="ZH71:ZH72"/>
    <mergeCell ref="ZI71:ZI72"/>
    <mergeCell ref="ZJ71:ZJ72"/>
    <mergeCell ref="ZK71:ZK72"/>
    <mergeCell ref="YZ71:YZ72"/>
    <mergeCell ref="ZA71:ZA72"/>
    <mergeCell ref="ZB71:ZB72"/>
    <mergeCell ref="ZC71:ZC72"/>
    <mergeCell ref="ZD71:ZD72"/>
    <mergeCell ref="ZE71:ZE72"/>
    <mergeCell ref="YT71:YT72"/>
    <mergeCell ref="YU71:YU72"/>
    <mergeCell ref="YV71:YV72"/>
    <mergeCell ref="YW71:YW72"/>
    <mergeCell ref="YX71:YX72"/>
    <mergeCell ref="YY71:YY72"/>
    <mergeCell ref="B48:I48"/>
    <mergeCell ref="XF71:XF72"/>
    <mergeCell ref="XG71:XG72"/>
    <mergeCell ref="XH71:XH72"/>
    <mergeCell ref="XI71:XI72"/>
    <mergeCell ref="C56:F56"/>
    <mergeCell ref="C57:F57"/>
    <mergeCell ref="C58:F58"/>
    <mergeCell ref="C59:F59"/>
    <mergeCell ref="C60:F60"/>
    <mergeCell ref="C61:F61"/>
    <mergeCell ref="C62:F62"/>
    <mergeCell ref="C63:F63"/>
    <mergeCell ref="C64:F64"/>
    <mergeCell ref="C65:F65"/>
    <mergeCell ref="C66:F66"/>
    <mergeCell ref="B17:H17"/>
    <mergeCell ref="B24:I24"/>
    <mergeCell ref="B26:I26"/>
    <mergeCell ref="B28:B29"/>
    <mergeCell ref="C28:C29"/>
    <mergeCell ref="D28:I28"/>
    <mergeCell ref="YN71:YN72"/>
    <mergeCell ref="YO71:YO72"/>
    <mergeCell ref="YP71:YP72"/>
    <mergeCell ref="YQ71:YQ72"/>
    <mergeCell ref="YR71:YR72"/>
    <mergeCell ref="YS71:YS72"/>
    <mergeCell ref="YH71:YH72"/>
    <mergeCell ref="YI71:YI72"/>
    <mergeCell ref="YJ71:YJ72"/>
    <mergeCell ref="YK71:YK72"/>
    <mergeCell ref="YL71:YL72"/>
    <mergeCell ref="YM71:YM72"/>
    <mergeCell ref="YB71:YB72"/>
    <mergeCell ref="YC71:YC72"/>
    <mergeCell ref="YD71:YD72"/>
    <mergeCell ref="YE71:YE72"/>
    <mergeCell ref="YF71:YF72"/>
    <mergeCell ref="YG71:YG72"/>
    <mergeCell ref="XV71:XV72"/>
    <mergeCell ref="XW71:XW72"/>
    <mergeCell ref="XX71:XX72"/>
    <mergeCell ref="XY71:XY72"/>
    <mergeCell ref="XZ71:XZ72"/>
    <mergeCell ref="YA71:YA72"/>
    <mergeCell ref="XP71:XP72"/>
    <mergeCell ref="XQ71:XQ72"/>
    <mergeCell ref="XR71:XR72"/>
    <mergeCell ref="XS71:XS72"/>
    <mergeCell ref="XT71:XT72"/>
    <mergeCell ref="XU71:XU72"/>
    <mergeCell ref="XJ71:XJ72"/>
    <mergeCell ref="XK71:XK72"/>
    <mergeCell ref="XL71:XL72"/>
    <mergeCell ref="XM71:XM72"/>
    <mergeCell ref="XN71:XN72"/>
    <mergeCell ref="XO71:XO72"/>
    <mergeCell ref="B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C51:F51"/>
    <mergeCell ref="C52:F52"/>
    <mergeCell ref="C53:F53"/>
    <mergeCell ref="C54:F54"/>
    <mergeCell ref="C55:F55"/>
    <mergeCell ref="B104:I104"/>
    <mergeCell ref="C105:F105"/>
    <mergeCell ref="G105:I105"/>
    <mergeCell ref="C106:F106"/>
    <mergeCell ref="G106:I106"/>
    <mergeCell ref="C107:F107"/>
    <mergeCell ref="G107:I107"/>
    <mergeCell ref="C108:F108"/>
    <mergeCell ref="G108:I108"/>
    <mergeCell ref="C109:F109"/>
    <mergeCell ref="G109:I109"/>
    <mergeCell ref="C110:F110"/>
    <mergeCell ref="G110:I110"/>
    <mergeCell ref="C111:F111"/>
    <mergeCell ref="G111:I111"/>
    <mergeCell ref="C222:E222"/>
    <mergeCell ref="C223:E223"/>
    <mergeCell ref="C224:E224"/>
    <mergeCell ref="C225:E225"/>
    <mergeCell ref="C226:E226"/>
    <mergeCell ref="C162:F162"/>
    <mergeCell ref="G162:I162"/>
    <mergeCell ref="C163:F163"/>
    <mergeCell ref="G163:I163"/>
    <mergeCell ref="C164:F164"/>
    <mergeCell ref="G164:I164"/>
    <mergeCell ref="C165:F165"/>
    <mergeCell ref="G165:I165"/>
    <mergeCell ref="C166:F166"/>
    <mergeCell ref="G166:I166"/>
    <mergeCell ref="C167:F167"/>
    <mergeCell ref="G167:I167"/>
    <mergeCell ref="C168:F168"/>
    <mergeCell ref="G168:I168"/>
    <mergeCell ref="C169:F169"/>
    <mergeCell ref="G169:I169"/>
    <mergeCell ref="C170:F170"/>
    <mergeCell ref="G170:I170"/>
    <mergeCell ref="F188:G188"/>
    <mergeCell ref="F189:G189"/>
    <mergeCell ref="F190:G190"/>
    <mergeCell ref="F191:G191"/>
    <mergeCell ref="F192:G192"/>
    <mergeCell ref="F193:G193"/>
    <mergeCell ref="F194:G194"/>
    <mergeCell ref="C112:F112"/>
    <mergeCell ref="G112:I112"/>
    <mergeCell ref="C113:F113"/>
    <mergeCell ref="G113:I113"/>
    <mergeCell ref="C114:F114"/>
    <mergeCell ref="G114:I114"/>
    <mergeCell ref="C115:F115"/>
    <mergeCell ref="G115:I115"/>
    <mergeCell ref="C116:F116"/>
    <mergeCell ref="G116:I116"/>
    <mergeCell ref="C117:F117"/>
    <mergeCell ref="G117:I117"/>
    <mergeCell ref="C118:F118"/>
    <mergeCell ref="G118:I118"/>
    <mergeCell ref="C119:F119"/>
    <mergeCell ref="G119:I119"/>
    <mergeCell ref="C120:F120"/>
    <mergeCell ref="G120:I120"/>
    <mergeCell ref="B154:I154"/>
    <mergeCell ref="C206:G206"/>
    <mergeCell ref="C207:G207"/>
    <mergeCell ref="C208:G208"/>
    <mergeCell ref="C209:G209"/>
    <mergeCell ref="C210:G210"/>
    <mergeCell ref="C214:E214"/>
    <mergeCell ref="C215:E215"/>
    <mergeCell ref="C216:E216"/>
    <mergeCell ref="C217:E217"/>
    <mergeCell ref="C218:E218"/>
    <mergeCell ref="C219:E219"/>
    <mergeCell ref="C220:E220"/>
    <mergeCell ref="C221:E221"/>
    <mergeCell ref="B196:H196"/>
    <mergeCell ref="B199:I199"/>
    <mergeCell ref="B204:I204"/>
    <mergeCell ref="B212:I212"/>
    <mergeCell ref="C155:F155"/>
    <mergeCell ref="G155:I155"/>
    <mergeCell ref="C156:F156"/>
    <mergeCell ref="G156:I156"/>
    <mergeCell ref="C157:F157"/>
    <mergeCell ref="G157:I157"/>
    <mergeCell ref="C158:F158"/>
    <mergeCell ref="G158:I158"/>
    <mergeCell ref="C159:F159"/>
    <mergeCell ref="G159:I159"/>
    <mergeCell ref="C160:F160"/>
    <mergeCell ref="G160:I160"/>
    <mergeCell ref="C161:F161"/>
    <mergeCell ref="G161:I161"/>
    <mergeCell ref="B185:I185"/>
    <mergeCell ref="H178:I179"/>
    <mergeCell ref="H180:I180"/>
    <mergeCell ref="H181:I181"/>
    <mergeCell ref="H182:I182"/>
    <mergeCell ref="H183:I183"/>
    <mergeCell ref="H188:I188"/>
    <mergeCell ref="H189:I189"/>
    <mergeCell ref="H190:I190"/>
    <mergeCell ref="H191:I191"/>
    <mergeCell ref="H192:I192"/>
    <mergeCell ref="H193:I193"/>
    <mergeCell ref="H194:I194"/>
    <mergeCell ref="C187:E187"/>
    <mergeCell ref="C188:E188"/>
    <mergeCell ref="C189:E189"/>
    <mergeCell ref="C190:E190"/>
    <mergeCell ref="C191:E191"/>
    <mergeCell ref="C192:E192"/>
    <mergeCell ref="C193:E193"/>
    <mergeCell ref="C194:E194"/>
    <mergeCell ref="F187:G187"/>
    <mergeCell ref="H187:I187"/>
  </mergeCells>
  <printOptions horizontalCentered="1"/>
  <pageMargins left="0" right="0" top="0" bottom="0" header="0" footer="0"/>
  <pageSetup paperSize="9" scale="95" orientation="landscape" r:id="rId3"/>
  <headerFooter>
    <oddFooter xml:space="preserve">&amp;R
</oddFooter>
  </headerFooter>
  <rowBreaks count="4" manualBreakCount="4">
    <brk id="46" max="9" man="1"/>
    <brk id="100" max="9" man="1"/>
    <brk id="150" max="16383" man="1"/>
    <brk id="195" max="9" man="1"/>
  </rowBreaks>
  <drawing r:id="rId4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52"/>
  <sheetViews>
    <sheetView showGridLines="0" view="pageBreakPreview" zoomScaleNormal="55" zoomScaleSheetLayoutView="100" workbookViewId="0">
      <selection sqref="A1:K2"/>
    </sheetView>
  </sheetViews>
  <sheetFormatPr baseColWidth="10" defaultColWidth="11.42578125" defaultRowHeight="15"/>
  <cols>
    <col min="1" max="1" width="7" style="340" customWidth="1"/>
    <col min="2" max="2" width="11.42578125" style="317"/>
    <col min="3" max="3" width="11.42578125" style="317" customWidth="1"/>
    <col min="4" max="4" width="12.28515625" style="317" customWidth="1"/>
    <col min="5" max="5" width="15.28515625" style="317" customWidth="1"/>
    <col min="6" max="6" width="8" style="317" customWidth="1"/>
    <col min="7" max="7" width="6" style="317" customWidth="1"/>
    <col min="8" max="8" width="21.85546875" style="317" customWidth="1"/>
    <col min="9" max="9" width="20.5703125" style="317" customWidth="1"/>
    <col min="10" max="10" width="13.85546875" style="317" customWidth="1"/>
    <col min="11" max="11" width="5.5703125" style="317" customWidth="1"/>
    <col min="12" max="12" width="11.42578125" style="317"/>
    <col min="13" max="13" width="10.85546875" style="317" customWidth="1"/>
    <col min="14" max="14" width="16.140625" style="317" customWidth="1"/>
    <col min="15" max="15" width="13.5703125" style="317" customWidth="1"/>
    <col min="16" max="16" width="11.42578125" style="317"/>
    <col min="17" max="17" width="2.7109375" style="317" customWidth="1"/>
    <col min="18" max="18" width="8.7109375" style="317" customWidth="1"/>
    <col min="19" max="16384" width="11.42578125" style="317"/>
  </cols>
  <sheetData>
    <row r="1" spans="1:18">
      <c r="A1" s="316"/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  <c r="O1" s="316"/>
      <c r="P1" s="316"/>
      <c r="Q1" s="316"/>
      <c r="R1" s="316"/>
    </row>
    <row r="2" spans="1:18">
      <c r="A2" s="316"/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  <c r="Q2" s="316"/>
      <c r="R2" s="316"/>
    </row>
    <row r="3" spans="1:18">
      <c r="A3" s="316"/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6"/>
      <c r="P3" s="316"/>
      <c r="Q3" s="316"/>
      <c r="R3" s="316"/>
    </row>
    <row r="4" spans="1:18" ht="18.75">
      <c r="A4" s="316"/>
      <c r="B4" s="316"/>
      <c r="C4" s="316"/>
      <c r="D4" s="316"/>
      <c r="E4" s="316"/>
      <c r="F4" s="1244"/>
      <c r="G4" s="1244"/>
      <c r="H4" s="1244"/>
      <c r="I4" s="1244"/>
      <c r="J4" s="1244"/>
      <c r="K4" s="1244"/>
      <c r="L4" s="1244"/>
      <c r="M4" s="1244"/>
      <c r="N4" s="1244"/>
      <c r="O4" s="1244"/>
      <c r="P4" s="1244"/>
      <c r="Q4" s="316"/>
      <c r="R4" s="316"/>
    </row>
    <row r="5" spans="1:18" ht="18.75">
      <c r="A5" s="316"/>
      <c r="B5" s="316"/>
      <c r="C5" s="316"/>
      <c r="D5" s="316"/>
      <c r="E5" s="316"/>
      <c r="F5" s="545"/>
      <c r="G5" s="545"/>
      <c r="H5" s="545"/>
      <c r="I5" s="545"/>
      <c r="J5" s="545"/>
      <c r="K5" s="545"/>
      <c r="L5" s="545"/>
      <c r="M5" s="545"/>
      <c r="N5" s="545"/>
      <c r="O5" s="545"/>
      <c r="P5" s="545"/>
      <c r="Q5" s="316"/>
      <c r="R5" s="316"/>
    </row>
    <row r="6" spans="1:18" s="320" customFormat="1">
      <c r="A6" s="318"/>
      <c r="B6" s="318" t="s">
        <v>587</v>
      </c>
      <c r="C6" s="319" t="s">
        <v>588</v>
      </c>
      <c r="D6" s="318"/>
      <c r="E6" s="318"/>
      <c r="F6" s="318"/>
      <c r="G6" s="318"/>
      <c r="H6" s="318"/>
      <c r="I6" s="318"/>
      <c r="J6" s="318"/>
      <c r="K6" s="318"/>
      <c r="L6" s="1245">
        <v>7001</v>
      </c>
      <c r="M6" s="1246"/>
      <c r="N6" s="318"/>
      <c r="O6" s="318"/>
      <c r="R6" s="321"/>
    </row>
    <row r="7" spans="1:18" s="320" customFormat="1">
      <c r="A7" s="318"/>
      <c r="B7" s="318"/>
      <c r="C7" s="322"/>
      <c r="D7" s="318"/>
      <c r="E7" s="318"/>
      <c r="F7" s="318"/>
      <c r="G7" s="318"/>
      <c r="H7" s="318"/>
      <c r="I7" s="318"/>
      <c r="J7" s="318"/>
      <c r="K7" s="318"/>
      <c r="L7" s="318"/>
      <c r="M7" s="318"/>
      <c r="N7" s="318"/>
      <c r="O7" s="318"/>
      <c r="P7" s="323"/>
      <c r="Q7" s="323"/>
      <c r="R7" s="321"/>
    </row>
    <row r="8" spans="1:18">
      <c r="A8" s="316"/>
      <c r="B8" s="316"/>
      <c r="C8" s="324"/>
      <c r="D8" s="316"/>
      <c r="E8" s="316"/>
      <c r="F8" s="316"/>
      <c r="G8" s="316"/>
      <c r="H8" s="316"/>
      <c r="I8" s="316"/>
      <c r="J8" s="316"/>
      <c r="K8" s="316"/>
      <c r="L8" s="316"/>
      <c r="M8" s="316"/>
      <c r="N8" s="316"/>
      <c r="O8" s="316"/>
      <c r="P8" s="325"/>
      <c r="Q8" s="326"/>
      <c r="R8" s="326"/>
    </row>
    <row r="9" spans="1:18">
      <c r="A9" s="316"/>
      <c r="B9" s="327" t="s">
        <v>887</v>
      </c>
      <c r="C9" s="327"/>
      <c r="D9" s="327"/>
      <c r="E9" s="327"/>
      <c r="F9" s="327"/>
      <c r="G9" s="327"/>
      <c r="H9" s="327"/>
      <c r="I9" s="327"/>
      <c r="J9" s="327"/>
      <c r="K9" s="327"/>
      <c r="L9" s="565"/>
      <c r="M9" s="316"/>
      <c r="N9" s="565"/>
      <c r="O9" s="328"/>
      <c r="P9" s="1247"/>
      <c r="Q9" s="1247"/>
      <c r="R9" s="563"/>
    </row>
    <row r="10" spans="1:18">
      <c r="A10" s="316"/>
      <c r="B10" s="329"/>
      <c r="C10" s="329"/>
      <c r="D10" s="329"/>
      <c r="E10" s="329"/>
      <c r="F10" s="329"/>
      <c r="G10" s="329"/>
      <c r="H10" s="329"/>
      <c r="I10" s="329"/>
      <c r="J10" s="329"/>
      <c r="K10" s="329"/>
      <c r="L10" s="565"/>
      <c r="M10" s="316"/>
      <c r="N10" s="565"/>
      <c r="O10" s="328"/>
      <c r="P10" s="546"/>
      <c r="Q10" s="546"/>
      <c r="R10" s="563"/>
    </row>
    <row r="11" spans="1:18">
      <c r="A11" s="316"/>
      <c r="B11" s="329"/>
      <c r="C11" s="329"/>
      <c r="D11" s="329" t="s">
        <v>589</v>
      </c>
      <c r="E11" s="329"/>
      <c r="F11" s="329"/>
      <c r="G11" s="329"/>
      <c r="H11" s="329"/>
      <c r="I11" s="329"/>
      <c r="J11" s="330"/>
      <c r="K11" s="329"/>
      <c r="L11" s="565"/>
      <c r="M11" s="316"/>
      <c r="N11" s="565"/>
      <c r="O11" s="328"/>
      <c r="P11" s="546"/>
      <c r="Q11" s="546"/>
      <c r="R11" s="563"/>
    </row>
    <row r="12" spans="1:18">
      <c r="A12" s="316"/>
      <c r="B12" s="329"/>
      <c r="C12" s="329"/>
      <c r="D12" s="329" t="s">
        <v>590</v>
      </c>
      <c r="E12" s="329"/>
      <c r="F12" s="329"/>
      <c r="G12" s="329"/>
      <c r="H12" s="329"/>
      <c r="I12" s="329"/>
      <c r="J12" s="330"/>
      <c r="K12" s="329"/>
      <c r="L12" s="565"/>
      <c r="M12" s="316"/>
      <c r="N12" s="565"/>
      <c r="O12" s="328"/>
      <c r="P12" s="546"/>
      <c r="Q12" s="546"/>
      <c r="R12" s="563"/>
    </row>
    <row r="13" spans="1:18">
      <c r="A13" s="316"/>
      <c r="B13" s="329"/>
      <c r="C13" s="329"/>
      <c r="D13" s="329" t="s">
        <v>591</v>
      </c>
      <c r="E13" s="329"/>
      <c r="F13" s="329"/>
      <c r="G13" s="329"/>
      <c r="H13" s="329"/>
      <c r="I13" s="329"/>
      <c r="J13" s="330"/>
      <c r="K13" s="329"/>
      <c r="L13" s="565"/>
      <c r="M13" s="316"/>
      <c r="N13" s="565"/>
      <c r="O13" s="328"/>
      <c r="P13" s="546"/>
      <c r="Q13" s="546"/>
      <c r="R13" s="563"/>
    </row>
    <row r="14" spans="1:18" ht="15" customHeight="1">
      <c r="A14" s="316"/>
      <c r="B14" s="329"/>
      <c r="C14" s="329"/>
      <c r="D14" s="329" t="s">
        <v>592</v>
      </c>
      <c r="E14" s="329"/>
      <c r="F14" s="329"/>
      <c r="G14" s="329"/>
      <c r="H14" s="329"/>
      <c r="I14" s="329"/>
      <c r="J14" s="330"/>
      <c r="K14" s="331"/>
      <c r="L14" s="569"/>
      <c r="N14" s="565"/>
      <c r="P14" s="546"/>
      <c r="Q14" s="546"/>
      <c r="R14" s="563"/>
    </row>
    <row r="15" spans="1:18">
      <c r="A15" s="316"/>
      <c r="B15" s="329"/>
      <c r="C15" s="329"/>
      <c r="D15" s="329" t="s">
        <v>593</v>
      </c>
      <c r="E15" s="329"/>
      <c r="F15" s="329"/>
      <c r="G15" s="329"/>
      <c r="H15" s="329"/>
      <c r="I15" s="329"/>
      <c r="J15" s="330"/>
      <c r="K15" s="1248" t="s">
        <v>594</v>
      </c>
      <c r="L15" s="1204"/>
      <c r="M15" s="1204"/>
      <c r="N15" s="1204"/>
      <c r="O15" s="1204"/>
      <c r="P15" s="546"/>
      <c r="Q15" s="546"/>
      <c r="R15" s="563"/>
    </row>
    <row r="16" spans="1:18">
      <c r="A16" s="316"/>
      <c r="B16" s="329"/>
      <c r="C16" s="329"/>
      <c r="D16" s="329"/>
      <c r="E16" s="329"/>
      <c r="F16" s="329"/>
      <c r="G16" s="329"/>
      <c r="H16" s="329"/>
      <c r="I16" s="329"/>
      <c r="J16" s="329"/>
      <c r="K16" s="328"/>
      <c r="L16" s="328"/>
      <c r="M16" s="328"/>
      <c r="N16" s="328"/>
      <c r="O16" s="328"/>
      <c r="P16" s="546"/>
      <c r="Q16" s="546"/>
      <c r="R16" s="563"/>
    </row>
    <row r="17" spans="1:23">
      <c r="A17" s="316"/>
      <c r="B17" s="316"/>
      <c r="C17" s="316"/>
      <c r="D17" s="316"/>
      <c r="E17" s="316"/>
      <c r="F17" s="316"/>
      <c r="G17" s="316"/>
      <c r="H17" s="316"/>
      <c r="I17" s="316"/>
      <c r="J17" s="316"/>
      <c r="K17" s="316"/>
      <c r="L17" s="316"/>
      <c r="M17" s="316"/>
      <c r="N17" s="316"/>
      <c r="O17" s="316"/>
      <c r="P17" s="316"/>
      <c r="Q17" s="316"/>
      <c r="R17" s="316"/>
    </row>
    <row r="18" spans="1:23">
      <c r="A18" s="316"/>
      <c r="B18" s="316"/>
      <c r="C18" s="316"/>
      <c r="D18" s="316"/>
      <c r="E18" s="316"/>
      <c r="F18" s="316"/>
      <c r="G18" s="316"/>
      <c r="H18" s="316"/>
      <c r="I18" s="316"/>
      <c r="J18" s="316"/>
      <c r="K18" s="316"/>
      <c r="L18" s="316" t="s">
        <v>595</v>
      </c>
      <c r="M18" s="316"/>
      <c r="N18" s="316"/>
      <c r="O18" s="316"/>
      <c r="P18" s="316"/>
      <c r="Q18" s="316"/>
      <c r="R18" s="316"/>
    </row>
    <row r="19" spans="1:23">
      <c r="A19" s="332"/>
      <c r="B19" s="1201" t="s">
        <v>596</v>
      </c>
      <c r="C19" s="1201"/>
      <c r="D19" s="1201"/>
      <c r="E19" s="1201"/>
      <c r="F19" s="1201"/>
      <c r="G19" s="1201"/>
      <c r="K19" s="328"/>
      <c r="L19" s="328"/>
      <c r="M19" s="328"/>
      <c r="N19" s="565"/>
      <c r="O19" s="328"/>
      <c r="P19" s="333"/>
      <c r="Q19" s="333"/>
      <c r="R19" s="563"/>
    </row>
    <row r="20" spans="1:23" ht="15" customHeight="1">
      <c r="A20" s="332"/>
      <c r="B20" s="328"/>
      <c r="C20" s="328"/>
      <c r="D20" s="328"/>
      <c r="E20" s="328"/>
      <c r="F20" s="328"/>
      <c r="G20" s="328"/>
      <c r="I20" s="334"/>
      <c r="J20" s="334"/>
      <c r="K20" s="334"/>
      <c r="L20" s="316" t="s">
        <v>597</v>
      </c>
      <c r="M20" s="316"/>
      <c r="N20" s="316"/>
      <c r="O20" s="328"/>
      <c r="P20" s="316"/>
      <c r="Q20" s="316"/>
      <c r="R20" s="565"/>
    </row>
    <row r="21" spans="1:23">
      <c r="A21" s="332"/>
      <c r="B21" s="565"/>
      <c r="C21" s="316"/>
      <c r="D21" s="316"/>
      <c r="E21" s="316"/>
      <c r="F21" s="316"/>
      <c r="G21" s="316"/>
      <c r="H21" s="316"/>
      <c r="I21" s="335" t="s">
        <v>598</v>
      </c>
      <c r="J21" s="335"/>
      <c r="K21" s="316"/>
      <c r="L21" s="1249" t="s">
        <v>599</v>
      </c>
      <c r="M21" s="1249"/>
      <c r="N21" s="316"/>
      <c r="O21" s="328"/>
      <c r="P21" s="316"/>
      <c r="Q21" s="316"/>
      <c r="R21" s="565"/>
    </row>
    <row r="22" spans="1:23" ht="15" customHeight="1">
      <c r="A22" s="316"/>
      <c r="B22" s="316"/>
      <c r="C22" s="1250" t="s">
        <v>600</v>
      </c>
      <c r="D22" s="1250"/>
      <c r="E22" s="1250"/>
      <c r="F22" s="1250"/>
      <c r="G22" s="1250"/>
      <c r="H22" s="1250"/>
      <c r="I22" s="334"/>
      <c r="J22" s="334"/>
      <c r="K22" s="334"/>
      <c r="L22" s="316"/>
      <c r="M22" s="316"/>
      <c r="N22" s="316"/>
      <c r="O22" s="316"/>
      <c r="P22" s="316"/>
      <c r="Q22" s="316"/>
      <c r="R22" s="316"/>
    </row>
    <row r="23" spans="1:23">
      <c r="A23" s="316"/>
      <c r="B23" s="316"/>
      <c r="C23" s="1250"/>
      <c r="D23" s="1250"/>
      <c r="E23" s="1250"/>
      <c r="F23" s="1250"/>
      <c r="G23" s="1250"/>
      <c r="H23" s="1250"/>
      <c r="I23" s="316"/>
      <c r="J23" s="316"/>
      <c r="K23" s="316"/>
      <c r="L23" s="316"/>
      <c r="M23" s="316"/>
      <c r="N23" s="316"/>
      <c r="O23" s="316"/>
      <c r="P23" s="316"/>
      <c r="Q23" s="316"/>
      <c r="R23" s="316"/>
    </row>
    <row r="24" spans="1:23">
      <c r="A24" s="316"/>
      <c r="B24" s="1243" t="s">
        <v>888</v>
      </c>
      <c r="C24" s="1243"/>
      <c r="D24" s="1243"/>
      <c r="E24" s="1243"/>
      <c r="F24" s="1243"/>
      <c r="G24" s="1243"/>
      <c r="H24" s="1243"/>
      <c r="I24" s="336" t="s">
        <v>601</v>
      </c>
      <c r="K24" s="328"/>
      <c r="L24" s="337" t="s">
        <v>602</v>
      </c>
      <c r="M24" s="333"/>
      <c r="N24" s="565"/>
      <c r="O24" s="337" t="s">
        <v>603</v>
      </c>
      <c r="P24" s="565"/>
      <c r="Q24" s="565"/>
      <c r="R24" s="333"/>
    </row>
    <row r="25" spans="1:23">
      <c r="A25" s="316"/>
      <c r="B25" s="1243"/>
      <c r="C25" s="1243"/>
      <c r="D25" s="1243"/>
      <c r="E25" s="1243"/>
      <c r="F25" s="1243"/>
      <c r="G25" s="1243"/>
      <c r="H25" s="1243"/>
      <c r="K25" s="328"/>
      <c r="L25" s="328"/>
      <c r="M25" s="546"/>
      <c r="N25" s="546"/>
      <c r="O25" s="546"/>
      <c r="P25" s="316"/>
      <c r="Q25" s="316"/>
      <c r="R25" s="333"/>
    </row>
    <row r="26" spans="1:23" ht="35.25" customHeight="1">
      <c r="A26" s="316"/>
      <c r="M26" s="338"/>
      <c r="N26" s="338"/>
      <c r="O26" s="338"/>
      <c r="P26" s="338"/>
      <c r="Q26" s="338"/>
      <c r="R26" s="338"/>
    </row>
    <row r="27" spans="1:23" ht="33.75" customHeight="1">
      <c r="A27" s="316"/>
      <c r="B27" s="1203" t="s">
        <v>865</v>
      </c>
      <c r="C27" s="1203"/>
      <c r="D27" s="1203"/>
      <c r="E27" s="1203"/>
      <c r="F27" s="1203"/>
      <c r="G27" s="1203"/>
      <c r="H27" s="1203"/>
      <c r="I27" s="430" t="s">
        <v>129</v>
      </c>
      <c r="J27" s="338"/>
      <c r="K27" s="430" t="s">
        <v>130</v>
      </c>
      <c r="L27" s="338"/>
      <c r="M27" s="549"/>
      <c r="N27" s="1251" t="s">
        <v>604</v>
      </c>
      <c r="O27" s="1251"/>
      <c r="P27" s="549"/>
      <c r="Q27" s="549"/>
      <c r="R27" s="549"/>
    </row>
    <row r="28" spans="1:23">
      <c r="A28" s="316"/>
      <c r="B28" s="549"/>
      <c r="C28" s="1252" t="s">
        <v>866</v>
      </c>
      <c r="D28" s="1252"/>
      <c r="E28" s="1252"/>
      <c r="F28" s="1252"/>
      <c r="G28" s="1252"/>
      <c r="H28" s="1252"/>
      <c r="I28" s="1252"/>
      <c r="R28" s="549"/>
    </row>
    <row r="29" spans="1:23">
      <c r="A29" s="316"/>
      <c r="B29" s="549"/>
      <c r="C29" s="1252"/>
      <c r="D29" s="1252"/>
      <c r="E29" s="1252"/>
      <c r="F29" s="1252"/>
      <c r="G29" s="1252"/>
      <c r="H29" s="1252"/>
      <c r="I29" s="1252"/>
      <c r="O29" s="431"/>
      <c r="P29" s="431"/>
      <c r="Q29" s="431"/>
      <c r="R29" s="328"/>
      <c r="S29" s="328"/>
      <c r="T29" s="328"/>
      <c r="U29" s="549"/>
      <c r="V29" s="549"/>
      <c r="W29" s="549"/>
    </row>
    <row r="30" spans="1:23" ht="31.5" customHeight="1">
      <c r="A30" s="316"/>
      <c r="C30" s="1243" t="s">
        <v>867</v>
      </c>
      <c r="D30" s="1243"/>
      <c r="E30" s="1243"/>
      <c r="F30" s="1243"/>
      <c r="G30" s="1243"/>
      <c r="H30" s="1243"/>
      <c r="I30" s="1243"/>
      <c r="L30" s="337"/>
      <c r="M30" s="565"/>
      <c r="N30" s="565"/>
      <c r="P30" s="563"/>
      <c r="Q30" s="563"/>
      <c r="R30" s="328"/>
      <c r="S30" s="328"/>
      <c r="T30" s="328"/>
      <c r="U30" s="549"/>
      <c r="V30" s="339"/>
      <c r="W30" s="549"/>
    </row>
    <row r="31" spans="1:23" ht="31.5" customHeight="1">
      <c r="A31" s="316"/>
      <c r="C31" s="544"/>
      <c r="D31" s="544"/>
      <c r="E31" s="544"/>
      <c r="F31" s="544"/>
      <c r="G31" s="544"/>
      <c r="H31" s="544"/>
      <c r="I31" s="544"/>
      <c r="P31" s="563"/>
      <c r="Q31" s="563"/>
      <c r="R31" s="328"/>
      <c r="S31" s="328"/>
      <c r="T31" s="328"/>
      <c r="U31" s="549"/>
      <c r="V31" s="339"/>
      <c r="W31" s="549"/>
    </row>
    <row r="32" spans="1:23" ht="18" customHeight="1">
      <c r="A32" s="316"/>
      <c r="D32" s="1203" t="s">
        <v>868</v>
      </c>
      <c r="E32" s="1203"/>
      <c r="F32" s="1203"/>
      <c r="G32" s="1203"/>
      <c r="H32" s="1203"/>
      <c r="I32" s="1203"/>
      <c r="J32" s="1203"/>
      <c r="K32" s="1203"/>
      <c r="L32" s="1203"/>
      <c r="M32" s="1203"/>
      <c r="N32" s="1203"/>
      <c r="O32" s="1203"/>
      <c r="P32" s="1203"/>
      <c r="Q32" s="1203"/>
      <c r="R32" s="1203"/>
      <c r="S32" s="1203"/>
      <c r="T32" s="1203"/>
      <c r="U32" s="1203"/>
      <c r="V32" s="1203"/>
      <c r="W32" s="1203"/>
    </row>
    <row r="33" spans="1:23" ht="15.75" thickBot="1">
      <c r="A33" s="316"/>
      <c r="Q33" s="549"/>
      <c r="R33" s="328"/>
      <c r="S33" s="339"/>
      <c r="T33" s="339"/>
      <c r="U33" s="339"/>
      <c r="V33" s="549"/>
      <c r="W33" s="549"/>
    </row>
    <row r="34" spans="1:23" ht="37.5" customHeight="1" thickTop="1" thickBot="1">
      <c r="A34" s="316"/>
      <c r="C34" s="1236" t="s">
        <v>605</v>
      </c>
      <c r="D34" s="1237"/>
      <c r="E34" s="1238"/>
      <c r="F34" s="1239" t="s">
        <v>869</v>
      </c>
      <c r="G34" s="1240"/>
      <c r="H34" s="1241" t="s">
        <v>870</v>
      </c>
      <c r="I34" s="1241"/>
      <c r="J34" s="1240" t="s">
        <v>871</v>
      </c>
      <c r="K34" s="1240"/>
      <c r="L34" s="1240"/>
      <c r="M34" s="1241" t="s">
        <v>872</v>
      </c>
      <c r="N34" s="1242"/>
      <c r="O34" s="443" t="s">
        <v>56</v>
      </c>
      <c r="U34" s="339"/>
      <c r="V34" s="339"/>
      <c r="W34" s="339"/>
    </row>
    <row r="35" spans="1:23" ht="15" customHeight="1" thickTop="1">
      <c r="A35" s="316"/>
      <c r="C35" s="1218" t="s">
        <v>606</v>
      </c>
      <c r="D35" s="1219"/>
      <c r="E35" s="1220"/>
      <c r="F35" s="1224">
        <v>7010</v>
      </c>
      <c r="G35" s="1225"/>
      <c r="H35" s="1228">
        <f>+F35+1</f>
        <v>7011</v>
      </c>
      <c r="I35" s="1228"/>
      <c r="J35" s="1225">
        <v>7012</v>
      </c>
      <c r="K35" s="1225"/>
      <c r="L35" s="1225"/>
      <c r="M35" s="1225">
        <v>7013</v>
      </c>
      <c r="N35" s="1230"/>
      <c r="O35" s="1232">
        <v>7014</v>
      </c>
    </row>
    <row r="36" spans="1:23">
      <c r="A36" s="316"/>
      <c r="C36" s="1221"/>
      <c r="D36" s="1222"/>
      <c r="E36" s="1223"/>
      <c r="F36" s="1226"/>
      <c r="G36" s="1227"/>
      <c r="H36" s="1229"/>
      <c r="I36" s="1229"/>
      <c r="J36" s="1227"/>
      <c r="K36" s="1227"/>
      <c r="L36" s="1227"/>
      <c r="M36" s="1227"/>
      <c r="N36" s="1231"/>
      <c r="O36" s="1217"/>
    </row>
    <row r="37" spans="1:23" ht="15" customHeight="1">
      <c r="A37" s="316"/>
      <c r="B37" s="549"/>
      <c r="C37" s="1233" t="s">
        <v>607</v>
      </c>
      <c r="D37" s="1234"/>
      <c r="E37" s="1235"/>
      <c r="F37" s="1226">
        <v>7015</v>
      </c>
      <c r="G37" s="1227"/>
      <c r="H37" s="1227">
        <v>7016</v>
      </c>
      <c r="I37" s="1227"/>
      <c r="J37" s="1227">
        <v>7017</v>
      </c>
      <c r="K37" s="1227"/>
      <c r="L37" s="1227"/>
      <c r="M37" s="1227">
        <v>7018</v>
      </c>
      <c r="N37" s="1231"/>
      <c r="O37" s="1217">
        <v>7019</v>
      </c>
    </row>
    <row r="38" spans="1:23" ht="15" customHeight="1">
      <c r="A38" s="316"/>
      <c r="B38" s="549"/>
      <c r="C38" s="1233"/>
      <c r="D38" s="1234"/>
      <c r="E38" s="1235"/>
      <c r="F38" s="1226"/>
      <c r="G38" s="1227"/>
      <c r="H38" s="1227"/>
      <c r="I38" s="1227"/>
      <c r="J38" s="1227"/>
      <c r="K38" s="1227"/>
      <c r="L38" s="1227"/>
      <c r="M38" s="1227"/>
      <c r="N38" s="1231"/>
      <c r="O38" s="1217"/>
    </row>
    <row r="39" spans="1:23" ht="15" customHeight="1" thickBot="1">
      <c r="A39" s="316"/>
      <c r="C39" s="1205" t="s">
        <v>608</v>
      </c>
      <c r="D39" s="1206"/>
      <c r="E39" s="1207"/>
      <c r="F39" s="1208">
        <v>7020</v>
      </c>
      <c r="G39" s="1209"/>
      <c r="H39" s="1209">
        <v>7021</v>
      </c>
      <c r="I39" s="1209"/>
      <c r="J39" s="1209">
        <v>7022</v>
      </c>
      <c r="K39" s="1209"/>
      <c r="L39" s="1209"/>
      <c r="M39" s="1209">
        <v>7023</v>
      </c>
      <c r="N39" s="1210"/>
      <c r="O39" s="444">
        <v>7024</v>
      </c>
    </row>
    <row r="40" spans="1:23" ht="15" customHeight="1" thickTop="1" thickBot="1">
      <c r="A40" s="316"/>
      <c r="C40" s="1211" t="s">
        <v>56</v>
      </c>
      <c r="D40" s="1212"/>
      <c r="E40" s="1213"/>
      <c r="F40" s="1214">
        <v>7025</v>
      </c>
      <c r="G40" s="1215"/>
      <c r="H40" s="1215">
        <v>7026</v>
      </c>
      <c r="I40" s="1215"/>
      <c r="J40" s="1215">
        <v>7027</v>
      </c>
      <c r="K40" s="1215"/>
      <c r="L40" s="1215"/>
      <c r="M40" s="1215">
        <v>7028</v>
      </c>
      <c r="N40" s="1216"/>
      <c r="O40" s="445">
        <v>7029</v>
      </c>
    </row>
    <row r="41" spans="1:23" ht="15.75" thickTop="1">
      <c r="A41" s="316"/>
      <c r="B41" s="550"/>
      <c r="C41" s="550"/>
      <c r="D41" s="550"/>
      <c r="E41" s="550"/>
      <c r="F41" s="550"/>
      <c r="G41" s="339"/>
      <c r="H41" s="339"/>
      <c r="I41" s="339"/>
      <c r="J41" s="339"/>
      <c r="K41" s="339"/>
      <c r="L41" s="339"/>
      <c r="M41" s="339"/>
      <c r="N41" s="339"/>
      <c r="O41" s="339"/>
      <c r="Q41" s="339"/>
      <c r="R41" s="339"/>
    </row>
    <row r="42" spans="1:23">
      <c r="A42" s="316"/>
      <c r="B42" s="316"/>
      <c r="C42" s="316"/>
      <c r="D42" s="316"/>
      <c r="E42" s="316"/>
      <c r="F42" s="316"/>
      <c r="G42" s="316"/>
      <c r="H42" s="316"/>
      <c r="I42" s="316"/>
      <c r="J42" s="316"/>
      <c r="K42" s="316"/>
      <c r="L42" s="316"/>
      <c r="M42" s="316"/>
      <c r="N42" s="316"/>
      <c r="O42" s="316"/>
      <c r="P42" s="316"/>
      <c r="Q42" s="316"/>
      <c r="R42" s="316"/>
    </row>
    <row r="43" spans="1:23" ht="15" customHeight="1">
      <c r="A43" s="316"/>
      <c r="B43" s="1201" t="s">
        <v>873</v>
      </c>
      <c r="C43" s="1201"/>
      <c r="D43" s="1201"/>
      <c r="E43" s="1201"/>
      <c r="F43" s="1201"/>
      <c r="G43" s="1201"/>
      <c r="H43" s="1201"/>
      <c r="I43" s="1201"/>
      <c r="J43" s="1201"/>
      <c r="K43" s="1201"/>
      <c r="L43" s="333"/>
      <c r="M43" s="565" t="s">
        <v>129</v>
      </c>
      <c r="N43" s="328"/>
      <c r="O43" s="565" t="s">
        <v>130</v>
      </c>
      <c r="P43" s="328"/>
      <c r="Q43" s="1202" t="s">
        <v>609</v>
      </c>
      <c r="R43" s="1202"/>
    </row>
    <row r="44" spans="1:23">
      <c r="A44" s="316"/>
      <c r="B44" s="316"/>
      <c r="C44" s="316"/>
      <c r="D44" s="316"/>
      <c r="E44" s="316"/>
      <c r="F44" s="316"/>
      <c r="G44" s="316"/>
      <c r="H44" s="316"/>
      <c r="I44" s="316"/>
      <c r="J44" s="316"/>
      <c r="K44" s="316"/>
      <c r="L44" s="316"/>
      <c r="M44" s="316"/>
      <c r="N44" s="316"/>
      <c r="O44" s="316"/>
      <c r="P44" s="316"/>
      <c r="Q44" s="1202"/>
      <c r="R44" s="1202"/>
    </row>
    <row r="45" spans="1:23">
      <c r="A45" s="316"/>
      <c r="B45" s="339"/>
      <c r="C45" s="1203" t="s">
        <v>610</v>
      </c>
      <c r="D45" s="1203"/>
      <c r="E45" s="1203"/>
      <c r="F45" s="1203"/>
      <c r="G45" s="328"/>
      <c r="H45" s="339"/>
      <c r="I45" s="339"/>
      <c r="J45" s="339"/>
      <c r="K45" s="339"/>
      <c r="L45" s="339"/>
      <c r="M45" s="339"/>
      <c r="N45" s="339"/>
      <c r="O45" s="339"/>
      <c r="P45" s="339"/>
      <c r="Q45" s="339"/>
      <c r="R45" s="339"/>
    </row>
    <row r="46" spans="1:23">
      <c r="A46" s="316"/>
      <c r="B46" s="549"/>
      <c r="C46" s="334"/>
      <c r="D46" s="318" t="s">
        <v>611</v>
      </c>
      <c r="E46" s="334"/>
      <c r="F46" s="334"/>
      <c r="G46" s="1204" t="s">
        <v>612</v>
      </c>
      <c r="H46" s="1204"/>
      <c r="I46" s="1204"/>
      <c r="J46" s="547"/>
      <c r="K46" s="316"/>
      <c r="L46" s="316"/>
      <c r="M46" s="316"/>
      <c r="N46" s="316"/>
      <c r="O46" s="549"/>
      <c r="P46" s="549"/>
      <c r="Q46" s="549"/>
      <c r="R46" s="549"/>
    </row>
    <row r="47" spans="1:23">
      <c r="A47" s="316"/>
      <c r="B47" s="549"/>
      <c r="C47" s="334"/>
      <c r="D47" s="318" t="s">
        <v>613</v>
      </c>
      <c r="E47" s="334"/>
      <c r="F47" s="334"/>
      <c r="G47" s="339"/>
      <c r="H47" s="339"/>
      <c r="I47" s="339"/>
      <c r="J47" s="339"/>
      <c r="K47" s="339"/>
      <c r="L47" s="339"/>
      <c r="M47" s="339"/>
      <c r="N47" s="339"/>
      <c r="O47" s="339"/>
      <c r="P47" s="550"/>
      <c r="Q47" s="550"/>
      <c r="R47" s="550"/>
    </row>
    <row r="48" spans="1:23">
      <c r="A48" s="316"/>
      <c r="B48" s="549"/>
      <c r="C48" s="334"/>
      <c r="D48" s="318" t="s">
        <v>614</v>
      </c>
      <c r="E48" s="334"/>
      <c r="F48" s="334"/>
      <c r="G48" s="1203" t="s">
        <v>615</v>
      </c>
      <c r="H48" s="1203"/>
      <c r="I48" s="1203"/>
      <c r="J48" s="1203"/>
      <c r="K48" s="1203"/>
      <c r="L48" s="1203"/>
      <c r="M48" s="1203"/>
      <c r="N48" s="1203"/>
      <c r="O48" s="1203"/>
      <c r="P48" s="1203"/>
      <c r="Q48" s="1203"/>
      <c r="R48" s="1203"/>
    </row>
    <row r="49" spans="1:18">
      <c r="A49" s="316"/>
      <c r="B49" s="549"/>
      <c r="C49" s="334"/>
      <c r="D49" s="318" t="s">
        <v>616</v>
      </c>
      <c r="E49" s="334"/>
      <c r="F49" s="334"/>
      <c r="G49" s="549"/>
    </row>
    <row r="50" spans="1:18">
      <c r="A50" s="316"/>
      <c r="B50" s="549"/>
      <c r="C50" s="549"/>
      <c r="D50" s="549"/>
      <c r="E50" s="549"/>
      <c r="F50" s="549"/>
      <c r="G50" s="549"/>
      <c r="H50" s="549"/>
      <c r="I50" s="549"/>
      <c r="J50" s="549"/>
      <c r="K50" s="549"/>
      <c r="L50" s="549"/>
      <c r="M50" s="549"/>
      <c r="N50" s="549"/>
      <c r="O50" s="549"/>
      <c r="P50" s="549"/>
      <c r="Q50" s="549"/>
      <c r="R50" s="549"/>
    </row>
    <row r="51" spans="1:18">
      <c r="A51" s="316"/>
      <c r="B51" s="316"/>
      <c r="C51" s="316"/>
      <c r="D51" s="316"/>
      <c r="E51" s="316"/>
      <c r="F51" s="316"/>
      <c r="G51" s="316"/>
      <c r="H51" s="316"/>
      <c r="I51" s="316"/>
      <c r="J51" s="316"/>
      <c r="K51" s="316"/>
      <c r="L51" s="316"/>
      <c r="M51" s="316"/>
      <c r="N51" s="316"/>
      <c r="O51" s="316"/>
      <c r="P51" s="316"/>
      <c r="Q51" s="316"/>
      <c r="R51" s="316"/>
    </row>
    <row r="52" spans="1:18" s="328" customFormat="1">
      <c r="A52" s="316"/>
      <c r="B52" s="316"/>
      <c r="C52" s="316"/>
      <c r="D52" s="316"/>
      <c r="E52" s="316"/>
      <c r="F52" s="316"/>
      <c r="G52" s="316"/>
      <c r="H52" s="316"/>
      <c r="I52" s="316"/>
      <c r="J52" s="316"/>
      <c r="K52" s="316"/>
      <c r="L52" s="316"/>
      <c r="M52" s="316"/>
      <c r="N52" s="316"/>
      <c r="O52" s="316"/>
      <c r="P52" s="316"/>
      <c r="Q52" s="316"/>
      <c r="R52" s="316"/>
    </row>
  </sheetData>
  <mergeCells count="46">
    <mergeCell ref="C30:I30"/>
    <mergeCell ref="F4:P4"/>
    <mergeCell ref="L6:M6"/>
    <mergeCell ref="P9:Q9"/>
    <mergeCell ref="K15:O15"/>
    <mergeCell ref="B19:G19"/>
    <mergeCell ref="L21:M21"/>
    <mergeCell ref="C22:H23"/>
    <mergeCell ref="B24:H25"/>
    <mergeCell ref="B27:H27"/>
    <mergeCell ref="N27:O27"/>
    <mergeCell ref="C28:I29"/>
    <mergeCell ref="D32:R32"/>
    <mergeCell ref="S32:W32"/>
    <mergeCell ref="C34:E34"/>
    <mergeCell ref="F34:G34"/>
    <mergeCell ref="H34:I34"/>
    <mergeCell ref="J34:L34"/>
    <mergeCell ref="M34:N34"/>
    <mergeCell ref="O37:O38"/>
    <mergeCell ref="C35:E36"/>
    <mergeCell ref="F35:G36"/>
    <mergeCell ref="H35:I36"/>
    <mergeCell ref="J35:L36"/>
    <mergeCell ref="M35:N36"/>
    <mergeCell ref="O35:O36"/>
    <mergeCell ref="C37:E38"/>
    <mergeCell ref="F37:G38"/>
    <mergeCell ref="H37:I38"/>
    <mergeCell ref="J37:L38"/>
    <mergeCell ref="M37:N38"/>
    <mergeCell ref="C40:E40"/>
    <mergeCell ref="F40:G40"/>
    <mergeCell ref="H40:I40"/>
    <mergeCell ref="J40:L40"/>
    <mergeCell ref="M40:N40"/>
    <mergeCell ref="C39:E39"/>
    <mergeCell ref="F39:G39"/>
    <mergeCell ref="H39:I39"/>
    <mergeCell ref="J39:L39"/>
    <mergeCell ref="M39:N39"/>
    <mergeCell ref="B43:K43"/>
    <mergeCell ref="Q43:R44"/>
    <mergeCell ref="C45:F45"/>
    <mergeCell ref="G46:I46"/>
    <mergeCell ref="G48:R48"/>
  </mergeCells>
  <printOptions horizontalCentered="1" verticalCentered="1"/>
  <pageMargins left="0" right="0" top="0" bottom="0" header="0" footer="0"/>
  <pageSetup paperSize="9" scale="65" fitToWidth="2" fitToHeight="2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O27"/>
  <sheetViews>
    <sheetView showGridLines="0" view="pageBreakPreview" zoomScaleNormal="40" zoomScaleSheetLayoutView="100" workbookViewId="0">
      <selection sqref="A1:K2"/>
    </sheetView>
  </sheetViews>
  <sheetFormatPr baseColWidth="10" defaultColWidth="11.42578125" defaultRowHeight="15"/>
  <cols>
    <col min="1" max="1" width="10.42578125" style="317" customWidth="1"/>
    <col min="2" max="2" width="72.7109375" style="317" customWidth="1"/>
    <col min="3" max="3" width="15.28515625" style="317" customWidth="1"/>
    <col min="4" max="4" width="11.42578125" style="317"/>
    <col min="5" max="5" width="9.5703125" style="317" customWidth="1"/>
    <col min="6" max="16384" width="11.42578125" style="317"/>
  </cols>
  <sheetData>
    <row r="1" spans="1:15" ht="15" customHeight="1">
      <c r="A1" s="316"/>
      <c r="B1" s="316"/>
      <c r="C1" s="1244"/>
      <c r="D1" s="1244"/>
      <c r="E1" s="1244"/>
      <c r="F1" s="1244"/>
      <c r="G1" s="1244"/>
      <c r="H1" s="316"/>
      <c r="I1" s="316"/>
      <c r="J1" s="316"/>
      <c r="K1" s="316"/>
      <c r="L1" s="316"/>
      <c r="M1" s="316"/>
      <c r="N1" s="316"/>
      <c r="O1" s="316"/>
    </row>
    <row r="2" spans="1:15" ht="15" customHeight="1">
      <c r="A2" s="316"/>
      <c r="B2" s="316"/>
      <c r="C2" s="1244"/>
      <c r="D2" s="1244"/>
      <c r="E2" s="1244"/>
      <c r="F2" s="1244"/>
      <c r="G2" s="1244"/>
      <c r="H2" s="316"/>
      <c r="I2" s="316"/>
      <c r="J2" s="316"/>
      <c r="K2" s="316"/>
      <c r="L2" s="316"/>
      <c r="M2" s="316"/>
      <c r="N2" s="316"/>
      <c r="O2" s="316"/>
    </row>
    <row r="3" spans="1:15" ht="18.75">
      <c r="A3" s="316"/>
      <c r="B3" s="316"/>
      <c r="C3" s="545"/>
      <c r="D3" s="545"/>
      <c r="E3" s="545"/>
      <c r="F3" s="545"/>
      <c r="G3" s="545"/>
      <c r="H3" s="316"/>
      <c r="I3" s="316"/>
      <c r="J3" s="316"/>
      <c r="K3" s="316"/>
      <c r="L3" s="316"/>
      <c r="M3" s="316"/>
      <c r="N3" s="316"/>
      <c r="O3" s="316"/>
    </row>
    <row r="4" spans="1:15">
      <c r="A4" s="316"/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</row>
    <row r="5" spans="1:15" ht="15.75" thickBot="1">
      <c r="A5" s="316" t="s">
        <v>617</v>
      </c>
      <c r="B5" s="316"/>
      <c r="C5" s="316"/>
      <c r="D5" s="316"/>
      <c r="E5" s="316"/>
      <c r="F5" s="316"/>
      <c r="G5" s="316"/>
      <c r="H5" s="316"/>
      <c r="I5" s="316"/>
      <c r="J5" s="316"/>
      <c r="K5" s="316"/>
      <c r="L5" s="316"/>
      <c r="M5" s="316"/>
      <c r="N5" s="316"/>
      <c r="O5" s="316"/>
    </row>
    <row r="6" spans="1:15" ht="60" customHeight="1" thickTop="1" thickBot="1">
      <c r="A6" s="316"/>
      <c r="B6" s="316"/>
      <c r="C6" s="316"/>
      <c r="D6" s="316"/>
      <c r="E6" s="316"/>
      <c r="F6" s="316"/>
      <c r="G6" s="316"/>
      <c r="H6" s="1266" t="s">
        <v>618</v>
      </c>
      <c r="I6" s="1267"/>
      <c r="J6" s="1268">
        <v>8001</v>
      </c>
      <c r="K6" s="1269"/>
      <c r="N6" s="316"/>
      <c r="O6" s="316"/>
    </row>
    <row r="7" spans="1:15" s="341" customFormat="1" ht="15.75" thickTop="1">
      <c r="A7" s="1270" t="s">
        <v>619</v>
      </c>
      <c r="B7" s="1273" t="s">
        <v>620</v>
      </c>
      <c r="C7" s="1273"/>
      <c r="D7" s="1276" t="s">
        <v>621</v>
      </c>
      <c r="E7" s="1276"/>
      <c r="F7" s="1276"/>
      <c r="G7" s="1276"/>
      <c r="H7" s="1276" t="s">
        <v>622</v>
      </c>
      <c r="I7" s="1276"/>
      <c r="J7" s="1276"/>
      <c r="K7" s="1276"/>
      <c r="L7" s="1276" t="s">
        <v>623</v>
      </c>
      <c r="M7" s="1276"/>
      <c r="N7" s="1276"/>
      <c r="O7" s="1277"/>
    </row>
    <row r="8" spans="1:15" s="341" customFormat="1" ht="42" customHeight="1">
      <c r="A8" s="1271"/>
      <c r="B8" s="1274"/>
      <c r="C8" s="1274"/>
      <c r="D8" s="1278" t="s">
        <v>874</v>
      </c>
      <c r="E8" s="1278"/>
      <c r="F8" s="1278"/>
      <c r="G8" s="1278"/>
      <c r="H8" s="1278" t="s">
        <v>875</v>
      </c>
      <c r="I8" s="1278"/>
      <c r="J8" s="1278"/>
      <c r="K8" s="1278"/>
      <c r="L8" s="1278" t="s">
        <v>876</v>
      </c>
      <c r="M8" s="1278"/>
      <c r="N8" s="1278"/>
      <c r="O8" s="1279"/>
    </row>
    <row r="9" spans="1:15" ht="15.75" thickBot="1">
      <c r="A9" s="1272"/>
      <c r="B9" s="1275"/>
      <c r="C9" s="1275"/>
      <c r="D9" s="1280" t="s">
        <v>624</v>
      </c>
      <c r="E9" s="1280"/>
      <c r="F9" s="1280" t="s">
        <v>625</v>
      </c>
      <c r="G9" s="1280"/>
      <c r="H9" s="1280" t="s">
        <v>626</v>
      </c>
      <c r="I9" s="1280"/>
      <c r="J9" s="1280" t="s">
        <v>627</v>
      </c>
      <c r="K9" s="1280"/>
      <c r="L9" s="1280" t="s">
        <v>628</v>
      </c>
      <c r="M9" s="1280"/>
      <c r="N9" s="1280" t="s">
        <v>629</v>
      </c>
      <c r="O9" s="1281"/>
    </row>
    <row r="10" spans="1:15" ht="49.5" customHeight="1" thickTop="1">
      <c r="A10" s="432">
        <v>347</v>
      </c>
      <c r="B10" s="1263" t="s">
        <v>630</v>
      </c>
      <c r="C10" s="1264"/>
      <c r="D10" s="1265">
        <v>8002</v>
      </c>
      <c r="E10" s="1265"/>
      <c r="F10" s="1265">
        <f>+D10+1</f>
        <v>8003</v>
      </c>
      <c r="G10" s="1265"/>
      <c r="H10" s="1265">
        <f t="shared" ref="H10:H25" si="0">+F10+1</f>
        <v>8004</v>
      </c>
      <c r="I10" s="1265"/>
      <c r="J10" s="1265">
        <f t="shared" ref="J10:J25" si="1">+H10+1</f>
        <v>8005</v>
      </c>
      <c r="K10" s="1265"/>
      <c r="L10" s="1265">
        <f t="shared" ref="L10:L25" si="2">+J10+1</f>
        <v>8006</v>
      </c>
      <c r="M10" s="1265"/>
      <c r="N10" s="1245">
        <f t="shared" ref="N10:N25" si="3">+L10+1</f>
        <v>8007</v>
      </c>
      <c r="O10" s="1261"/>
    </row>
    <row r="11" spans="1:15" ht="49.5" customHeight="1">
      <c r="A11" s="433">
        <f>+A10+1</f>
        <v>348</v>
      </c>
      <c r="B11" s="1234" t="s">
        <v>631</v>
      </c>
      <c r="C11" s="1234"/>
      <c r="D11" s="1262">
        <f>+N10+1</f>
        <v>8008</v>
      </c>
      <c r="E11" s="1262"/>
      <c r="F11" s="1262">
        <f>+D11+1</f>
        <v>8009</v>
      </c>
      <c r="G11" s="1262"/>
      <c r="H11" s="1262">
        <f t="shared" si="0"/>
        <v>8010</v>
      </c>
      <c r="I11" s="1262"/>
      <c r="J11" s="1262">
        <f t="shared" si="1"/>
        <v>8011</v>
      </c>
      <c r="K11" s="1262"/>
      <c r="L11" s="1262">
        <f t="shared" si="2"/>
        <v>8012</v>
      </c>
      <c r="M11" s="1262"/>
      <c r="N11" s="1245">
        <f t="shared" si="3"/>
        <v>8013</v>
      </c>
      <c r="O11" s="1261"/>
    </row>
    <row r="12" spans="1:15" ht="49.5" customHeight="1">
      <c r="A12" s="433">
        <f t="shared" ref="A12:A25" si="4">+A11+1</f>
        <v>349</v>
      </c>
      <c r="B12" s="1234" t="s">
        <v>632</v>
      </c>
      <c r="C12" s="1234"/>
      <c r="D12" s="1245">
        <f t="shared" ref="D12:D25" si="5">+N11+1</f>
        <v>8014</v>
      </c>
      <c r="E12" s="1246"/>
      <c r="F12" s="1245">
        <f t="shared" ref="F12:F25" si="6">+D12+1</f>
        <v>8015</v>
      </c>
      <c r="G12" s="1246"/>
      <c r="H12" s="1245">
        <f t="shared" si="0"/>
        <v>8016</v>
      </c>
      <c r="I12" s="1246"/>
      <c r="J12" s="1245">
        <f t="shared" si="1"/>
        <v>8017</v>
      </c>
      <c r="K12" s="1246"/>
      <c r="L12" s="1245">
        <f t="shared" si="2"/>
        <v>8018</v>
      </c>
      <c r="M12" s="1246"/>
      <c r="N12" s="1245">
        <f t="shared" si="3"/>
        <v>8019</v>
      </c>
      <c r="O12" s="1261"/>
    </row>
    <row r="13" spans="1:15" ht="49.5" customHeight="1">
      <c r="A13" s="433">
        <f t="shared" si="4"/>
        <v>350</v>
      </c>
      <c r="B13" s="1234" t="s">
        <v>633</v>
      </c>
      <c r="C13" s="1234"/>
      <c r="D13" s="1245">
        <f t="shared" si="5"/>
        <v>8020</v>
      </c>
      <c r="E13" s="1246"/>
      <c r="F13" s="1245">
        <f t="shared" si="6"/>
        <v>8021</v>
      </c>
      <c r="G13" s="1246"/>
      <c r="H13" s="1245">
        <f t="shared" si="0"/>
        <v>8022</v>
      </c>
      <c r="I13" s="1246"/>
      <c r="J13" s="1245">
        <f t="shared" si="1"/>
        <v>8023</v>
      </c>
      <c r="K13" s="1246"/>
      <c r="L13" s="1245">
        <f t="shared" si="2"/>
        <v>8024</v>
      </c>
      <c r="M13" s="1246"/>
      <c r="N13" s="1245">
        <f t="shared" si="3"/>
        <v>8025</v>
      </c>
      <c r="O13" s="1261"/>
    </row>
    <row r="14" spans="1:15" ht="49.5" customHeight="1">
      <c r="A14" s="433">
        <f t="shared" si="4"/>
        <v>351</v>
      </c>
      <c r="B14" s="1234" t="s">
        <v>634</v>
      </c>
      <c r="C14" s="1234"/>
      <c r="D14" s="1245">
        <f t="shared" si="5"/>
        <v>8026</v>
      </c>
      <c r="E14" s="1246"/>
      <c r="F14" s="1245">
        <f t="shared" si="6"/>
        <v>8027</v>
      </c>
      <c r="G14" s="1246"/>
      <c r="H14" s="1245">
        <f t="shared" si="0"/>
        <v>8028</v>
      </c>
      <c r="I14" s="1246"/>
      <c r="J14" s="1245">
        <f t="shared" si="1"/>
        <v>8029</v>
      </c>
      <c r="K14" s="1246"/>
      <c r="L14" s="1245">
        <f t="shared" si="2"/>
        <v>8030</v>
      </c>
      <c r="M14" s="1246"/>
      <c r="N14" s="1245">
        <f t="shared" si="3"/>
        <v>8031</v>
      </c>
      <c r="O14" s="1261"/>
    </row>
    <row r="15" spans="1:15" ht="49.5" customHeight="1">
      <c r="A15" s="433">
        <f t="shared" si="4"/>
        <v>352</v>
      </c>
      <c r="B15" s="1234" t="s">
        <v>635</v>
      </c>
      <c r="C15" s="1234"/>
      <c r="D15" s="1245">
        <f t="shared" si="5"/>
        <v>8032</v>
      </c>
      <c r="E15" s="1246"/>
      <c r="F15" s="1245">
        <f t="shared" si="6"/>
        <v>8033</v>
      </c>
      <c r="G15" s="1246"/>
      <c r="H15" s="1245">
        <f t="shared" si="0"/>
        <v>8034</v>
      </c>
      <c r="I15" s="1246"/>
      <c r="J15" s="1245">
        <f t="shared" si="1"/>
        <v>8035</v>
      </c>
      <c r="K15" s="1246"/>
      <c r="L15" s="1245">
        <f t="shared" si="2"/>
        <v>8036</v>
      </c>
      <c r="M15" s="1246"/>
      <c r="N15" s="1245">
        <f t="shared" si="3"/>
        <v>8037</v>
      </c>
      <c r="O15" s="1261"/>
    </row>
    <row r="16" spans="1:15" ht="49.5" customHeight="1">
      <c r="A16" s="433">
        <f t="shared" si="4"/>
        <v>353</v>
      </c>
      <c r="B16" s="1234" t="s">
        <v>636</v>
      </c>
      <c r="C16" s="1234"/>
      <c r="D16" s="1245">
        <f t="shared" si="5"/>
        <v>8038</v>
      </c>
      <c r="E16" s="1246"/>
      <c r="F16" s="1245">
        <f t="shared" si="6"/>
        <v>8039</v>
      </c>
      <c r="G16" s="1246"/>
      <c r="H16" s="1245">
        <f t="shared" si="0"/>
        <v>8040</v>
      </c>
      <c r="I16" s="1246"/>
      <c r="J16" s="1245">
        <f t="shared" si="1"/>
        <v>8041</v>
      </c>
      <c r="K16" s="1246"/>
      <c r="L16" s="1245">
        <f t="shared" si="2"/>
        <v>8042</v>
      </c>
      <c r="M16" s="1246"/>
      <c r="N16" s="1245">
        <f t="shared" si="3"/>
        <v>8043</v>
      </c>
      <c r="O16" s="1261"/>
    </row>
    <row r="17" spans="1:15" ht="49.5" customHeight="1">
      <c r="A17" s="433">
        <f t="shared" si="4"/>
        <v>354</v>
      </c>
      <c r="B17" s="1234" t="s">
        <v>637</v>
      </c>
      <c r="C17" s="1234"/>
      <c r="D17" s="1245">
        <f t="shared" si="5"/>
        <v>8044</v>
      </c>
      <c r="E17" s="1246"/>
      <c r="F17" s="1245">
        <f t="shared" si="6"/>
        <v>8045</v>
      </c>
      <c r="G17" s="1246"/>
      <c r="H17" s="1245">
        <f t="shared" si="0"/>
        <v>8046</v>
      </c>
      <c r="I17" s="1246"/>
      <c r="J17" s="1245">
        <f t="shared" si="1"/>
        <v>8047</v>
      </c>
      <c r="K17" s="1246"/>
      <c r="L17" s="1245">
        <f t="shared" si="2"/>
        <v>8048</v>
      </c>
      <c r="M17" s="1246"/>
      <c r="N17" s="1245">
        <f t="shared" si="3"/>
        <v>8049</v>
      </c>
      <c r="O17" s="1261"/>
    </row>
    <row r="18" spans="1:15" ht="49.5" customHeight="1">
      <c r="A18" s="433">
        <f t="shared" si="4"/>
        <v>355</v>
      </c>
      <c r="B18" s="1234" t="s">
        <v>638</v>
      </c>
      <c r="C18" s="1234"/>
      <c r="D18" s="1245">
        <f t="shared" si="5"/>
        <v>8050</v>
      </c>
      <c r="E18" s="1246"/>
      <c r="F18" s="1245">
        <f t="shared" si="6"/>
        <v>8051</v>
      </c>
      <c r="G18" s="1246"/>
      <c r="H18" s="1245">
        <f t="shared" si="0"/>
        <v>8052</v>
      </c>
      <c r="I18" s="1246"/>
      <c r="J18" s="1245">
        <f t="shared" si="1"/>
        <v>8053</v>
      </c>
      <c r="K18" s="1246"/>
      <c r="L18" s="1245">
        <f t="shared" si="2"/>
        <v>8054</v>
      </c>
      <c r="M18" s="1246"/>
      <c r="N18" s="1245">
        <f t="shared" si="3"/>
        <v>8055</v>
      </c>
      <c r="O18" s="1261"/>
    </row>
    <row r="19" spans="1:15" ht="49.5" customHeight="1">
      <c r="A19" s="433">
        <f t="shared" si="4"/>
        <v>356</v>
      </c>
      <c r="B19" s="1234" t="s">
        <v>639</v>
      </c>
      <c r="C19" s="1234"/>
      <c r="D19" s="1245">
        <f t="shared" si="5"/>
        <v>8056</v>
      </c>
      <c r="E19" s="1246"/>
      <c r="F19" s="1245">
        <f t="shared" si="6"/>
        <v>8057</v>
      </c>
      <c r="G19" s="1246"/>
      <c r="H19" s="1245">
        <f t="shared" si="0"/>
        <v>8058</v>
      </c>
      <c r="I19" s="1246"/>
      <c r="J19" s="1245">
        <f t="shared" si="1"/>
        <v>8059</v>
      </c>
      <c r="K19" s="1246"/>
      <c r="L19" s="1245">
        <f t="shared" si="2"/>
        <v>8060</v>
      </c>
      <c r="M19" s="1246"/>
      <c r="N19" s="1245">
        <f t="shared" si="3"/>
        <v>8061</v>
      </c>
      <c r="O19" s="1261"/>
    </row>
    <row r="20" spans="1:15" ht="49.5" customHeight="1">
      <c r="A20" s="433">
        <f t="shared" si="4"/>
        <v>357</v>
      </c>
      <c r="B20" s="1234" t="s">
        <v>640</v>
      </c>
      <c r="C20" s="1234"/>
      <c r="D20" s="1245">
        <f t="shared" si="5"/>
        <v>8062</v>
      </c>
      <c r="E20" s="1246"/>
      <c r="F20" s="1245">
        <f t="shared" si="6"/>
        <v>8063</v>
      </c>
      <c r="G20" s="1246"/>
      <c r="H20" s="1245">
        <f t="shared" si="0"/>
        <v>8064</v>
      </c>
      <c r="I20" s="1246"/>
      <c r="J20" s="1245">
        <f t="shared" si="1"/>
        <v>8065</v>
      </c>
      <c r="K20" s="1246"/>
      <c r="L20" s="1245">
        <f t="shared" si="2"/>
        <v>8066</v>
      </c>
      <c r="M20" s="1246"/>
      <c r="N20" s="1245">
        <f t="shared" si="3"/>
        <v>8067</v>
      </c>
      <c r="O20" s="1261"/>
    </row>
    <row r="21" spans="1:15" ht="49.5" customHeight="1">
      <c r="A21" s="433">
        <f t="shared" si="4"/>
        <v>358</v>
      </c>
      <c r="B21" s="1234" t="s">
        <v>641</v>
      </c>
      <c r="C21" s="1234"/>
      <c r="D21" s="1245">
        <f t="shared" si="5"/>
        <v>8068</v>
      </c>
      <c r="E21" s="1246"/>
      <c r="F21" s="1245">
        <f t="shared" si="6"/>
        <v>8069</v>
      </c>
      <c r="G21" s="1246"/>
      <c r="H21" s="1245">
        <f t="shared" si="0"/>
        <v>8070</v>
      </c>
      <c r="I21" s="1246"/>
      <c r="J21" s="1245">
        <f t="shared" si="1"/>
        <v>8071</v>
      </c>
      <c r="K21" s="1246"/>
      <c r="L21" s="1245">
        <f t="shared" si="2"/>
        <v>8072</v>
      </c>
      <c r="M21" s="1246"/>
      <c r="N21" s="1245">
        <f t="shared" si="3"/>
        <v>8073</v>
      </c>
      <c r="O21" s="1261"/>
    </row>
    <row r="22" spans="1:15" ht="49.5" customHeight="1">
      <c r="A22" s="433">
        <f t="shared" si="4"/>
        <v>359</v>
      </c>
      <c r="B22" s="1234" t="s">
        <v>642</v>
      </c>
      <c r="C22" s="1234"/>
      <c r="D22" s="1245">
        <f t="shared" si="5"/>
        <v>8074</v>
      </c>
      <c r="E22" s="1246"/>
      <c r="F22" s="1245">
        <f t="shared" si="6"/>
        <v>8075</v>
      </c>
      <c r="G22" s="1246"/>
      <c r="H22" s="1245">
        <f t="shared" si="0"/>
        <v>8076</v>
      </c>
      <c r="I22" s="1246"/>
      <c r="J22" s="1245">
        <f t="shared" si="1"/>
        <v>8077</v>
      </c>
      <c r="K22" s="1246"/>
      <c r="L22" s="1245">
        <f t="shared" si="2"/>
        <v>8078</v>
      </c>
      <c r="M22" s="1246"/>
      <c r="N22" s="1245">
        <f t="shared" si="3"/>
        <v>8079</v>
      </c>
      <c r="O22" s="1261"/>
    </row>
    <row r="23" spans="1:15" ht="49.5" customHeight="1">
      <c r="A23" s="433">
        <f t="shared" si="4"/>
        <v>360</v>
      </c>
      <c r="B23" s="1234" t="s">
        <v>643</v>
      </c>
      <c r="C23" s="1234"/>
      <c r="D23" s="1245">
        <f t="shared" si="5"/>
        <v>8080</v>
      </c>
      <c r="E23" s="1246"/>
      <c r="F23" s="1245">
        <f t="shared" si="6"/>
        <v>8081</v>
      </c>
      <c r="G23" s="1246"/>
      <c r="H23" s="1245">
        <f t="shared" si="0"/>
        <v>8082</v>
      </c>
      <c r="I23" s="1246"/>
      <c r="J23" s="1245">
        <f t="shared" si="1"/>
        <v>8083</v>
      </c>
      <c r="K23" s="1246"/>
      <c r="L23" s="1245">
        <f t="shared" si="2"/>
        <v>8084</v>
      </c>
      <c r="M23" s="1246"/>
      <c r="N23" s="1245">
        <f t="shared" si="3"/>
        <v>8085</v>
      </c>
      <c r="O23" s="1261"/>
    </row>
    <row r="24" spans="1:15" ht="49.5" customHeight="1">
      <c r="A24" s="433">
        <f t="shared" si="4"/>
        <v>361</v>
      </c>
      <c r="B24" s="1234" t="s">
        <v>644</v>
      </c>
      <c r="C24" s="1234"/>
      <c r="D24" s="1245">
        <f t="shared" si="5"/>
        <v>8086</v>
      </c>
      <c r="E24" s="1246"/>
      <c r="F24" s="1245">
        <f t="shared" si="6"/>
        <v>8087</v>
      </c>
      <c r="G24" s="1246"/>
      <c r="H24" s="1245">
        <f t="shared" si="0"/>
        <v>8088</v>
      </c>
      <c r="I24" s="1246"/>
      <c r="J24" s="1245">
        <f t="shared" si="1"/>
        <v>8089</v>
      </c>
      <c r="K24" s="1246"/>
      <c r="L24" s="1245">
        <f t="shared" si="2"/>
        <v>8090</v>
      </c>
      <c r="M24" s="1246"/>
      <c r="N24" s="1245">
        <f t="shared" si="3"/>
        <v>8091</v>
      </c>
      <c r="O24" s="1261"/>
    </row>
    <row r="25" spans="1:15" ht="49.5" customHeight="1">
      <c r="A25" s="433">
        <f t="shared" si="4"/>
        <v>362</v>
      </c>
      <c r="B25" s="1234" t="s">
        <v>645</v>
      </c>
      <c r="C25" s="1234"/>
      <c r="D25" s="1245">
        <f t="shared" si="5"/>
        <v>8092</v>
      </c>
      <c r="E25" s="1246"/>
      <c r="F25" s="1245">
        <f t="shared" si="6"/>
        <v>8093</v>
      </c>
      <c r="G25" s="1246"/>
      <c r="H25" s="1245">
        <f t="shared" si="0"/>
        <v>8094</v>
      </c>
      <c r="I25" s="1246"/>
      <c r="J25" s="1245">
        <f t="shared" si="1"/>
        <v>8095</v>
      </c>
      <c r="K25" s="1246"/>
      <c r="L25" s="1245">
        <f t="shared" si="2"/>
        <v>8096</v>
      </c>
      <c r="M25" s="1246"/>
      <c r="N25" s="1245">
        <f t="shared" si="3"/>
        <v>8097</v>
      </c>
      <c r="O25" s="1261"/>
    </row>
    <row r="26" spans="1:15" ht="49.5" customHeight="1" thickBot="1">
      <c r="A26" s="434">
        <f>+A25+1</f>
        <v>363</v>
      </c>
      <c r="B26" s="1255" t="s">
        <v>646</v>
      </c>
      <c r="C26" s="1255"/>
      <c r="D26" s="1256"/>
      <c r="E26" s="1257"/>
      <c r="F26" s="1253">
        <f>+N25+1</f>
        <v>8098</v>
      </c>
      <c r="G26" s="1258"/>
      <c r="H26" s="1259"/>
      <c r="I26" s="1260"/>
      <c r="J26" s="1253">
        <f>+F26+1</f>
        <v>8099</v>
      </c>
      <c r="K26" s="1258"/>
      <c r="L26" s="1259"/>
      <c r="M26" s="1260"/>
      <c r="N26" s="1253">
        <f>+J26+1</f>
        <v>8100</v>
      </c>
      <c r="O26" s="1254"/>
    </row>
    <row r="27" spans="1:15" ht="15.75" thickTop="1">
      <c r="A27" s="328"/>
      <c r="B27" s="328"/>
      <c r="C27" s="328"/>
      <c r="D27" s="328"/>
      <c r="E27" s="328"/>
      <c r="F27" s="328"/>
      <c r="G27" s="328"/>
      <c r="H27" s="328"/>
      <c r="I27" s="328"/>
      <c r="J27" s="328"/>
      <c r="K27" s="328"/>
      <c r="L27" s="328"/>
      <c r="M27" s="328"/>
      <c r="N27" s="328"/>
      <c r="O27" s="328"/>
    </row>
  </sheetData>
  <mergeCells count="136">
    <mergeCell ref="C1:G2"/>
    <mergeCell ref="H6:I6"/>
    <mergeCell ref="J6:K6"/>
    <mergeCell ref="A7:A9"/>
    <mergeCell ref="B7:C9"/>
    <mergeCell ref="D7:G7"/>
    <mergeCell ref="H7:K7"/>
    <mergeCell ref="L7:O7"/>
    <mergeCell ref="D8:G8"/>
    <mergeCell ref="H8:K8"/>
    <mergeCell ref="L8:O8"/>
    <mergeCell ref="D9:E9"/>
    <mergeCell ref="F9:G9"/>
    <mergeCell ref="H9:I9"/>
    <mergeCell ref="J9:K9"/>
    <mergeCell ref="L9:M9"/>
    <mergeCell ref="N9:O9"/>
    <mergeCell ref="N10:O10"/>
    <mergeCell ref="B11:C11"/>
    <mergeCell ref="D11:E11"/>
    <mergeCell ref="F11:G11"/>
    <mergeCell ref="H11:I11"/>
    <mergeCell ref="J11:K11"/>
    <mergeCell ref="L11:M11"/>
    <mergeCell ref="N11:O11"/>
    <mergeCell ref="B10:C10"/>
    <mergeCell ref="D10:E10"/>
    <mergeCell ref="F10:G10"/>
    <mergeCell ref="H10:I10"/>
    <mergeCell ref="J10:K10"/>
    <mergeCell ref="L10:M10"/>
    <mergeCell ref="N12:O12"/>
    <mergeCell ref="B13:C13"/>
    <mergeCell ref="D13:E13"/>
    <mergeCell ref="F13:G13"/>
    <mergeCell ref="H13:I13"/>
    <mergeCell ref="J13:K13"/>
    <mergeCell ref="L13:M13"/>
    <mergeCell ref="N13:O13"/>
    <mergeCell ref="B12:C12"/>
    <mergeCell ref="D12:E12"/>
    <mergeCell ref="F12:G12"/>
    <mergeCell ref="H12:I12"/>
    <mergeCell ref="J12:K12"/>
    <mergeCell ref="L12:M12"/>
    <mergeCell ref="N14:O14"/>
    <mergeCell ref="B15:C15"/>
    <mergeCell ref="D15:E15"/>
    <mergeCell ref="F15:G15"/>
    <mergeCell ref="H15:I15"/>
    <mergeCell ref="J15:K15"/>
    <mergeCell ref="L15:M15"/>
    <mergeCell ref="N15:O15"/>
    <mergeCell ref="B14:C14"/>
    <mergeCell ref="D14:E14"/>
    <mergeCell ref="F14:G14"/>
    <mergeCell ref="H14:I14"/>
    <mergeCell ref="J14:K14"/>
    <mergeCell ref="L14:M14"/>
    <mergeCell ref="N16:O16"/>
    <mergeCell ref="B17:C17"/>
    <mergeCell ref="D17:E17"/>
    <mergeCell ref="F17:G17"/>
    <mergeCell ref="H17:I17"/>
    <mergeCell ref="J17:K17"/>
    <mergeCell ref="L17:M17"/>
    <mergeCell ref="N17:O17"/>
    <mergeCell ref="B16:C16"/>
    <mergeCell ref="D16:E16"/>
    <mergeCell ref="F16:G16"/>
    <mergeCell ref="H16:I16"/>
    <mergeCell ref="J16:K16"/>
    <mergeCell ref="L16:M16"/>
    <mergeCell ref="N18:O18"/>
    <mergeCell ref="B19:C19"/>
    <mergeCell ref="D19:E19"/>
    <mergeCell ref="F19:G19"/>
    <mergeCell ref="H19:I19"/>
    <mergeCell ref="J19:K19"/>
    <mergeCell ref="L19:M19"/>
    <mergeCell ref="N19:O19"/>
    <mergeCell ref="B18:C18"/>
    <mergeCell ref="D18:E18"/>
    <mergeCell ref="F18:G18"/>
    <mergeCell ref="H18:I18"/>
    <mergeCell ref="J18:K18"/>
    <mergeCell ref="L18:M18"/>
    <mergeCell ref="N20:O20"/>
    <mergeCell ref="B21:C21"/>
    <mergeCell ref="D21:E21"/>
    <mergeCell ref="F21:G21"/>
    <mergeCell ref="H21:I21"/>
    <mergeCell ref="J21:K21"/>
    <mergeCell ref="L21:M21"/>
    <mergeCell ref="N21:O21"/>
    <mergeCell ref="B20:C20"/>
    <mergeCell ref="D20:E20"/>
    <mergeCell ref="F20:G20"/>
    <mergeCell ref="H20:I20"/>
    <mergeCell ref="J20:K20"/>
    <mergeCell ref="L20:M20"/>
    <mergeCell ref="N22:O22"/>
    <mergeCell ref="B23:C23"/>
    <mergeCell ref="D23:E23"/>
    <mergeCell ref="F23:G23"/>
    <mergeCell ref="H23:I23"/>
    <mergeCell ref="J23:K23"/>
    <mergeCell ref="L23:M23"/>
    <mergeCell ref="N23:O23"/>
    <mergeCell ref="B22:C22"/>
    <mergeCell ref="D22:E22"/>
    <mergeCell ref="F22:G22"/>
    <mergeCell ref="H22:I22"/>
    <mergeCell ref="J22:K22"/>
    <mergeCell ref="L22:M22"/>
    <mergeCell ref="N26:O26"/>
    <mergeCell ref="B26:C26"/>
    <mergeCell ref="D26:E26"/>
    <mergeCell ref="F26:G26"/>
    <mergeCell ref="H26:I26"/>
    <mergeCell ref="J26:K26"/>
    <mergeCell ref="L26:M26"/>
    <mergeCell ref="N24:O24"/>
    <mergeCell ref="B25:C25"/>
    <mergeCell ref="D25:E25"/>
    <mergeCell ref="F25:G25"/>
    <mergeCell ref="H25:I25"/>
    <mergeCell ref="J25:K25"/>
    <mergeCell ref="L25:M25"/>
    <mergeCell ref="N25:O25"/>
    <mergeCell ref="B24:C24"/>
    <mergeCell ref="D24:E24"/>
    <mergeCell ref="F24:G24"/>
    <mergeCell ref="H24:I24"/>
    <mergeCell ref="J24:K24"/>
    <mergeCell ref="L24:M24"/>
  </mergeCells>
  <printOptions horizontalCentered="1"/>
  <pageMargins left="0.51181102362204722" right="0" top="0" bottom="0" header="0" footer="0"/>
  <pageSetup paperSize="9" scale="55" orientation="landscape" r:id="rId1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B1:S60"/>
  <sheetViews>
    <sheetView showGridLines="0" view="pageBreakPreview" zoomScaleNormal="80" zoomScaleSheetLayoutView="100" workbookViewId="0">
      <selection sqref="A1:K2"/>
    </sheetView>
  </sheetViews>
  <sheetFormatPr baseColWidth="10" defaultColWidth="11.42578125" defaultRowHeight="15"/>
  <cols>
    <col min="1" max="1" width="12.85546875" style="343" customWidth="1"/>
    <col min="2" max="2" width="8.7109375" style="342" customWidth="1"/>
    <col min="3" max="3" width="12.28515625" style="343" customWidth="1"/>
    <col min="4" max="4" width="12" style="343" customWidth="1"/>
    <col min="5" max="5" width="9.5703125" style="343" customWidth="1"/>
    <col min="6" max="6" width="9.7109375" style="343" customWidth="1"/>
    <col min="7" max="7" width="11" style="343" customWidth="1"/>
    <col min="8" max="8" width="10" style="343" customWidth="1"/>
    <col min="9" max="9" width="13.140625" style="343" customWidth="1"/>
    <col min="10" max="10" width="5.42578125" style="343" customWidth="1"/>
    <col min="11" max="11" width="12.28515625" style="343" customWidth="1"/>
    <col min="12" max="12" width="10.85546875" style="343" customWidth="1"/>
    <col min="13" max="13" width="11.42578125" style="343" customWidth="1"/>
    <col min="14" max="14" width="12" style="343" customWidth="1"/>
    <col min="15" max="15" width="12.28515625" style="343" customWidth="1"/>
    <col min="16" max="16" width="10.28515625" style="343" customWidth="1"/>
    <col min="17" max="17" width="8.42578125" style="343" customWidth="1"/>
    <col min="18" max="18" width="12.7109375" style="343" customWidth="1"/>
    <col min="19" max="19" width="12.140625" style="343" customWidth="1"/>
    <col min="20" max="20" width="17.140625" style="343" customWidth="1"/>
    <col min="21" max="16384" width="11.42578125" style="343"/>
  </cols>
  <sheetData>
    <row r="1" spans="2:19"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342"/>
      <c r="N1" s="342"/>
      <c r="O1" s="342"/>
      <c r="P1" s="342"/>
      <c r="Q1" s="342"/>
      <c r="R1" s="342"/>
      <c r="S1" s="342"/>
    </row>
    <row r="2" spans="2:19"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  <c r="O2" s="342"/>
      <c r="P2" s="342"/>
      <c r="Q2" s="342"/>
      <c r="R2" s="342"/>
      <c r="S2" s="342"/>
    </row>
    <row r="3" spans="2:19" s="344" customFormat="1" ht="18.75">
      <c r="B3" s="342"/>
      <c r="C3" s="342"/>
      <c r="D3" s="342"/>
      <c r="E3" s="342"/>
      <c r="F3" s="1328"/>
      <c r="G3" s="1328"/>
      <c r="H3" s="1328"/>
      <c r="I3" s="1328"/>
      <c r="J3" s="1328"/>
      <c r="K3" s="1328"/>
      <c r="L3" s="1328"/>
      <c r="M3" s="1328"/>
      <c r="N3" s="1328"/>
      <c r="O3" s="1328"/>
      <c r="P3" s="1328"/>
      <c r="Q3" s="1328"/>
      <c r="R3" s="342"/>
      <c r="S3" s="342"/>
    </row>
    <row r="4" spans="2:19" s="344" customFormat="1" ht="18.75">
      <c r="B4" s="342"/>
      <c r="C4" s="342"/>
      <c r="D4" s="342"/>
      <c r="E4" s="342"/>
      <c r="F4" s="555"/>
      <c r="G4" s="555"/>
      <c r="H4" s="555"/>
      <c r="I4" s="555"/>
      <c r="J4" s="555"/>
      <c r="K4" s="555"/>
      <c r="L4" s="555"/>
      <c r="M4" s="555"/>
      <c r="N4" s="555"/>
      <c r="O4" s="555"/>
      <c r="P4" s="555"/>
      <c r="Q4" s="555"/>
      <c r="R4" s="342"/>
      <c r="S4" s="342"/>
    </row>
    <row r="5" spans="2:19" ht="28.9" customHeight="1">
      <c r="C5" s="342"/>
      <c r="D5" s="342"/>
      <c r="E5" s="342"/>
      <c r="F5" s="342"/>
      <c r="G5" s="342"/>
      <c r="H5" s="342"/>
      <c r="I5" s="342"/>
      <c r="J5" s="342"/>
      <c r="K5" s="342"/>
      <c r="L5" s="342"/>
      <c r="M5" s="342"/>
      <c r="N5" s="342"/>
      <c r="O5" s="342"/>
      <c r="P5" s="342"/>
      <c r="Q5" s="342"/>
      <c r="R5" s="342"/>
      <c r="S5" s="342"/>
    </row>
    <row r="6" spans="2:19" ht="20.45" customHeight="1">
      <c r="C6" s="1329" t="s">
        <v>647</v>
      </c>
      <c r="D6" s="1329"/>
      <c r="E6" s="1329"/>
      <c r="F6" s="1329"/>
      <c r="G6" s="1329"/>
      <c r="H6" s="1329"/>
      <c r="I6" s="1329"/>
      <c r="J6" s="1329"/>
      <c r="K6" s="1329"/>
      <c r="L6" s="1329"/>
      <c r="M6" s="1329"/>
      <c r="N6" s="1329"/>
      <c r="O6" s="1329"/>
      <c r="P6" s="1329"/>
      <c r="Q6" s="345"/>
      <c r="R6" s="345"/>
      <c r="S6" s="345"/>
    </row>
    <row r="7" spans="2:19" ht="14.45" customHeight="1" thickBot="1">
      <c r="C7" s="346"/>
      <c r="D7" s="346"/>
      <c r="E7" s="346"/>
      <c r="F7" s="346"/>
      <c r="G7" s="346"/>
      <c r="H7" s="346"/>
      <c r="I7" s="346"/>
      <c r="J7" s="548"/>
      <c r="K7" s="556"/>
      <c r="L7" s="548"/>
      <c r="M7" s="346"/>
      <c r="N7" s="346"/>
      <c r="O7" s="346"/>
      <c r="P7" s="346"/>
      <c r="Q7" s="347"/>
      <c r="R7" s="347"/>
      <c r="S7" s="347"/>
    </row>
    <row r="8" spans="2:19" ht="27.75" customHeight="1" thickTop="1" thickBot="1">
      <c r="C8" s="346"/>
      <c r="D8" s="346"/>
      <c r="E8" s="346"/>
      <c r="F8" s="346"/>
      <c r="G8" s="346"/>
      <c r="H8" s="346"/>
      <c r="I8" s="1291" t="s">
        <v>648</v>
      </c>
      <c r="J8" s="1327"/>
      <c r="K8" s="1320" t="s">
        <v>649</v>
      </c>
      <c r="L8" s="1327"/>
      <c r="M8" s="1320" t="s">
        <v>650</v>
      </c>
      <c r="N8" s="1292"/>
      <c r="O8" s="1327"/>
      <c r="P8" s="1320" t="s">
        <v>651</v>
      </c>
      <c r="Q8" s="1292"/>
      <c r="R8" s="1293"/>
      <c r="S8" s="347"/>
    </row>
    <row r="9" spans="2:19" ht="42" customHeight="1" thickTop="1" thickBot="1">
      <c r="B9" s="1201" t="s">
        <v>878</v>
      </c>
      <c r="C9" s="1201"/>
      <c r="D9" s="1201"/>
      <c r="E9" s="1201"/>
      <c r="F9" s="1201"/>
      <c r="G9" s="1201"/>
      <c r="I9" s="1321" t="s">
        <v>652</v>
      </c>
      <c r="J9" s="1322"/>
      <c r="K9" s="1323">
        <v>9001</v>
      </c>
      <c r="L9" s="1324"/>
      <c r="M9" s="1323">
        <f>+K9+1</f>
        <v>9002</v>
      </c>
      <c r="N9" s="1325"/>
      <c r="O9" s="1324"/>
      <c r="P9" s="1323">
        <f>M9+1</f>
        <v>9003</v>
      </c>
      <c r="Q9" s="1325"/>
      <c r="R9" s="1326"/>
      <c r="S9" s="347"/>
    </row>
    <row r="10" spans="2:19" ht="36.75" customHeight="1" thickTop="1">
      <c r="B10" s="548"/>
      <c r="C10" s="548"/>
      <c r="D10" s="548"/>
      <c r="E10" s="548"/>
      <c r="F10" s="548"/>
      <c r="G10" s="548"/>
      <c r="I10" s="346"/>
      <c r="J10" s="346"/>
      <c r="K10" s="348"/>
      <c r="L10" s="348"/>
      <c r="M10" s="348"/>
      <c r="N10" s="348"/>
      <c r="O10" s="348"/>
      <c r="P10" s="348"/>
      <c r="Q10" s="348"/>
      <c r="R10" s="348"/>
      <c r="S10" s="347"/>
    </row>
    <row r="11" spans="2:19" ht="15.6" customHeight="1">
      <c r="B11" s="1201"/>
      <c r="C11" s="1201"/>
      <c r="D11" s="1201"/>
      <c r="E11" s="1201"/>
      <c r="F11" s="1201"/>
      <c r="G11" s="1201"/>
      <c r="H11" s="548"/>
      <c r="I11" s="349"/>
      <c r="J11" s="349"/>
      <c r="K11" s="350"/>
      <c r="L11" s="350"/>
      <c r="M11" s="350"/>
      <c r="N11" s="350"/>
      <c r="O11" s="350"/>
      <c r="P11" s="347"/>
      <c r="Q11" s="347"/>
      <c r="R11" s="347"/>
      <c r="S11" s="347"/>
    </row>
    <row r="12" spans="2:19" ht="24" customHeight="1">
      <c r="B12" s="319" t="s">
        <v>653</v>
      </c>
      <c r="C12" s="319"/>
      <c r="D12" s="319"/>
      <c r="E12" s="319"/>
      <c r="F12" s="319"/>
      <c r="G12" s="319"/>
      <c r="H12" s="319"/>
      <c r="I12" s="319"/>
      <c r="J12" s="319"/>
      <c r="K12" s="319"/>
      <c r="L12" s="548"/>
      <c r="M12" s="548" t="s">
        <v>654</v>
      </c>
      <c r="N12" s="556"/>
      <c r="O12" s="548" t="s">
        <v>130</v>
      </c>
      <c r="Q12" s="327" t="s">
        <v>655</v>
      </c>
      <c r="R12" s="327"/>
    </row>
    <row r="13" spans="2:19" ht="24" customHeight="1">
      <c r="B13" s="319"/>
      <c r="C13" s="319"/>
      <c r="D13" s="319"/>
      <c r="E13" s="319"/>
      <c r="F13" s="319"/>
      <c r="G13" s="319"/>
      <c r="H13" s="319"/>
      <c r="I13" s="319"/>
      <c r="J13" s="319"/>
      <c r="K13" s="319"/>
      <c r="L13" s="548"/>
      <c r="M13" s="548"/>
      <c r="N13" s="556"/>
      <c r="O13" s="548"/>
      <c r="Q13" s="327"/>
      <c r="R13" s="327"/>
    </row>
    <row r="14" spans="2:19" ht="24" customHeight="1">
      <c r="B14" s="319"/>
      <c r="C14" s="319"/>
      <c r="D14" s="319"/>
      <c r="E14" s="319"/>
      <c r="F14" s="319"/>
      <c r="G14" s="319"/>
      <c r="H14" s="319"/>
      <c r="I14" s="319"/>
      <c r="J14" s="319"/>
      <c r="K14" s="319"/>
      <c r="L14" s="548"/>
      <c r="M14" s="548"/>
      <c r="N14" s="556"/>
      <c r="O14" s="548"/>
      <c r="Q14" s="327"/>
      <c r="R14" s="327"/>
    </row>
    <row r="15" spans="2:19" ht="34.5" customHeight="1" thickBot="1">
      <c r="C15" s="1201" t="s">
        <v>879</v>
      </c>
      <c r="D15" s="1201"/>
      <c r="E15" s="1201"/>
      <c r="F15" s="1201"/>
      <c r="G15" s="1201"/>
      <c r="H15" s="1201"/>
      <c r="I15" s="1201"/>
      <c r="K15" s="351"/>
      <c r="L15" s="351"/>
      <c r="M15" s="351"/>
      <c r="N15" s="351"/>
      <c r="O15" s="351"/>
      <c r="P15" s="351"/>
      <c r="Q15" s="351"/>
      <c r="R15" s="351"/>
      <c r="S15" s="567"/>
    </row>
    <row r="16" spans="2:19" ht="30.75" customHeight="1" thickTop="1" thickBot="1">
      <c r="C16" s="548"/>
      <c r="D16" s="548"/>
      <c r="E16" s="548"/>
      <c r="F16" s="548"/>
      <c r="G16" s="548"/>
      <c r="H16" s="548"/>
      <c r="I16" s="1291" t="s">
        <v>648</v>
      </c>
      <c r="J16" s="1327"/>
      <c r="K16" s="1320" t="s">
        <v>649</v>
      </c>
      <c r="L16" s="1327"/>
      <c r="M16" s="1320" t="s">
        <v>656</v>
      </c>
      <c r="N16" s="1292"/>
      <c r="O16" s="1327"/>
      <c r="P16" s="1320" t="s">
        <v>651</v>
      </c>
      <c r="Q16" s="1292"/>
      <c r="R16" s="1293"/>
      <c r="S16" s="567"/>
    </row>
    <row r="17" spans="2:19" ht="27.75" customHeight="1" thickTop="1" thickBot="1">
      <c r="C17" s="556"/>
      <c r="D17" s="548"/>
      <c r="E17" s="548"/>
      <c r="F17" s="548"/>
      <c r="G17" s="548"/>
      <c r="H17" s="548"/>
      <c r="I17" s="1321" t="s">
        <v>652</v>
      </c>
      <c r="J17" s="1322"/>
      <c r="K17" s="1323">
        <f>P9+1</f>
        <v>9004</v>
      </c>
      <c r="L17" s="1324"/>
      <c r="M17" s="1323">
        <f>+K17+1</f>
        <v>9005</v>
      </c>
      <c r="N17" s="1325"/>
      <c r="O17" s="1324"/>
      <c r="P17" s="1323">
        <f>M17+1</f>
        <v>9006</v>
      </c>
      <c r="Q17" s="1325"/>
      <c r="R17" s="1326"/>
      <c r="S17" s="567"/>
    </row>
    <row r="18" spans="2:19" ht="19.5" customHeight="1" thickTop="1">
      <c r="C18" s="556"/>
      <c r="D18" s="556"/>
      <c r="E18" s="556"/>
      <c r="F18" s="556"/>
      <c r="G18" s="556"/>
      <c r="H18" s="556"/>
      <c r="I18" s="352"/>
      <c r="J18" s="352"/>
      <c r="K18" s="350"/>
      <c r="L18" s="350"/>
      <c r="M18" s="350"/>
      <c r="N18" s="350"/>
      <c r="O18" s="350"/>
      <c r="P18" s="347"/>
      <c r="Q18" s="347"/>
      <c r="R18" s="347"/>
      <c r="S18" s="347"/>
    </row>
    <row r="19" spans="2:19" ht="30" customHeight="1">
      <c r="B19" s="1201" t="s">
        <v>877</v>
      </c>
      <c r="C19" s="1201"/>
      <c r="D19" s="1201"/>
      <c r="E19" s="1201"/>
      <c r="F19" s="1201"/>
      <c r="G19" s="1201"/>
      <c r="H19" s="1201"/>
      <c r="I19" s="1201"/>
      <c r="J19" s="1201"/>
      <c r="K19" s="1201"/>
      <c r="L19" s="1201"/>
      <c r="M19" s="548" t="s">
        <v>657</v>
      </c>
      <c r="N19" s="556"/>
      <c r="O19" s="548" t="s">
        <v>658</v>
      </c>
      <c r="Q19" s="1307" t="s">
        <v>659</v>
      </c>
      <c r="R19" s="1307"/>
      <c r="S19" s="1307"/>
    </row>
    <row r="20" spans="2:19" ht="30" customHeight="1">
      <c r="B20" s="548"/>
      <c r="C20" s="548"/>
      <c r="D20" s="548"/>
      <c r="E20" s="548"/>
      <c r="F20" s="548"/>
      <c r="G20" s="548"/>
      <c r="H20" s="548"/>
      <c r="I20" s="548"/>
      <c r="J20" s="548"/>
      <c r="K20" s="548"/>
      <c r="L20" s="548"/>
      <c r="M20" s="548"/>
      <c r="N20" s="556"/>
      <c r="O20" s="548"/>
      <c r="Q20" s="556"/>
      <c r="R20" s="556"/>
      <c r="S20" s="556"/>
    </row>
    <row r="21" spans="2:19" s="353" customFormat="1" ht="30" customHeight="1">
      <c r="B21" s="336" t="s">
        <v>660</v>
      </c>
      <c r="C21" s="548"/>
      <c r="D21" s="548"/>
      <c r="E21" s="548"/>
      <c r="F21" s="548"/>
      <c r="G21" s="548"/>
      <c r="H21" s="548"/>
      <c r="I21" s="548"/>
      <c r="J21" s="548"/>
      <c r="K21" s="548"/>
      <c r="L21" s="548"/>
      <c r="M21" s="548"/>
      <c r="N21" s="556"/>
      <c r="O21" s="548"/>
      <c r="Q21" s="556"/>
      <c r="R21" s="556"/>
      <c r="S21" s="556"/>
    </row>
    <row r="22" spans="2:19" s="353" customFormat="1" ht="25.15" customHeight="1" thickBot="1">
      <c r="C22" s="319"/>
      <c r="D22" s="319"/>
      <c r="E22" s="319"/>
      <c r="F22" s="319"/>
      <c r="G22" s="319"/>
      <c r="H22" s="556"/>
      <c r="I22" s="352"/>
      <c r="J22" s="352"/>
      <c r="K22" s="350"/>
      <c r="L22" s="350"/>
      <c r="M22" s="350"/>
      <c r="N22" s="350"/>
      <c r="O22" s="350"/>
      <c r="P22" s="347"/>
      <c r="Q22" s="347"/>
      <c r="R22" s="347"/>
      <c r="S22" s="347"/>
    </row>
    <row r="23" spans="2:19" s="353" customFormat="1" ht="28.9" customHeight="1" thickTop="1" thickBot="1">
      <c r="B23" s="1270" t="s">
        <v>661</v>
      </c>
      <c r="C23" s="1308"/>
      <c r="D23" s="1309" t="s">
        <v>662</v>
      </c>
      <c r="E23" s="1236" t="s">
        <v>663</v>
      </c>
      <c r="F23" s="1237"/>
      <c r="G23" s="1237"/>
      <c r="H23" s="1238"/>
      <c r="I23" s="1291" t="s">
        <v>664</v>
      </c>
      <c r="J23" s="1292"/>
      <c r="K23" s="1292"/>
      <c r="L23" s="1293"/>
      <c r="M23" s="1311" t="s">
        <v>665</v>
      </c>
      <c r="N23" s="1311"/>
      <c r="O23" s="1311"/>
      <c r="P23" s="1311"/>
      <c r="Q23" s="1312" t="s">
        <v>666</v>
      </c>
      <c r="R23" s="1313"/>
    </row>
    <row r="24" spans="2:19" s="353" customFormat="1" ht="59.25" customHeight="1" thickTop="1" thickBot="1">
      <c r="B24" s="1272"/>
      <c r="C24" s="1281"/>
      <c r="D24" s="1310"/>
      <c r="E24" s="1316" t="s">
        <v>667</v>
      </c>
      <c r="F24" s="1317"/>
      <c r="G24" s="1236" t="s">
        <v>668</v>
      </c>
      <c r="H24" s="1238"/>
      <c r="I24" s="1318" t="s">
        <v>669</v>
      </c>
      <c r="J24" s="1318"/>
      <c r="K24" s="1314" t="s">
        <v>670</v>
      </c>
      <c r="L24" s="1315"/>
      <c r="M24" s="1292" t="s">
        <v>671</v>
      </c>
      <c r="N24" s="1319"/>
      <c r="O24" s="1320" t="s">
        <v>672</v>
      </c>
      <c r="P24" s="1319"/>
      <c r="Q24" s="1314"/>
      <c r="R24" s="1315"/>
    </row>
    <row r="25" spans="2:19" s="353" customFormat="1" ht="34.5" customHeight="1" thickTop="1" thickBot="1">
      <c r="B25" s="1305" t="s">
        <v>673</v>
      </c>
      <c r="C25" s="1306"/>
      <c r="D25" s="557">
        <f>P17+1</f>
        <v>9007</v>
      </c>
      <c r="E25" s="1303">
        <f>+D25+1</f>
        <v>9008</v>
      </c>
      <c r="F25" s="1304"/>
      <c r="G25" s="1303">
        <f>E25+1</f>
        <v>9009</v>
      </c>
      <c r="H25" s="1304"/>
      <c r="I25" s="1289">
        <f t="shared" ref="I25:I30" si="0">+G25+1</f>
        <v>9010</v>
      </c>
      <c r="J25" s="1290"/>
      <c r="K25" s="1289">
        <f t="shared" ref="K25:K29" si="1">+I25+1</f>
        <v>9011</v>
      </c>
      <c r="L25" s="1290"/>
      <c r="M25" s="1303">
        <f>+K25+1</f>
        <v>9012</v>
      </c>
      <c r="N25" s="1304"/>
      <c r="O25" s="1303">
        <f t="shared" ref="O25:O30" si="2">+M25+1</f>
        <v>9013</v>
      </c>
      <c r="P25" s="1304"/>
      <c r="Q25" s="1289">
        <f t="shared" ref="Q25:Q29" si="3">+O25+1</f>
        <v>9014</v>
      </c>
      <c r="R25" s="1290"/>
    </row>
    <row r="26" spans="2:19" s="353" customFormat="1" ht="34.5" customHeight="1" thickTop="1" thickBot="1">
      <c r="B26" s="1305" t="s">
        <v>674</v>
      </c>
      <c r="C26" s="1306"/>
      <c r="D26" s="557">
        <f>+Q25+1</f>
        <v>9015</v>
      </c>
      <c r="E26" s="1303">
        <f>+D26+1</f>
        <v>9016</v>
      </c>
      <c r="F26" s="1304"/>
      <c r="G26" s="1303">
        <f>+E26+1</f>
        <v>9017</v>
      </c>
      <c r="H26" s="1304"/>
      <c r="I26" s="1289">
        <f t="shared" si="0"/>
        <v>9018</v>
      </c>
      <c r="J26" s="1290"/>
      <c r="K26" s="1289">
        <f t="shared" si="1"/>
        <v>9019</v>
      </c>
      <c r="L26" s="1290"/>
      <c r="M26" s="1303">
        <f>+K26+1</f>
        <v>9020</v>
      </c>
      <c r="N26" s="1304"/>
      <c r="O26" s="1303">
        <f t="shared" si="2"/>
        <v>9021</v>
      </c>
      <c r="P26" s="1304"/>
      <c r="Q26" s="1289">
        <f t="shared" si="3"/>
        <v>9022</v>
      </c>
      <c r="R26" s="1290"/>
    </row>
    <row r="27" spans="2:19" s="353" customFormat="1" ht="34.5" customHeight="1" thickTop="1" thickBot="1">
      <c r="B27" s="1305" t="s">
        <v>675</v>
      </c>
      <c r="C27" s="1306"/>
      <c r="D27" s="557">
        <f>+Q26+1</f>
        <v>9023</v>
      </c>
      <c r="E27" s="1303">
        <f>+D27+1</f>
        <v>9024</v>
      </c>
      <c r="F27" s="1304"/>
      <c r="G27" s="1303">
        <f>+E27+1</f>
        <v>9025</v>
      </c>
      <c r="H27" s="1304"/>
      <c r="I27" s="1289">
        <f t="shared" si="0"/>
        <v>9026</v>
      </c>
      <c r="J27" s="1290"/>
      <c r="K27" s="1289">
        <f t="shared" si="1"/>
        <v>9027</v>
      </c>
      <c r="L27" s="1290"/>
      <c r="M27" s="1303">
        <f>+K27+1</f>
        <v>9028</v>
      </c>
      <c r="N27" s="1304"/>
      <c r="O27" s="1303">
        <f t="shared" si="2"/>
        <v>9029</v>
      </c>
      <c r="P27" s="1304"/>
      <c r="Q27" s="1289">
        <f t="shared" si="3"/>
        <v>9030</v>
      </c>
      <c r="R27" s="1290"/>
    </row>
    <row r="28" spans="2:19" s="353" customFormat="1" ht="34.5" customHeight="1" thickTop="1" thickBot="1">
      <c r="B28" s="1305" t="s">
        <v>676</v>
      </c>
      <c r="C28" s="1306"/>
      <c r="D28" s="557">
        <f>+Q27+1</f>
        <v>9031</v>
      </c>
      <c r="E28" s="1303">
        <f>+D28+1</f>
        <v>9032</v>
      </c>
      <c r="F28" s="1304"/>
      <c r="G28" s="1303">
        <f>+E28+1</f>
        <v>9033</v>
      </c>
      <c r="H28" s="1304"/>
      <c r="I28" s="1297">
        <f t="shared" si="0"/>
        <v>9034</v>
      </c>
      <c r="J28" s="1298"/>
      <c r="K28" s="1289">
        <f t="shared" si="1"/>
        <v>9035</v>
      </c>
      <c r="L28" s="1290"/>
      <c r="M28" s="1303">
        <f>+K28+1</f>
        <v>9036</v>
      </c>
      <c r="N28" s="1304"/>
      <c r="O28" s="1303">
        <f t="shared" si="2"/>
        <v>9037</v>
      </c>
      <c r="P28" s="1304"/>
      <c r="Q28" s="1289">
        <f t="shared" si="3"/>
        <v>9038</v>
      </c>
      <c r="R28" s="1290"/>
    </row>
    <row r="29" spans="2:19" s="353" customFormat="1" ht="34.5" customHeight="1" thickTop="1" thickBot="1">
      <c r="B29" s="1301" t="s">
        <v>677</v>
      </c>
      <c r="C29" s="1302"/>
      <c r="D29" s="557">
        <f>+Q28+1</f>
        <v>9039</v>
      </c>
      <c r="E29" s="1287">
        <f>+D29+1</f>
        <v>9040</v>
      </c>
      <c r="F29" s="1288"/>
      <c r="G29" s="1287">
        <f>+E29+1</f>
        <v>9041</v>
      </c>
      <c r="H29" s="1288"/>
      <c r="I29" s="1297">
        <f t="shared" si="0"/>
        <v>9042</v>
      </c>
      <c r="J29" s="1298"/>
      <c r="K29" s="1289">
        <f t="shared" si="1"/>
        <v>9043</v>
      </c>
      <c r="L29" s="1290"/>
      <c r="M29" s="1287">
        <f>+K29+1</f>
        <v>9044</v>
      </c>
      <c r="N29" s="1288"/>
      <c r="O29" s="1287">
        <f t="shared" si="2"/>
        <v>9045</v>
      </c>
      <c r="P29" s="1288"/>
      <c r="Q29" s="1289">
        <f t="shared" si="3"/>
        <v>9046</v>
      </c>
      <c r="R29" s="1290"/>
    </row>
    <row r="30" spans="2:19" s="353" customFormat="1" ht="39.75" customHeight="1" thickTop="1" thickBot="1">
      <c r="B30" s="1291" t="s">
        <v>56</v>
      </c>
      <c r="C30" s="1292"/>
      <c r="D30" s="1293"/>
      <c r="E30" s="1294">
        <f>+Q29+1</f>
        <v>9047</v>
      </c>
      <c r="F30" s="1295"/>
      <c r="G30" s="1296">
        <f>+E30+1</f>
        <v>9048</v>
      </c>
      <c r="H30" s="1295"/>
      <c r="I30" s="1297">
        <f t="shared" si="0"/>
        <v>9049</v>
      </c>
      <c r="J30" s="1298"/>
      <c r="K30" s="1299"/>
      <c r="L30" s="1300"/>
      <c r="M30" s="1296">
        <f>+I30+1</f>
        <v>9050</v>
      </c>
      <c r="N30" s="1295"/>
      <c r="O30" s="1296">
        <f t="shared" si="2"/>
        <v>9051</v>
      </c>
      <c r="P30" s="1295"/>
      <c r="Q30" s="1299"/>
      <c r="R30" s="1300"/>
    </row>
    <row r="31" spans="2:19" ht="39.75" customHeight="1" thickTop="1">
      <c r="B31" s="548"/>
      <c r="C31" s="548"/>
      <c r="D31" s="548"/>
      <c r="E31" s="548"/>
      <c r="F31" s="548"/>
      <c r="G31" s="548"/>
      <c r="H31" s="548"/>
      <c r="S31" s="354"/>
    </row>
    <row r="32" spans="2:19" s="353" customFormat="1">
      <c r="B32" s="342"/>
      <c r="D32" s="556"/>
      <c r="E32" s="556"/>
      <c r="F32" s="556"/>
      <c r="G32" s="556"/>
      <c r="H32" s="556"/>
      <c r="S32" s="354"/>
    </row>
    <row r="33" spans="2:19" ht="24" customHeight="1">
      <c r="C33" s="342"/>
      <c r="D33" s="344"/>
      <c r="S33" s="344"/>
    </row>
    <row r="34" spans="2:19" ht="24" customHeight="1">
      <c r="C34" s="342"/>
      <c r="D34" s="344"/>
      <c r="S34" s="344"/>
    </row>
    <row r="35" spans="2:19" ht="17.25" customHeight="1">
      <c r="C35" s="342"/>
      <c r="D35" s="327"/>
      <c r="S35" s="344"/>
    </row>
    <row r="36" spans="2:19" ht="21.75" customHeight="1">
      <c r="C36" s="342"/>
      <c r="D36" s="327"/>
      <c r="S36" s="344"/>
    </row>
    <row r="37" spans="2:19" ht="19.899999999999999" customHeight="1">
      <c r="C37" s="342"/>
      <c r="D37" s="327"/>
      <c r="E37" s="327"/>
      <c r="F37" s="327"/>
      <c r="G37" s="327"/>
      <c r="H37" s="327"/>
      <c r="S37" s="344"/>
    </row>
    <row r="38" spans="2:19" s="344" customFormat="1" ht="27" customHeight="1">
      <c r="B38" s="342"/>
      <c r="C38" s="342"/>
      <c r="D38" s="327"/>
      <c r="E38" s="327"/>
      <c r="F38" s="327"/>
      <c r="G38" s="327"/>
      <c r="H38" s="327"/>
      <c r="J38" s="327"/>
      <c r="K38" s="327"/>
      <c r="L38" s="327"/>
      <c r="M38" s="327"/>
      <c r="N38" s="327"/>
      <c r="O38" s="327"/>
      <c r="P38" s="327"/>
    </row>
    <row r="39" spans="2:19" s="344" customFormat="1" ht="27" customHeight="1">
      <c r="B39" s="342"/>
      <c r="C39" s="342"/>
      <c r="D39" s="327"/>
      <c r="E39" s="327"/>
      <c r="F39" s="327"/>
      <c r="G39" s="327"/>
      <c r="H39" s="327"/>
      <c r="I39" s="327" t="s">
        <v>678</v>
      </c>
      <c r="J39" s="327"/>
      <c r="K39" s="327"/>
      <c r="L39" s="327"/>
      <c r="M39" s="327"/>
      <c r="N39" s="327"/>
      <c r="O39" s="327"/>
      <c r="P39" s="327"/>
    </row>
    <row r="40" spans="2:19" s="344" customFormat="1" ht="27" customHeight="1">
      <c r="B40" s="342"/>
      <c r="C40" s="342"/>
      <c r="D40" s="319" t="s">
        <v>880</v>
      </c>
      <c r="E40" s="327"/>
      <c r="F40" s="327"/>
      <c r="G40" s="327"/>
      <c r="H40" s="327"/>
      <c r="I40" s="327"/>
      <c r="J40" s="327"/>
      <c r="K40" s="327"/>
      <c r="L40" s="327"/>
      <c r="M40" s="327"/>
      <c r="N40" s="327"/>
      <c r="O40" s="327"/>
      <c r="P40" s="327"/>
    </row>
    <row r="41" spans="2:19" s="344" customFormat="1" ht="27" customHeight="1">
      <c r="B41" s="342"/>
      <c r="C41" s="342"/>
      <c r="D41" s="319"/>
      <c r="E41" s="327"/>
      <c r="F41" s="327"/>
      <c r="G41" s="327" t="s">
        <v>129</v>
      </c>
      <c r="H41" s="327"/>
      <c r="I41" s="327" t="s">
        <v>130</v>
      </c>
      <c r="J41" s="327"/>
      <c r="K41" s="327" t="s">
        <v>679</v>
      </c>
      <c r="L41" s="327"/>
      <c r="M41" s="327"/>
      <c r="N41" s="327"/>
      <c r="O41" s="327"/>
      <c r="P41" s="327"/>
    </row>
    <row r="42" spans="2:19" s="355" customFormat="1" ht="24" customHeight="1" thickBot="1">
      <c r="I42" s="356"/>
      <c r="J42" s="356"/>
      <c r="K42" s="356"/>
      <c r="L42" s="356"/>
      <c r="M42" s="356"/>
      <c r="N42" s="356"/>
      <c r="O42" s="357"/>
      <c r="P42" s="357"/>
    </row>
    <row r="43" spans="2:19" s="358" customFormat="1" ht="72" customHeight="1" thickTop="1" thickBot="1">
      <c r="D43" s="359" t="s">
        <v>680</v>
      </c>
      <c r="E43" s="1284" t="s">
        <v>681</v>
      </c>
      <c r="F43" s="1285"/>
      <c r="G43" s="1285"/>
      <c r="H43" s="1285"/>
      <c r="I43" s="1285"/>
      <c r="J43" s="1285"/>
      <c r="K43" s="1285"/>
      <c r="L43" s="1285"/>
      <c r="M43" s="1286"/>
      <c r="N43" s="359" t="s">
        <v>682</v>
      </c>
      <c r="O43" s="359" t="s">
        <v>683</v>
      </c>
      <c r="P43" s="359" t="s">
        <v>684</v>
      </c>
      <c r="Q43" s="359" t="s">
        <v>685</v>
      </c>
      <c r="R43" s="359" t="s">
        <v>686</v>
      </c>
    </row>
    <row r="44" spans="2:19" s="355" customFormat="1" ht="40.9" customHeight="1" thickTop="1" thickBot="1">
      <c r="D44" s="435">
        <f>+'CAP.8_Oferta y Utilización'!A26+1</f>
        <v>364</v>
      </c>
      <c r="E44" s="1282" t="s">
        <v>687</v>
      </c>
      <c r="F44" s="1283"/>
      <c r="G44" s="1283"/>
      <c r="H44" s="1283"/>
      <c r="I44" s="558"/>
      <c r="J44" s="558"/>
      <c r="K44" s="558"/>
      <c r="L44" s="558"/>
      <c r="M44" s="360"/>
      <c r="N44" s="359" t="s">
        <v>688</v>
      </c>
      <c r="O44" s="361">
        <f>+O30+1</f>
        <v>9052</v>
      </c>
      <c r="P44" s="361">
        <f>+O44+1</f>
        <v>9053</v>
      </c>
      <c r="Q44" s="361">
        <f>+P44+1</f>
        <v>9054</v>
      </c>
      <c r="R44" s="361">
        <f t="shared" ref="R44" si="4">+Q44+1</f>
        <v>9055</v>
      </c>
    </row>
    <row r="45" spans="2:19" s="355" customFormat="1" ht="40.9" customHeight="1" thickTop="1" thickBot="1">
      <c r="D45" s="435">
        <f>+D44+1</f>
        <v>365</v>
      </c>
      <c r="E45" s="1282" t="s">
        <v>689</v>
      </c>
      <c r="F45" s="1283"/>
      <c r="G45" s="1283"/>
      <c r="H45" s="1283"/>
      <c r="I45" s="558"/>
      <c r="J45" s="558"/>
      <c r="K45" s="558"/>
      <c r="L45" s="558"/>
      <c r="M45" s="360"/>
      <c r="N45" s="359" t="s">
        <v>688</v>
      </c>
      <c r="O45" s="361">
        <f t="shared" ref="O45:O56" si="5">+R44+1</f>
        <v>9056</v>
      </c>
      <c r="P45" s="361">
        <f t="shared" ref="P45:Q58" si="6">+O45+1</f>
        <v>9057</v>
      </c>
      <c r="Q45" s="361">
        <f t="shared" si="6"/>
        <v>9058</v>
      </c>
      <c r="R45" s="361">
        <f t="shared" ref="R45:R57" si="7">Q45+1</f>
        <v>9059</v>
      </c>
    </row>
    <row r="46" spans="2:19" s="355" customFormat="1" ht="40.9" customHeight="1" thickTop="1" thickBot="1">
      <c r="D46" s="435">
        <f t="shared" ref="D46:D52" si="8">D45+1</f>
        <v>366</v>
      </c>
      <c r="E46" s="1282" t="s">
        <v>690</v>
      </c>
      <c r="F46" s="1283"/>
      <c r="G46" s="1283"/>
      <c r="H46" s="1283"/>
      <c r="I46" s="1283"/>
      <c r="J46" s="558"/>
      <c r="K46" s="558"/>
      <c r="L46" s="558"/>
      <c r="M46" s="360"/>
      <c r="N46" s="359" t="s">
        <v>688</v>
      </c>
      <c r="O46" s="361">
        <f t="shared" si="5"/>
        <v>9060</v>
      </c>
      <c r="P46" s="361">
        <f t="shared" si="6"/>
        <v>9061</v>
      </c>
      <c r="Q46" s="361">
        <f t="shared" si="6"/>
        <v>9062</v>
      </c>
      <c r="R46" s="361">
        <f t="shared" si="7"/>
        <v>9063</v>
      </c>
    </row>
    <row r="47" spans="2:19" s="355" customFormat="1" ht="40.9" customHeight="1" thickTop="1" thickBot="1">
      <c r="D47" s="435">
        <f t="shared" si="8"/>
        <v>367</v>
      </c>
      <c r="E47" s="1282" t="s">
        <v>691</v>
      </c>
      <c r="F47" s="1283"/>
      <c r="G47" s="1283"/>
      <c r="H47" s="1283"/>
      <c r="I47" s="1283"/>
      <c r="J47" s="558"/>
      <c r="K47" s="558"/>
      <c r="L47" s="558"/>
      <c r="M47" s="360"/>
      <c r="N47" s="359" t="s">
        <v>688</v>
      </c>
      <c r="O47" s="361">
        <f t="shared" si="5"/>
        <v>9064</v>
      </c>
      <c r="P47" s="361">
        <f t="shared" si="6"/>
        <v>9065</v>
      </c>
      <c r="Q47" s="361">
        <f t="shared" si="6"/>
        <v>9066</v>
      </c>
      <c r="R47" s="361">
        <f t="shared" si="7"/>
        <v>9067</v>
      </c>
    </row>
    <row r="48" spans="2:19" s="355" customFormat="1" ht="40.9" customHeight="1" thickTop="1" thickBot="1">
      <c r="D48" s="435">
        <f t="shared" si="8"/>
        <v>368</v>
      </c>
      <c r="E48" s="1282" t="s">
        <v>692</v>
      </c>
      <c r="F48" s="1283"/>
      <c r="G48" s="1283"/>
      <c r="H48" s="1283"/>
      <c r="I48" s="1283"/>
      <c r="J48" s="1283"/>
      <c r="K48" s="558"/>
      <c r="L48" s="558"/>
      <c r="M48" s="360"/>
      <c r="N48" s="359" t="s">
        <v>693</v>
      </c>
      <c r="O48" s="361">
        <f t="shared" si="5"/>
        <v>9068</v>
      </c>
      <c r="P48" s="361">
        <f t="shared" si="6"/>
        <v>9069</v>
      </c>
      <c r="Q48" s="361">
        <f t="shared" si="6"/>
        <v>9070</v>
      </c>
      <c r="R48" s="361">
        <f t="shared" si="7"/>
        <v>9071</v>
      </c>
    </row>
    <row r="49" spans="2:18" s="355" customFormat="1" ht="40.9" customHeight="1" thickTop="1" thickBot="1">
      <c r="D49" s="435">
        <f t="shared" si="8"/>
        <v>369</v>
      </c>
      <c r="E49" s="1282" t="s">
        <v>694</v>
      </c>
      <c r="F49" s="1283"/>
      <c r="G49" s="1283"/>
      <c r="H49" s="1283"/>
      <c r="I49" s="1283"/>
      <c r="J49" s="1283"/>
      <c r="K49" s="1283"/>
      <c r="L49" s="558"/>
      <c r="M49" s="360"/>
      <c r="N49" s="359" t="s">
        <v>695</v>
      </c>
      <c r="O49" s="361">
        <f t="shared" si="5"/>
        <v>9072</v>
      </c>
      <c r="P49" s="361">
        <f t="shared" si="6"/>
        <v>9073</v>
      </c>
      <c r="Q49" s="361">
        <f t="shared" si="6"/>
        <v>9074</v>
      </c>
      <c r="R49" s="361">
        <f t="shared" si="7"/>
        <v>9075</v>
      </c>
    </row>
    <row r="50" spans="2:18" s="355" customFormat="1" ht="40.9" customHeight="1" thickTop="1" thickBot="1">
      <c r="D50" s="435">
        <f t="shared" si="8"/>
        <v>370</v>
      </c>
      <c r="E50" s="1282" t="s">
        <v>696</v>
      </c>
      <c r="F50" s="1283"/>
      <c r="G50" s="1283"/>
      <c r="H50" s="1283"/>
      <c r="I50" s="1283"/>
      <c r="J50" s="1283"/>
      <c r="K50" s="1283"/>
      <c r="L50" s="558"/>
      <c r="M50" s="360"/>
      <c r="N50" s="359" t="s">
        <v>688</v>
      </c>
      <c r="O50" s="361">
        <f t="shared" si="5"/>
        <v>9076</v>
      </c>
      <c r="P50" s="361">
        <f t="shared" si="6"/>
        <v>9077</v>
      </c>
      <c r="Q50" s="361">
        <f t="shared" si="6"/>
        <v>9078</v>
      </c>
      <c r="R50" s="361">
        <f t="shared" si="7"/>
        <v>9079</v>
      </c>
    </row>
    <row r="51" spans="2:18" s="355" customFormat="1" ht="40.9" customHeight="1" thickTop="1" thickBot="1">
      <c r="D51" s="435">
        <f t="shared" si="8"/>
        <v>371</v>
      </c>
      <c r="E51" s="1282" t="s">
        <v>697</v>
      </c>
      <c r="F51" s="1283"/>
      <c r="G51" s="1283"/>
      <c r="H51" s="1283"/>
      <c r="I51" s="1283"/>
      <c r="J51" s="1283"/>
      <c r="K51" s="1283"/>
      <c r="L51" s="558"/>
      <c r="M51" s="360"/>
      <c r="N51" s="359" t="s">
        <v>688</v>
      </c>
      <c r="O51" s="361">
        <f t="shared" si="5"/>
        <v>9080</v>
      </c>
      <c r="P51" s="361">
        <f t="shared" si="6"/>
        <v>9081</v>
      </c>
      <c r="Q51" s="361">
        <f t="shared" si="6"/>
        <v>9082</v>
      </c>
      <c r="R51" s="361">
        <f t="shared" si="7"/>
        <v>9083</v>
      </c>
    </row>
    <row r="52" spans="2:18" s="355" customFormat="1" ht="40.9" customHeight="1" thickTop="1" thickBot="1">
      <c r="D52" s="435">
        <f t="shared" si="8"/>
        <v>372</v>
      </c>
      <c r="E52" s="1282" t="s">
        <v>698</v>
      </c>
      <c r="F52" s="1283"/>
      <c r="G52" s="1283"/>
      <c r="H52" s="1283"/>
      <c r="I52" s="1283"/>
      <c r="J52" s="1283"/>
      <c r="K52" s="1283"/>
      <c r="L52" s="558"/>
      <c r="M52" s="360"/>
      <c r="N52" s="359" t="s">
        <v>693</v>
      </c>
      <c r="O52" s="361">
        <f t="shared" si="5"/>
        <v>9084</v>
      </c>
      <c r="P52" s="361">
        <f t="shared" si="6"/>
        <v>9085</v>
      </c>
      <c r="Q52" s="361">
        <f t="shared" si="6"/>
        <v>9086</v>
      </c>
      <c r="R52" s="361">
        <f t="shared" si="7"/>
        <v>9087</v>
      </c>
    </row>
    <row r="53" spans="2:18" s="355" customFormat="1" ht="40.9" customHeight="1" thickTop="1" thickBot="1">
      <c r="D53" s="435">
        <f t="shared" ref="D53:D59" si="9">+D52+1</f>
        <v>373</v>
      </c>
      <c r="E53" s="1282" t="s">
        <v>699</v>
      </c>
      <c r="F53" s="1283"/>
      <c r="G53" s="1283"/>
      <c r="H53" s="1283"/>
      <c r="I53" s="1283"/>
      <c r="J53" s="1283"/>
      <c r="K53" s="1283"/>
      <c r="L53" s="558"/>
      <c r="M53" s="360"/>
      <c r="N53" s="359" t="s">
        <v>688</v>
      </c>
      <c r="O53" s="361">
        <f t="shared" si="5"/>
        <v>9088</v>
      </c>
      <c r="P53" s="361">
        <f t="shared" si="6"/>
        <v>9089</v>
      </c>
      <c r="Q53" s="361">
        <f t="shared" si="6"/>
        <v>9090</v>
      </c>
      <c r="R53" s="361">
        <f t="shared" si="7"/>
        <v>9091</v>
      </c>
    </row>
    <row r="54" spans="2:18" s="355" customFormat="1" ht="40.9" customHeight="1" thickTop="1" thickBot="1">
      <c r="D54" s="435">
        <f t="shared" si="9"/>
        <v>374</v>
      </c>
      <c r="E54" s="1282" t="s">
        <v>700</v>
      </c>
      <c r="F54" s="1283"/>
      <c r="G54" s="1283"/>
      <c r="H54" s="1283"/>
      <c r="I54" s="1283"/>
      <c r="J54" s="1283"/>
      <c r="K54" s="1283"/>
      <c r="L54" s="558"/>
      <c r="M54" s="360"/>
      <c r="N54" s="359" t="s">
        <v>688</v>
      </c>
      <c r="O54" s="361">
        <f t="shared" si="5"/>
        <v>9092</v>
      </c>
      <c r="P54" s="361">
        <f t="shared" si="6"/>
        <v>9093</v>
      </c>
      <c r="Q54" s="361">
        <f t="shared" si="6"/>
        <v>9094</v>
      </c>
      <c r="R54" s="361">
        <f t="shared" si="7"/>
        <v>9095</v>
      </c>
    </row>
    <row r="55" spans="2:18" s="355" customFormat="1" ht="40.9" customHeight="1" thickTop="1" thickBot="1">
      <c r="D55" s="435">
        <f t="shared" si="9"/>
        <v>375</v>
      </c>
      <c r="E55" s="1282" t="s">
        <v>701</v>
      </c>
      <c r="F55" s="1283"/>
      <c r="G55" s="1283"/>
      <c r="H55" s="1283"/>
      <c r="I55" s="1283"/>
      <c r="J55" s="1283"/>
      <c r="K55" s="1283"/>
      <c r="L55" s="558"/>
      <c r="M55" s="360"/>
      <c r="N55" s="359" t="s">
        <v>688</v>
      </c>
      <c r="O55" s="361">
        <f t="shared" si="5"/>
        <v>9096</v>
      </c>
      <c r="P55" s="361">
        <f t="shared" si="6"/>
        <v>9097</v>
      </c>
      <c r="Q55" s="361">
        <f t="shared" si="6"/>
        <v>9098</v>
      </c>
      <c r="R55" s="361">
        <f t="shared" si="7"/>
        <v>9099</v>
      </c>
    </row>
    <row r="56" spans="2:18" s="355" customFormat="1" ht="40.9" customHeight="1" thickTop="1" thickBot="1">
      <c r="D56" s="435">
        <f t="shared" si="9"/>
        <v>376</v>
      </c>
      <c r="E56" s="1282" t="s">
        <v>702</v>
      </c>
      <c r="F56" s="1283"/>
      <c r="G56" s="1283"/>
      <c r="H56" s="1283"/>
      <c r="I56" s="1283"/>
      <c r="J56" s="1283"/>
      <c r="K56" s="1283"/>
      <c r="L56" s="558"/>
      <c r="M56" s="360"/>
      <c r="N56" s="359" t="s">
        <v>693</v>
      </c>
      <c r="O56" s="361">
        <f t="shared" si="5"/>
        <v>9100</v>
      </c>
      <c r="P56" s="361">
        <f t="shared" si="6"/>
        <v>9101</v>
      </c>
      <c r="Q56" s="361">
        <f t="shared" si="6"/>
        <v>9102</v>
      </c>
      <c r="R56" s="361">
        <f t="shared" si="7"/>
        <v>9103</v>
      </c>
    </row>
    <row r="57" spans="2:18" s="355" customFormat="1" ht="40.9" customHeight="1" thickTop="1" thickBot="1">
      <c r="D57" s="435">
        <f t="shared" si="9"/>
        <v>377</v>
      </c>
      <c r="E57" s="1282" t="s">
        <v>703</v>
      </c>
      <c r="F57" s="1283"/>
      <c r="G57" s="1283"/>
      <c r="H57" s="1283"/>
      <c r="I57" s="1283"/>
      <c r="J57" s="1283"/>
      <c r="K57" s="1283"/>
      <c r="L57" s="558"/>
      <c r="M57" s="360"/>
      <c r="N57" s="359" t="s">
        <v>688</v>
      </c>
      <c r="O57" s="361">
        <f>+R56+1</f>
        <v>9104</v>
      </c>
      <c r="P57" s="361">
        <f t="shared" si="6"/>
        <v>9105</v>
      </c>
      <c r="Q57" s="361">
        <f t="shared" si="6"/>
        <v>9106</v>
      </c>
      <c r="R57" s="361">
        <f t="shared" si="7"/>
        <v>9107</v>
      </c>
    </row>
    <row r="58" spans="2:18" s="355" customFormat="1" ht="40.9" customHeight="1" thickTop="1" thickBot="1">
      <c r="D58" s="435">
        <f>+D57+1</f>
        <v>378</v>
      </c>
      <c r="E58" s="1282" t="s">
        <v>704</v>
      </c>
      <c r="F58" s="1283"/>
      <c r="G58" s="558"/>
      <c r="H58" s="558"/>
      <c r="I58" s="558"/>
      <c r="J58" s="558"/>
      <c r="K58" s="558"/>
      <c r="L58" s="558"/>
      <c r="M58" s="360"/>
      <c r="N58" s="362"/>
      <c r="O58" s="363"/>
      <c r="P58" s="361">
        <f>+R57+1</f>
        <v>9108</v>
      </c>
      <c r="Q58" s="361">
        <f t="shared" si="6"/>
        <v>9109</v>
      </c>
      <c r="R58" s="361">
        <f>Q58+1</f>
        <v>9110</v>
      </c>
    </row>
    <row r="59" spans="2:18" s="355" customFormat="1" ht="40.9" customHeight="1" thickTop="1" thickBot="1">
      <c r="D59" s="435">
        <f t="shared" si="9"/>
        <v>379</v>
      </c>
      <c r="E59" s="1284" t="s">
        <v>705</v>
      </c>
      <c r="F59" s="1285"/>
      <c r="G59" s="1285"/>
      <c r="H59" s="558"/>
      <c r="I59" s="558"/>
      <c r="J59" s="558"/>
      <c r="K59" s="558"/>
      <c r="L59" s="558"/>
      <c r="M59" s="360"/>
      <c r="N59" s="364"/>
      <c r="O59" s="364"/>
      <c r="P59" s="365">
        <f>+R58+1</f>
        <v>9111</v>
      </c>
      <c r="Q59" s="366"/>
      <c r="R59" s="367"/>
    </row>
    <row r="60" spans="2:18" s="344" customFormat="1" ht="34.9" customHeight="1" thickTop="1">
      <c r="B60" s="342"/>
      <c r="C60" s="342"/>
      <c r="D60" s="327"/>
      <c r="E60" s="327"/>
      <c r="F60" s="327"/>
      <c r="G60" s="327"/>
      <c r="H60" s="327"/>
      <c r="I60" s="327"/>
      <c r="J60" s="327"/>
      <c r="K60" s="327"/>
      <c r="L60" s="327"/>
      <c r="M60" s="327"/>
      <c r="N60" s="327"/>
      <c r="O60" s="327"/>
      <c r="P60" s="327"/>
    </row>
  </sheetData>
  <mergeCells count="100">
    <mergeCell ref="F3:Q3"/>
    <mergeCell ref="C6:P6"/>
    <mergeCell ref="I8:J8"/>
    <mergeCell ref="K8:L8"/>
    <mergeCell ref="M8:O8"/>
    <mergeCell ref="P8:R8"/>
    <mergeCell ref="I17:J17"/>
    <mergeCell ref="K17:L17"/>
    <mergeCell ref="M17:O17"/>
    <mergeCell ref="P17:R17"/>
    <mergeCell ref="B9:G9"/>
    <mergeCell ref="I9:J9"/>
    <mergeCell ref="K9:L9"/>
    <mergeCell ref="M9:O9"/>
    <mergeCell ref="P9:R9"/>
    <mergeCell ref="B11:G11"/>
    <mergeCell ref="C15:I15"/>
    <mergeCell ref="I16:J16"/>
    <mergeCell ref="K16:L16"/>
    <mergeCell ref="M16:O16"/>
    <mergeCell ref="P16:R16"/>
    <mergeCell ref="B19:L19"/>
    <mergeCell ref="Q19:S19"/>
    <mergeCell ref="B23:C24"/>
    <mergeCell ref="D23:D24"/>
    <mergeCell ref="E23:H23"/>
    <mergeCell ref="I23:L23"/>
    <mergeCell ref="M23:P23"/>
    <mergeCell ref="Q23:R24"/>
    <mergeCell ref="E24:F24"/>
    <mergeCell ref="G24:H24"/>
    <mergeCell ref="I24:J24"/>
    <mergeCell ref="K24:L24"/>
    <mergeCell ref="M24:N24"/>
    <mergeCell ref="O24:P24"/>
    <mergeCell ref="M25:N25"/>
    <mergeCell ref="O25:P25"/>
    <mergeCell ref="Q25:R25"/>
    <mergeCell ref="B26:C26"/>
    <mergeCell ref="E26:F26"/>
    <mergeCell ref="G26:H26"/>
    <mergeCell ref="I26:J26"/>
    <mergeCell ref="K26:L26"/>
    <mergeCell ref="M26:N26"/>
    <mergeCell ref="O26:P26"/>
    <mergeCell ref="Q26:R26"/>
    <mergeCell ref="B25:C25"/>
    <mergeCell ref="E25:F25"/>
    <mergeCell ref="G25:H25"/>
    <mergeCell ref="I25:J25"/>
    <mergeCell ref="K25:L25"/>
    <mergeCell ref="O27:P27"/>
    <mergeCell ref="Q27:R27"/>
    <mergeCell ref="B28:C28"/>
    <mergeCell ref="E28:F28"/>
    <mergeCell ref="G28:H28"/>
    <mergeCell ref="I28:J28"/>
    <mergeCell ref="K28:L28"/>
    <mergeCell ref="M28:N28"/>
    <mergeCell ref="O28:P28"/>
    <mergeCell ref="Q28:R28"/>
    <mergeCell ref="B27:C27"/>
    <mergeCell ref="E27:F27"/>
    <mergeCell ref="G27:H27"/>
    <mergeCell ref="I27:J27"/>
    <mergeCell ref="K27:L27"/>
    <mergeCell ref="M27:N27"/>
    <mergeCell ref="O29:P29"/>
    <mergeCell ref="Q29:R29"/>
    <mergeCell ref="B30:D30"/>
    <mergeCell ref="E30:F30"/>
    <mergeCell ref="G30:H30"/>
    <mergeCell ref="I30:J30"/>
    <mergeCell ref="K30:L30"/>
    <mergeCell ref="M30:N30"/>
    <mergeCell ref="O30:P30"/>
    <mergeCell ref="Q30:R30"/>
    <mergeCell ref="B29:C29"/>
    <mergeCell ref="E29:F29"/>
    <mergeCell ref="G29:H29"/>
    <mergeCell ref="I29:J29"/>
    <mergeCell ref="K29:L29"/>
    <mergeCell ref="M29:N29"/>
    <mergeCell ref="E54:K54"/>
    <mergeCell ref="E43:M43"/>
    <mergeCell ref="E44:H44"/>
    <mergeCell ref="E45:H45"/>
    <mergeCell ref="E46:I46"/>
    <mergeCell ref="E47:I47"/>
    <mergeCell ref="E48:J48"/>
    <mergeCell ref="E49:K49"/>
    <mergeCell ref="E50:K50"/>
    <mergeCell ref="E51:K51"/>
    <mergeCell ref="E52:K52"/>
    <mergeCell ref="E53:K53"/>
    <mergeCell ref="E55:K55"/>
    <mergeCell ref="E56:K56"/>
    <mergeCell ref="E57:K57"/>
    <mergeCell ref="E58:F58"/>
    <mergeCell ref="E59:G59"/>
  </mergeCells>
  <printOptions horizontalCentered="1"/>
  <pageMargins left="0" right="0" top="0" bottom="0" header="0.31496062992125984" footer="0"/>
  <pageSetup paperSize="9" scale="6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[2]Hoja7!#REF!</xm:f>
          </x14:formula1>
          <xm:sqref>K25:L29</xm:sqref>
        </x14:dataValidation>
        <x14:dataValidation type="list" allowBlank="1" showInputMessage="1" showErrorMessage="1">
          <x14:formula1>
            <xm:f>[2]Hoja7!#REF!</xm:f>
          </x14:formula1>
          <xm:sqref>Q44:Q58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3:S74"/>
  <sheetViews>
    <sheetView showGridLines="0" view="pageBreakPreview" zoomScaleNormal="50" zoomScaleSheetLayoutView="100" workbookViewId="0">
      <selection sqref="A1:K2"/>
    </sheetView>
  </sheetViews>
  <sheetFormatPr baseColWidth="10" defaultColWidth="11.42578125" defaultRowHeight="15"/>
  <cols>
    <col min="1" max="1" width="2.42578125" style="317" customWidth="1"/>
    <col min="2" max="2" width="9.28515625" style="317" customWidth="1"/>
    <col min="3" max="3" width="8.7109375" style="317" customWidth="1"/>
    <col min="4" max="4" width="10.85546875" style="317" customWidth="1"/>
    <col min="5" max="5" width="6.85546875" style="317" customWidth="1"/>
    <col min="6" max="6" width="8.28515625" style="317" customWidth="1"/>
    <col min="7" max="7" width="13.42578125" style="317" customWidth="1"/>
    <col min="8" max="8" width="13.5703125" style="317" customWidth="1"/>
    <col min="9" max="9" width="15.140625" style="317" customWidth="1"/>
    <col min="10" max="10" width="10.7109375" style="317" customWidth="1"/>
    <col min="11" max="11" width="14.140625" style="317" customWidth="1"/>
    <col min="12" max="12" width="13.5703125" style="317" customWidth="1"/>
    <col min="13" max="13" width="8.28515625" style="317" customWidth="1"/>
    <col min="14" max="14" width="6.85546875" style="317" customWidth="1"/>
    <col min="15" max="15" width="9" style="317" customWidth="1"/>
    <col min="16" max="17" width="11.42578125" style="317" customWidth="1"/>
    <col min="18" max="18" width="4.140625" style="317" customWidth="1"/>
    <col min="19" max="19" width="6.42578125" style="317" customWidth="1"/>
    <col min="20" max="20" width="5.140625" style="317" customWidth="1"/>
    <col min="21" max="21" width="6.85546875" style="317" customWidth="1"/>
    <col min="22" max="16384" width="11.42578125" style="317"/>
  </cols>
  <sheetData>
    <row r="3" spans="2:19" ht="21" customHeight="1">
      <c r="B3" s="316"/>
      <c r="C3" s="1372" t="s">
        <v>706</v>
      </c>
      <c r="D3" s="1372"/>
      <c r="E3" s="1372"/>
      <c r="F3" s="1372"/>
      <c r="G3" s="1372"/>
      <c r="H3" s="1372"/>
      <c r="I3" s="1372"/>
      <c r="J3" s="1372"/>
      <c r="K3" s="1372"/>
      <c r="L3" s="1372"/>
      <c r="M3" s="1372"/>
      <c r="N3" s="1372"/>
      <c r="O3" s="1372"/>
      <c r="P3" s="1372"/>
      <c r="Q3" s="1329"/>
      <c r="R3" s="1329"/>
      <c r="S3" s="1329"/>
    </row>
    <row r="4" spans="2:19" ht="10.9" customHeight="1" thickBot="1">
      <c r="B4" s="316"/>
      <c r="C4" s="368"/>
      <c r="D4" s="368"/>
      <c r="E4" s="368"/>
      <c r="F4" s="368"/>
      <c r="G4" s="368"/>
      <c r="H4" s="368"/>
      <c r="I4" s="368"/>
      <c r="J4" s="368"/>
      <c r="K4" s="368"/>
      <c r="L4" s="368"/>
      <c r="M4" s="368"/>
      <c r="N4" s="368"/>
      <c r="O4" s="368"/>
      <c r="P4" s="368"/>
      <c r="Q4" s="368"/>
      <c r="R4" s="368"/>
      <c r="S4" s="368"/>
    </row>
    <row r="5" spans="2:19" ht="26.45" customHeight="1" thickTop="1">
      <c r="B5" s="316"/>
      <c r="C5" s="316"/>
      <c r="D5" s="316"/>
      <c r="E5" s="316"/>
      <c r="F5" s="316"/>
      <c r="G5" s="316"/>
      <c r="H5" s="316"/>
      <c r="I5" s="1270" t="s">
        <v>707</v>
      </c>
      <c r="J5" s="1347"/>
      <c r="K5" s="1347" t="s">
        <v>708</v>
      </c>
      <c r="L5" s="1273"/>
      <c r="M5" s="1347" t="s">
        <v>709</v>
      </c>
      <c r="N5" s="1347"/>
      <c r="O5" s="1347"/>
      <c r="P5" s="1347" t="s">
        <v>710</v>
      </c>
      <c r="Q5" s="1347"/>
      <c r="R5" s="1308"/>
      <c r="S5" s="368"/>
    </row>
    <row r="6" spans="2:19" ht="30" customHeight="1" thickBot="1">
      <c r="B6" s="1201" t="s">
        <v>889</v>
      </c>
      <c r="C6" s="1201"/>
      <c r="D6" s="1201"/>
      <c r="E6" s="1201"/>
      <c r="F6" s="1201"/>
      <c r="G6" s="1201"/>
      <c r="I6" s="1367" t="s">
        <v>711</v>
      </c>
      <c r="J6" s="1368"/>
      <c r="K6" s="1369">
        <v>10000</v>
      </c>
      <c r="L6" s="1369"/>
      <c r="M6" s="1253">
        <f>+K6+1</f>
        <v>10001</v>
      </c>
      <c r="N6" s="1373"/>
      <c r="O6" s="1258"/>
      <c r="P6" s="1369">
        <f>+M6+1</f>
        <v>10002</v>
      </c>
      <c r="Q6" s="1369"/>
      <c r="R6" s="1370"/>
      <c r="S6" s="368"/>
    </row>
    <row r="7" spans="2:19" ht="13.9" customHeight="1" thickTop="1">
      <c r="B7" s="563"/>
      <c r="C7" s="563"/>
      <c r="D7" s="563"/>
      <c r="E7" s="563"/>
      <c r="F7" s="563"/>
      <c r="G7" s="563"/>
      <c r="I7" s="369"/>
      <c r="J7" s="369"/>
      <c r="K7" s="370"/>
      <c r="L7" s="370"/>
      <c r="M7" s="326"/>
      <c r="N7" s="326"/>
      <c r="O7" s="326"/>
      <c r="P7" s="370"/>
      <c r="Q7" s="370"/>
      <c r="R7" s="370"/>
      <c r="S7" s="368"/>
    </row>
    <row r="8" spans="2:19" ht="27.75" customHeight="1">
      <c r="B8" s="319" t="s">
        <v>712</v>
      </c>
      <c r="C8" s="318"/>
      <c r="D8" s="318"/>
      <c r="E8" s="318"/>
      <c r="F8" s="318"/>
      <c r="G8" s="318"/>
      <c r="H8" s="318"/>
      <c r="I8" s="318"/>
      <c r="J8" s="318"/>
      <c r="K8" s="318"/>
      <c r="L8" s="563"/>
      <c r="M8" s="563" t="s">
        <v>129</v>
      </c>
      <c r="N8" s="565"/>
      <c r="O8" s="563" t="s">
        <v>130</v>
      </c>
      <c r="Q8" s="371" t="s">
        <v>655</v>
      </c>
      <c r="R8" s="371"/>
    </row>
    <row r="9" spans="2:19" ht="10.9" customHeight="1">
      <c r="B9" s="316"/>
      <c r="C9" s="565"/>
      <c r="D9" s="565"/>
      <c r="E9" s="565"/>
      <c r="F9" s="565"/>
      <c r="G9" s="565"/>
      <c r="H9" s="565"/>
      <c r="I9" s="565"/>
      <c r="J9" s="565"/>
      <c r="K9" s="565"/>
      <c r="L9" s="333"/>
      <c r="M9" s="565"/>
      <c r="N9" s="333"/>
      <c r="O9" s="565"/>
      <c r="P9" s="565"/>
      <c r="Q9" s="333"/>
      <c r="R9" s="565"/>
      <c r="S9" s="546"/>
    </row>
    <row r="10" spans="2:19" ht="22.5" customHeight="1" thickBot="1">
      <c r="B10" s="316"/>
      <c r="C10" s="1371" t="s">
        <v>713</v>
      </c>
      <c r="D10" s="1371"/>
      <c r="E10" s="1371"/>
      <c r="F10" s="1371"/>
      <c r="G10" s="1371"/>
      <c r="H10" s="1371"/>
      <c r="I10" s="1371"/>
      <c r="J10" s="1371"/>
      <c r="K10" s="1371"/>
      <c r="L10" s="1371"/>
      <c r="M10" s="1371"/>
      <c r="N10" s="1247"/>
      <c r="O10" s="1247"/>
      <c r="P10" s="1247"/>
      <c r="Q10" s="333"/>
      <c r="R10" s="565"/>
      <c r="S10" s="546"/>
    </row>
    <row r="11" spans="2:19" ht="27.75" customHeight="1" thickTop="1">
      <c r="B11" s="316"/>
      <c r="C11" s="565"/>
      <c r="D11" s="563"/>
      <c r="E11" s="563"/>
      <c r="F11" s="563"/>
      <c r="G11" s="563"/>
      <c r="H11" s="563"/>
      <c r="I11" s="1270" t="s">
        <v>707</v>
      </c>
      <c r="J11" s="1347"/>
      <c r="K11" s="1347" t="s">
        <v>714</v>
      </c>
      <c r="L11" s="1273"/>
      <c r="M11" s="1347" t="s">
        <v>715</v>
      </c>
      <c r="N11" s="1347"/>
      <c r="O11" s="1347"/>
      <c r="P11" s="1347" t="s">
        <v>710</v>
      </c>
      <c r="Q11" s="1347"/>
      <c r="R11" s="1308"/>
      <c r="S11" s="546"/>
    </row>
    <row r="12" spans="2:19" ht="27.75" customHeight="1" thickBot="1">
      <c r="B12" s="316"/>
      <c r="C12" s="565"/>
      <c r="D12" s="563"/>
      <c r="E12" s="563"/>
      <c r="F12" s="563"/>
      <c r="G12" s="563"/>
      <c r="H12" s="563"/>
      <c r="I12" s="1367" t="s">
        <v>711</v>
      </c>
      <c r="J12" s="1368"/>
      <c r="K12" s="1369">
        <f>+P6+1</f>
        <v>10003</v>
      </c>
      <c r="L12" s="1369"/>
      <c r="M12" s="1369">
        <f>+K12+1</f>
        <v>10004</v>
      </c>
      <c r="N12" s="1369"/>
      <c r="O12" s="1369"/>
      <c r="P12" s="1369">
        <f>+M12+1</f>
        <v>10005</v>
      </c>
      <c r="Q12" s="1369"/>
      <c r="R12" s="1370"/>
      <c r="S12" s="546"/>
    </row>
    <row r="13" spans="2:19" ht="10.5" customHeight="1" thickTop="1">
      <c r="B13" s="316"/>
      <c r="C13" s="565"/>
      <c r="D13" s="565"/>
      <c r="E13" s="565"/>
      <c r="F13" s="565"/>
      <c r="G13" s="565"/>
      <c r="H13" s="565"/>
      <c r="I13" s="372"/>
      <c r="J13" s="372"/>
      <c r="K13" s="370"/>
      <c r="L13" s="370"/>
      <c r="M13" s="370"/>
      <c r="N13" s="370"/>
      <c r="O13" s="370"/>
      <c r="P13" s="550"/>
      <c r="Q13" s="550"/>
      <c r="R13" s="550"/>
      <c r="S13" s="550"/>
    </row>
    <row r="14" spans="2:19" ht="25.5" customHeight="1">
      <c r="B14" s="1201" t="s">
        <v>882</v>
      </c>
      <c r="C14" s="1201"/>
      <c r="D14" s="1201"/>
      <c r="E14" s="1201"/>
      <c r="F14" s="1201"/>
      <c r="G14" s="1201"/>
      <c r="H14" s="1201"/>
      <c r="I14" s="317" t="s">
        <v>129</v>
      </c>
      <c r="J14" s="565"/>
      <c r="K14" s="563" t="s">
        <v>130</v>
      </c>
      <c r="M14" s="329" t="s">
        <v>716</v>
      </c>
      <c r="N14" s="372"/>
      <c r="O14" s="372"/>
      <c r="Q14" s="328"/>
      <c r="R14" s="328"/>
      <c r="S14" s="328"/>
    </row>
    <row r="15" spans="2:19" ht="15" customHeight="1">
      <c r="B15" s="316"/>
      <c r="C15" s="563"/>
      <c r="D15" s="563"/>
      <c r="E15" s="563"/>
      <c r="F15" s="563"/>
      <c r="G15" s="563"/>
      <c r="H15" s="563"/>
      <c r="I15" s="563"/>
      <c r="J15" s="565"/>
      <c r="K15" s="333"/>
      <c r="L15" s="563"/>
      <c r="M15" s="565"/>
      <c r="N15" s="333"/>
      <c r="O15" s="563"/>
      <c r="P15" s="546"/>
      <c r="Q15" s="546"/>
      <c r="R15" s="328"/>
      <c r="S15" s="328"/>
    </row>
    <row r="16" spans="2:19" ht="15.75" thickBot="1">
      <c r="B16" s="316"/>
      <c r="C16" s="316"/>
      <c r="D16" s="316"/>
      <c r="E16" s="316"/>
      <c r="F16" s="316"/>
      <c r="G16" s="316"/>
      <c r="H16" s="316"/>
      <c r="I16" s="316"/>
      <c r="J16" s="316"/>
      <c r="K16" s="316"/>
      <c r="L16" s="316"/>
      <c r="M16" s="316"/>
      <c r="N16" s="316"/>
      <c r="O16" s="316"/>
      <c r="P16" s="316"/>
      <c r="Q16" s="316"/>
      <c r="R16" s="316"/>
      <c r="S16" s="316"/>
    </row>
    <row r="17" spans="2:19" ht="45" customHeight="1" thickTop="1">
      <c r="B17" s="316"/>
      <c r="C17" s="316"/>
      <c r="D17" s="1354" t="s">
        <v>890</v>
      </c>
      <c r="E17" s="1354"/>
      <c r="F17" s="1354"/>
      <c r="G17" s="1354"/>
      <c r="H17" s="1354"/>
      <c r="I17" s="1354"/>
      <c r="J17" s="1354"/>
      <c r="K17" s="316"/>
      <c r="L17" s="1270" t="s">
        <v>891</v>
      </c>
      <c r="M17" s="1347"/>
      <c r="N17" s="1347" t="s">
        <v>717</v>
      </c>
      <c r="O17" s="1347"/>
      <c r="P17" s="1365" t="s">
        <v>718</v>
      </c>
      <c r="Q17" s="1308"/>
      <c r="R17" s="563"/>
      <c r="S17" s="316"/>
    </row>
    <row r="18" spans="2:19" ht="21.75" customHeight="1" thickBot="1">
      <c r="B18" s="316"/>
      <c r="C18" s="316"/>
      <c r="D18" s="316"/>
      <c r="E18" s="316"/>
      <c r="F18" s="328"/>
      <c r="G18" s="328"/>
      <c r="H18" s="328"/>
      <c r="I18" s="328"/>
      <c r="J18" s="328"/>
      <c r="K18" s="328"/>
      <c r="L18" s="1366">
        <f>+P12+1</f>
        <v>10006</v>
      </c>
      <c r="M18" s="1342"/>
      <c r="N18" s="1342">
        <f>+L18+1</f>
        <v>10007</v>
      </c>
      <c r="O18" s="1342"/>
      <c r="P18" s="1342">
        <f>+N18+1</f>
        <v>10008</v>
      </c>
      <c r="Q18" s="1343"/>
      <c r="R18" s="328"/>
      <c r="S18" s="373"/>
    </row>
    <row r="19" spans="2:19" ht="21.75" customHeight="1" thickTop="1">
      <c r="B19" s="316"/>
      <c r="C19" s="316"/>
      <c r="D19" s="316"/>
      <c r="E19" s="316"/>
      <c r="F19" s="328"/>
      <c r="G19" s="328"/>
      <c r="H19" s="328"/>
      <c r="I19" s="328"/>
      <c r="J19" s="328"/>
      <c r="K19" s="328"/>
      <c r="L19" s="374"/>
      <c r="M19" s="374"/>
      <c r="N19" s="374"/>
      <c r="O19" s="374"/>
      <c r="P19" s="374"/>
      <c r="Q19" s="374"/>
      <c r="R19" s="328"/>
      <c r="S19" s="373"/>
    </row>
    <row r="20" spans="2:19" ht="1.9" customHeight="1">
      <c r="B20" s="316"/>
      <c r="C20" s="1204"/>
      <c r="D20" s="1204"/>
      <c r="E20" s="1204"/>
      <c r="F20" s="1204"/>
      <c r="G20" s="1204"/>
      <c r="H20" s="1204"/>
      <c r="I20" s="1204"/>
      <c r="J20" s="1204"/>
      <c r="K20" s="1204"/>
      <c r="L20" s="1204"/>
      <c r="M20" s="1204"/>
      <c r="N20" s="1204"/>
      <c r="O20" s="1204"/>
      <c r="P20" s="1204"/>
      <c r="Q20" s="1204"/>
      <c r="R20" s="1204"/>
      <c r="S20" s="549"/>
    </row>
    <row r="21" spans="2:19" ht="11.45" customHeight="1">
      <c r="B21" s="316"/>
      <c r="C21" s="316"/>
      <c r="D21" s="565"/>
      <c r="E21" s="565"/>
      <c r="F21" s="565"/>
      <c r="G21" s="565"/>
      <c r="I21" s="317" t="s">
        <v>129</v>
      </c>
      <c r="J21" s="565"/>
      <c r="K21" s="563" t="s">
        <v>130</v>
      </c>
      <c r="M21" s="329" t="s">
        <v>719</v>
      </c>
      <c r="N21" s="372"/>
      <c r="O21" s="372"/>
      <c r="P21" s="328"/>
      <c r="Q21" s="328"/>
      <c r="R21" s="316"/>
      <c r="S21" s="316"/>
    </row>
    <row r="22" spans="2:19" ht="14.45" customHeight="1">
      <c r="B22" s="1344" t="s">
        <v>881</v>
      </c>
      <c r="C22" s="1344"/>
      <c r="D22" s="1344"/>
      <c r="E22" s="1344"/>
      <c r="F22" s="1344"/>
      <c r="G22" s="1344"/>
      <c r="H22" s="1344"/>
      <c r="I22" s="1344"/>
      <c r="J22" s="1344"/>
      <c r="K22" s="1344"/>
      <c r="L22" s="1344"/>
      <c r="M22" s="1344"/>
      <c r="N22" s="1344"/>
      <c r="P22" s="316"/>
      <c r="Q22" s="316"/>
      <c r="R22" s="316"/>
      <c r="S22" s="316"/>
    </row>
    <row r="23" spans="2:19" ht="14.45" customHeight="1">
      <c r="B23" s="564"/>
      <c r="C23" s="564"/>
      <c r="D23" s="564"/>
      <c r="E23" s="564"/>
      <c r="F23" s="564"/>
      <c r="G23" s="564"/>
      <c r="H23" s="564"/>
      <c r="I23" s="564"/>
      <c r="J23" s="564"/>
      <c r="K23" s="564"/>
      <c r="L23" s="564"/>
      <c r="M23" s="564"/>
      <c r="N23" s="564"/>
      <c r="P23" s="316"/>
      <c r="Q23" s="316"/>
      <c r="R23" s="316"/>
      <c r="S23" s="316"/>
    </row>
    <row r="24" spans="2:19" ht="15" customHeight="1">
      <c r="B24" s="1363"/>
      <c r="C24" s="1355" t="s">
        <v>720</v>
      </c>
      <c r="D24" s="1364" t="s">
        <v>721</v>
      </c>
      <c r="E24" s="1364"/>
      <c r="F24" s="1364"/>
      <c r="G24" s="1355" t="s">
        <v>722</v>
      </c>
      <c r="H24" s="1355" t="s">
        <v>723</v>
      </c>
      <c r="I24" s="1355" t="s">
        <v>724</v>
      </c>
      <c r="J24" s="1355" t="s">
        <v>725</v>
      </c>
      <c r="K24" s="1355" t="s">
        <v>726</v>
      </c>
      <c r="L24" s="1355" t="s">
        <v>727</v>
      </c>
      <c r="M24" s="1355" t="s">
        <v>728</v>
      </c>
      <c r="N24" s="1355"/>
      <c r="O24" s="1355" t="s">
        <v>729</v>
      </c>
      <c r="R24" s="334"/>
      <c r="S24" s="316"/>
    </row>
    <row r="25" spans="2:19" ht="97.5" customHeight="1">
      <c r="B25" s="1363"/>
      <c r="C25" s="1355"/>
      <c r="D25" s="1364"/>
      <c r="E25" s="1364"/>
      <c r="F25" s="1364"/>
      <c r="G25" s="1355"/>
      <c r="H25" s="1355"/>
      <c r="I25" s="1355"/>
      <c r="J25" s="1355"/>
      <c r="K25" s="1355"/>
      <c r="L25" s="1355"/>
      <c r="M25" s="1355"/>
      <c r="N25" s="1355"/>
      <c r="O25" s="1355"/>
      <c r="R25" s="334"/>
      <c r="S25" s="316"/>
    </row>
    <row r="26" spans="2:19" ht="45.75" customHeight="1">
      <c r="B26" s="316"/>
      <c r="C26" s="436">
        <f>+'CAP.9_ Energía '!D59+1</f>
        <v>380</v>
      </c>
      <c r="D26" s="1356" t="s">
        <v>730</v>
      </c>
      <c r="E26" s="1356"/>
      <c r="F26" s="1356"/>
      <c r="G26" s="566">
        <f>+P18+1</f>
        <v>10009</v>
      </c>
      <c r="H26" s="566">
        <f t="shared" ref="H26:M26" si="0">+G26+1</f>
        <v>10010</v>
      </c>
      <c r="I26" s="566">
        <f t="shared" si="0"/>
        <v>10011</v>
      </c>
      <c r="J26" s="566">
        <f t="shared" si="0"/>
        <v>10012</v>
      </c>
      <c r="K26" s="566">
        <f t="shared" si="0"/>
        <v>10013</v>
      </c>
      <c r="L26" s="566">
        <f t="shared" si="0"/>
        <v>10014</v>
      </c>
      <c r="M26" s="1357">
        <f t="shared" si="0"/>
        <v>10015</v>
      </c>
      <c r="N26" s="1358"/>
      <c r="O26" s="375">
        <f>M26+1</f>
        <v>10016</v>
      </c>
      <c r="R26" s="376"/>
      <c r="S26" s="316"/>
    </row>
    <row r="27" spans="2:19" ht="33.75" customHeight="1">
      <c r="B27" s="316"/>
      <c r="C27" s="436">
        <f>+C26+1</f>
        <v>381</v>
      </c>
      <c r="D27" s="1356" t="s">
        <v>731</v>
      </c>
      <c r="E27" s="1356"/>
      <c r="F27" s="1356"/>
      <c r="G27" s="566">
        <f>+O26+1</f>
        <v>10017</v>
      </c>
      <c r="H27" s="566">
        <f>+G27+1</f>
        <v>10018</v>
      </c>
      <c r="I27" s="566">
        <f>+H27+1</f>
        <v>10019</v>
      </c>
      <c r="J27" s="566">
        <f>I27+1</f>
        <v>10020</v>
      </c>
      <c r="K27" s="566">
        <f>J27+1</f>
        <v>10021</v>
      </c>
      <c r="L27" s="566">
        <f>K27+1</f>
        <v>10022</v>
      </c>
      <c r="M27" s="1359">
        <f>+L27+1</f>
        <v>10023</v>
      </c>
      <c r="N27" s="1359"/>
      <c r="O27" s="375">
        <f>+M27+1</f>
        <v>10024</v>
      </c>
      <c r="R27" s="376"/>
      <c r="S27" s="316"/>
    </row>
    <row r="28" spans="2:19" ht="28.5" customHeight="1">
      <c r="B28" s="316"/>
      <c r="C28" s="436">
        <f>+C27+1</f>
        <v>382</v>
      </c>
      <c r="D28" s="377" t="s">
        <v>732</v>
      </c>
      <c r="E28" s="377"/>
      <c r="F28" s="377"/>
      <c r="G28" s="566">
        <f>+O27+1</f>
        <v>10025</v>
      </c>
      <c r="H28" s="566">
        <f>+G28+1</f>
        <v>10026</v>
      </c>
      <c r="I28" s="566">
        <f>+H28+1</f>
        <v>10027</v>
      </c>
      <c r="J28" s="566">
        <f>+I28+1</f>
        <v>10028</v>
      </c>
      <c r="K28" s="566">
        <f>+J28+1</f>
        <v>10029</v>
      </c>
      <c r="L28" s="566">
        <f>+K28+1</f>
        <v>10030</v>
      </c>
      <c r="M28" s="1359">
        <f>+L28+1</f>
        <v>10031</v>
      </c>
      <c r="N28" s="1359"/>
      <c r="O28" s="375">
        <f>+M28+1</f>
        <v>10032</v>
      </c>
      <c r="R28" s="376"/>
      <c r="S28" s="316"/>
    </row>
    <row r="29" spans="2:19" ht="26.25" customHeight="1">
      <c r="B29" s="316"/>
      <c r="C29" s="436">
        <f>+C28+1</f>
        <v>383</v>
      </c>
      <c r="D29" s="1360" t="s">
        <v>733</v>
      </c>
      <c r="E29" s="1361"/>
      <c r="F29" s="1361"/>
      <c r="G29" s="1361"/>
      <c r="H29" s="1361"/>
      <c r="I29" s="1361"/>
      <c r="J29" s="1361"/>
      <c r="K29" s="1361"/>
      <c r="L29" s="1362"/>
      <c r="M29" s="1359">
        <f>+O28+1</f>
        <v>10033</v>
      </c>
      <c r="N29" s="1359"/>
      <c r="O29" s="378">
        <f>+M29+1</f>
        <v>10034</v>
      </c>
      <c r="R29" s="379"/>
      <c r="S29" s="316"/>
    </row>
    <row r="31" spans="2:19" ht="7.15" customHeight="1"/>
    <row r="32" spans="2:19">
      <c r="B32" s="380"/>
      <c r="C32" s="380"/>
      <c r="D32" s="316"/>
      <c r="E32" s="328"/>
      <c r="F32" s="328"/>
      <c r="G32" s="328"/>
      <c r="H32" s="328"/>
      <c r="I32" s="328"/>
      <c r="J32" s="328"/>
      <c r="K32" s="328"/>
      <c r="L32" s="328"/>
      <c r="M32" s="328"/>
      <c r="N32" s="328"/>
      <c r="O32" s="328"/>
      <c r="P32" s="328"/>
      <c r="Q32" s="328"/>
      <c r="R32" s="328"/>
      <c r="S32" s="328"/>
    </row>
    <row r="33" spans="2:19">
      <c r="B33" s="381"/>
      <c r="C33" s="381"/>
      <c r="D33" s="550"/>
      <c r="E33" s="550"/>
      <c r="F33" s="550"/>
      <c r="G33" s="550"/>
      <c r="H33" s="550"/>
      <c r="I33" s="550"/>
      <c r="J33" s="550"/>
      <c r="K33" s="550"/>
      <c r="L33" s="550"/>
      <c r="M33" s="550"/>
      <c r="N33" s="550"/>
      <c r="O33" s="550"/>
      <c r="P33" s="550"/>
      <c r="Q33" s="550"/>
      <c r="R33" s="550"/>
      <c r="S33" s="550"/>
    </row>
    <row r="34" spans="2:19" ht="9.6" customHeight="1">
      <c r="B34" s="381"/>
      <c r="C34" s="381"/>
      <c r="D34" s="550"/>
      <c r="E34" s="550"/>
      <c r="F34" s="550"/>
      <c r="G34" s="550"/>
      <c r="H34" s="550"/>
      <c r="I34" s="550"/>
      <c r="J34" s="550"/>
      <c r="K34" s="550"/>
      <c r="L34" s="550"/>
      <c r="M34" s="550"/>
      <c r="N34" s="550"/>
      <c r="O34" s="550"/>
      <c r="P34" s="550"/>
      <c r="Q34" s="550"/>
      <c r="R34" s="550"/>
      <c r="S34" s="550"/>
    </row>
    <row r="35" spans="2:19">
      <c r="B35" s="381"/>
      <c r="C35" s="381"/>
      <c r="D35" s="550"/>
      <c r="E35" s="563"/>
      <c r="F35" s="563"/>
      <c r="G35" s="563"/>
      <c r="H35" s="563"/>
      <c r="I35" s="563"/>
      <c r="J35" s="563"/>
      <c r="K35" s="563"/>
      <c r="L35" s="316"/>
      <c r="M35" s="316"/>
      <c r="N35" s="316"/>
      <c r="O35" s="316"/>
      <c r="P35" s="316"/>
      <c r="Q35" s="316"/>
      <c r="R35" s="316"/>
      <c r="S35" s="316"/>
    </row>
    <row r="36" spans="2:19" ht="14.45" customHeight="1">
      <c r="B36" s="1243" t="s">
        <v>883</v>
      </c>
      <c r="C36" s="1243"/>
      <c r="D36" s="1243"/>
      <c r="E36" s="1243"/>
      <c r="F36" s="1243"/>
      <c r="G36" s="1243"/>
      <c r="H36" s="1243"/>
      <c r="I36" s="1243"/>
      <c r="J36" s="1243"/>
      <c r="K36" s="1243"/>
      <c r="L36" s="565" t="s">
        <v>129</v>
      </c>
      <c r="M36" s="328"/>
      <c r="N36" s="565" t="s">
        <v>130</v>
      </c>
      <c r="O36" s="328"/>
      <c r="P36" s="318" t="s">
        <v>734</v>
      </c>
      <c r="Q36" s="318"/>
      <c r="R36" s="563"/>
      <c r="S36" s="546"/>
    </row>
    <row r="37" spans="2:19">
      <c r="B37" s="1243"/>
      <c r="C37" s="1243"/>
      <c r="D37" s="1243"/>
      <c r="E37" s="1243"/>
      <c r="F37" s="1243"/>
      <c r="G37" s="1243"/>
      <c r="H37" s="1243"/>
      <c r="I37" s="1243"/>
      <c r="J37" s="1243"/>
      <c r="K37" s="1243"/>
      <c r="L37" s="316"/>
      <c r="M37" s="316"/>
      <c r="N37" s="316"/>
      <c r="O37" s="316"/>
      <c r="P37" s="316"/>
      <c r="Q37" s="316"/>
      <c r="R37" s="565"/>
      <c r="S37" s="546"/>
    </row>
    <row r="38" spans="2:19">
      <c r="B38" s="381"/>
      <c r="C38" s="381"/>
      <c r="D38" s="550"/>
      <c r="E38" s="1204" t="s">
        <v>892</v>
      </c>
      <c r="F38" s="1204"/>
      <c r="G38" s="1204"/>
      <c r="H38" s="1204"/>
      <c r="I38" s="1204"/>
      <c r="J38" s="1204"/>
      <c r="K38" s="1204"/>
      <c r="L38" s="316"/>
      <c r="M38" s="316"/>
      <c r="N38" s="316"/>
      <c r="O38" s="316"/>
      <c r="P38" s="316"/>
      <c r="Q38" s="316"/>
      <c r="R38" s="565"/>
      <c r="S38" s="546"/>
    </row>
    <row r="39" spans="2:19" ht="17.25">
      <c r="B39" s="381"/>
      <c r="C39" s="381"/>
      <c r="D39" s="550"/>
      <c r="E39" s="1204"/>
      <c r="F39" s="1204"/>
      <c r="G39" s="1204"/>
      <c r="H39" s="1204"/>
      <c r="I39" s="1204"/>
      <c r="J39" s="1204"/>
      <c r="K39" s="1204"/>
      <c r="L39" s="1251"/>
      <c r="M39" s="1251"/>
      <c r="N39" s="316" t="s">
        <v>735</v>
      </c>
      <c r="O39" s="550"/>
      <c r="P39" s="550"/>
      <c r="Q39" s="550"/>
      <c r="R39" s="550"/>
      <c r="S39" s="550"/>
    </row>
    <row r="40" spans="2:19">
      <c r="B40" s="380"/>
      <c r="C40" s="380"/>
      <c r="D40" s="316"/>
      <c r="E40" s="316"/>
      <c r="F40" s="316"/>
      <c r="G40" s="316"/>
      <c r="H40" s="328"/>
      <c r="I40" s="328"/>
      <c r="J40" s="328"/>
      <c r="K40" s="328"/>
      <c r="L40" s="328"/>
      <c r="M40" s="328"/>
      <c r="N40" s="546"/>
      <c r="O40" s="546"/>
      <c r="P40" s="546"/>
      <c r="Q40" s="328"/>
      <c r="R40" s="316"/>
      <c r="S40" s="316"/>
    </row>
    <row r="41" spans="2:19">
      <c r="B41" s="380"/>
      <c r="C41" s="380"/>
      <c r="D41" s="316"/>
      <c r="E41" s="334"/>
      <c r="F41" s="334"/>
      <c r="G41" s="334"/>
      <c r="H41" s="334"/>
      <c r="I41" s="334"/>
      <c r="J41" s="334"/>
      <c r="K41" s="316"/>
      <c r="L41" s="316"/>
      <c r="M41" s="316"/>
      <c r="N41" s="316"/>
      <c r="O41" s="316"/>
      <c r="P41" s="316"/>
      <c r="Q41" s="328"/>
      <c r="R41" s="316"/>
      <c r="S41" s="316"/>
    </row>
    <row r="42" spans="2:19" ht="20.25" customHeight="1">
      <c r="B42" s="1201" t="s">
        <v>736</v>
      </c>
      <c r="C42" s="1201"/>
      <c r="D42" s="1201"/>
      <c r="E42" s="1201"/>
      <c r="F42" s="1201"/>
      <c r="G42" s="1201"/>
      <c r="H42" s="1201"/>
      <c r="I42" s="1201"/>
      <c r="J42" s="1201"/>
      <c r="L42" s="565" t="s">
        <v>129</v>
      </c>
      <c r="M42" s="328"/>
      <c r="N42" s="565" t="s">
        <v>130</v>
      </c>
      <c r="O42" s="328"/>
      <c r="P42" s="1353" t="s">
        <v>737</v>
      </c>
      <c r="Q42" s="1353"/>
      <c r="R42" s="1353"/>
      <c r="S42" s="1353"/>
    </row>
    <row r="43" spans="2:19">
      <c r="B43" s="380"/>
      <c r="C43" s="380"/>
      <c r="D43" s="371"/>
      <c r="E43" s="371"/>
      <c r="F43" s="371"/>
      <c r="G43" s="371"/>
      <c r="H43" s="371"/>
      <c r="I43" s="565"/>
      <c r="J43" s="328"/>
      <c r="K43" s="565"/>
      <c r="L43" s="328"/>
      <c r="M43" s="316"/>
      <c r="O43" s="316"/>
      <c r="P43" s="316"/>
      <c r="Q43" s="328"/>
      <c r="R43" s="316"/>
      <c r="S43" s="316"/>
    </row>
    <row r="44" spans="2:19">
      <c r="B44" s="381"/>
      <c r="C44" s="381"/>
      <c r="D44" s="547"/>
      <c r="E44" s="547"/>
      <c r="F44" s="328"/>
      <c r="G44" s="328"/>
      <c r="H44" s="328"/>
      <c r="I44" s="328"/>
      <c r="J44" s="328"/>
      <c r="K44" s="328"/>
      <c r="L44" s="328"/>
      <c r="M44" s="328"/>
      <c r="N44" s="328"/>
      <c r="O44" s="547"/>
      <c r="P44" s="547"/>
      <c r="Q44" s="547"/>
      <c r="R44" s="547"/>
      <c r="S44" s="547"/>
    </row>
    <row r="45" spans="2:19">
      <c r="B45" s="1345" t="s">
        <v>738</v>
      </c>
      <c r="C45" s="1345"/>
      <c r="D45" s="1345"/>
      <c r="E45" s="1345"/>
      <c r="F45" s="1345"/>
      <c r="G45" s="1345"/>
      <c r="H45" s="1345"/>
      <c r="I45" s="1345"/>
      <c r="J45" s="1345"/>
      <c r="K45" s="1345"/>
      <c r="L45" s="565" t="s">
        <v>129</v>
      </c>
      <c r="M45" s="328"/>
      <c r="N45" s="565" t="s">
        <v>130</v>
      </c>
      <c r="O45" s="328"/>
      <c r="P45" s="1354" t="s">
        <v>739</v>
      </c>
      <c r="Q45" s="1354"/>
      <c r="R45" s="1354"/>
      <c r="S45" s="1354"/>
    </row>
    <row r="46" spans="2:19" ht="14.45" customHeight="1">
      <c r="B46" s="380"/>
      <c r="C46" s="380"/>
      <c r="D46" s="316"/>
      <c r="E46" s="316"/>
      <c r="F46" s="316"/>
      <c r="G46" s="316"/>
      <c r="H46" s="316"/>
      <c r="I46" s="316"/>
      <c r="J46" s="316"/>
      <c r="K46" s="316"/>
      <c r="L46" s="316"/>
      <c r="M46" s="316"/>
      <c r="N46" s="316"/>
      <c r="O46" s="316"/>
      <c r="P46" s="316"/>
      <c r="Q46" s="316"/>
      <c r="R46" s="316"/>
      <c r="S46" s="316"/>
    </row>
    <row r="47" spans="2:19" ht="14.45" customHeight="1">
      <c r="B47" s="1344" t="s">
        <v>740</v>
      </c>
      <c r="C47" s="1344"/>
      <c r="D47" s="1344"/>
      <c r="E47" s="1344"/>
      <c r="F47" s="1344"/>
      <c r="G47" s="1344"/>
      <c r="H47" s="1344"/>
      <c r="I47" s="1344"/>
      <c r="J47" s="1344"/>
      <c r="K47" s="1344"/>
      <c r="L47" s="1344"/>
      <c r="M47" s="1344"/>
      <c r="N47" s="316"/>
      <c r="O47" s="316"/>
      <c r="P47" s="316"/>
      <c r="Q47" s="316"/>
      <c r="R47" s="316"/>
      <c r="S47" s="316"/>
    </row>
    <row r="48" spans="2:19" ht="15.75" thickBot="1">
      <c r="B48" s="380"/>
      <c r="C48" s="380"/>
      <c r="D48" s="316"/>
      <c r="E48" s="316"/>
      <c r="F48" s="316"/>
      <c r="G48" s="316"/>
      <c r="H48" s="316"/>
      <c r="I48" s="316"/>
      <c r="J48" s="316"/>
      <c r="K48" s="316"/>
      <c r="L48" s="316"/>
      <c r="M48" s="316"/>
      <c r="N48" s="316"/>
      <c r="O48" s="328"/>
      <c r="P48" s="328"/>
      <c r="Q48" s="328"/>
      <c r="R48" s="328"/>
      <c r="S48" s="328"/>
    </row>
    <row r="49" spans="2:19" ht="28.9" customHeight="1" thickTop="1">
      <c r="B49" s="380"/>
      <c r="C49" s="380"/>
      <c r="D49" s="316"/>
      <c r="E49" s="1270" t="s">
        <v>720</v>
      </c>
      <c r="F49" s="1347" t="s">
        <v>741</v>
      </c>
      <c r="G49" s="1347"/>
      <c r="H49" s="1347"/>
      <c r="I49" s="1347" t="s">
        <v>742</v>
      </c>
      <c r="J49" s="1347"/>
      <c r="K49" s="1347" t="s">
        <v>743</v>
      </c>
      <c r="L49" s="1347"/>
      <c r="M49" s="1347" t="s">
        <v>744</v>
      </c>
      <c r="N49" s="1308"/>
      <c r="O49" s="328"/>
      <c r="P49" s="328"/>
      <c r="Q49" s="328"/>
      <c r="R49" s="328"/>
      <c r="S49" s="328"/>
    </row>
    <row r="50" spans="2:19" ht="41.25" customHeight="1" thickBot="1">
      <c r="B50" s="380"/>
      <c r="C50" s="380"/>
      <c r="D50" s="316"/>
      <c r="E50" s="1272"/>
      <c r="F50" s="1280"/>
      <c r="G50" s="1280"/>
      <c r="H50" s="1280"/>
      <c r="I50" s="1280"/>
      <c r="J50" s="1280"/>
      <c r="K50" s="1280"/>
      <c r="L50" s="1280"/>
      <c r="M50" s="1348"/>
      <c r="N50" s="1349"/>
      <c r="O50" s="328"/>
      <c r="P50" s="328"/>
      <c r="Q50" s="328"/>
      <c r="R50" s="328"/>
      <c r="S50" s="328"/>
    </row>
    <row r="51" spans="2:19" ht="15.75" thickTop="1">
      <c r="B51" s="380"/>
      <c r="C51" s="380"/>
      <c r="D51" s="316"/>
      <c r="E51" s="1350">
        <f>+C29+1</f>
        <v>384</v>
      </c>
      <c r="F51" s="1352" t="s">
        <v>745</v>
      </c>
      <c r="G51" s="1352"/>
      <c r="H51" s="1352"/>
      <c r="I51" s="1352" t="s">
        <v>746</v>
      </c>
      <c r="J51" s="1352"/>
      <c r="K51" s="1352" t="s">
        <v>747</v>
      </c>
      <c r="L51" s="1352"/>
      <c r="M51" s="1348"/>
      <c r="N51" s="1349"/>
      <c r="O51" s="328"/>
      <c r="P51" s="328"/>
      <c r="Q51" s="328"/>
      <c r="R51" s="328"/>
      <c r="S51" s="328"/>
    </row>
    <row r="52" spans="2:19" ht="15.75" thickBot="1">
      <c r="B52" s="380"/>
      <c r="C52" s="380"/>
      <c r="D52" s="316"/>
      <c r="E52" s="1351"/>
      <c r="F52" s="1342">
        <f>+O29+1</f>
        <v>10035</v>
      </c>
      <c r="G52" s="1342"/>
      <c r="H52" s="1342"/>
      <c r="I52" s="1342">
        <f>+F52+1</f>
        <v>10036</v>
      </c>
      <c r="J52" s="1342"/>
      <c r="K52" s="1342">
        <f>+I52+1</f>
        <v>10037</v>
      </c>
      <c r="L52" s="1342"/>
      <c r="M52" s="1342">
        <f>+K52+1</f>
        <v>10038</v>
      </c>
      <c r="N52" s="1343"/>
      <c r="O52" s="316"/>
      <c r="P52" s="316"/>
      <c r="Q52" s="316"/>
      <c r="R52" s="316"/>
      <c r="S52" s="382"/>
    </row>
    <row r="53" spans="2:19" ht="9" customHeight="1" thickTop="1">
      <c r="B53" s="380"/>
      <c r="C53" s="380"/>
      <c r="D53" s="316"/>
      <c r="E53" s="383"/>
      <c r="F53" s="374"/>
      <c r="G53" s="374"/>
      <c r="H53" s="374"/>
      <c r="I53" s="374"/>
      <c r="J53" s="374"/>
      <c r="K53" s="374"/>
      <c r="L53" s="374"/>
      <c r="M53" s="374"/>
      <c r="N53" s="374"/>
      <c r="O53" s="316"/>
      <c r="P53" s="316"/>
      <c r="Q53" s="316"/>
      <c r="R53" s="316"/>
      <c r="S53" s="382"/>
    </row>
    <row r="54" spans="2:19" ht="14.45" customHeight="1">
      <c r="B54" s="1344" t="s">
        <v>748</v>
      </c>
      <c r="C54" s="1344"/>
      <c r="D54" s="1344"/>
      <c r="E54" s="1344"/>
      <c r="F54" s="1344"/>
      <c r="G54" s="1344"/>
      <c r="H54" s="1344"/>
      <c r="I54" s="1344"/>
      <c r="J54" s="1344"/>
      <c r="K54" s="1344"/>
      <c r="L54" s="1344"/>
      <c r="M54" s="1344"/>
      <c r="N54" s="316"/>
      <c r="O54" s="316"/>
      <c r="P54" s="316"/>
      <c r="Q54" s="382"/>
      <c r="R54" s="316"/>
      <c r="S54" s="382"/>
    </row>
    <row r="55" spans="2:19">
      <c r="B55" s="316"/>
      <c r="C55" s="328"/>
      <c r="D55" s="328"/>
      <c r="E55" s="328"/>
      <c r="F55" s="328"/>
      <c r="G55" s="328"/>
      <c r="I55" s="317" t="s">
        <v>749</v>
      </c>
      <c r="K55" s="437"/>
      <c r="L55" s="437"/>
      <c r="M55" s="316"/>
      <c r="N55" s="316"/>
      <c r="O55" s="316"/>
      <c r="P55" s="316"/>
      <c r="Q55" s="382"/>
      <c r="R55" s="316"/>
      <c r="S55" s="382"/>
    </row>
    <row r="56" spans="2:19">
      <c r="B56" s="316"/>
      <c r="C56" s="328"/>
      <c r="D56" s="328"/>
      <c r="E56" s="328"/>
      <c r="F56" s="328"/>
      <c r="G56" s="328"/>
      <c r="H56" s="333" t="s">
        <v>750</v>
      </c>
      <c r="I56" s="333" t="s">
        <v>751</v>
      </c>
      <c r="J56" s="333"/>
      <c r="K56" s="437"/>
      <c r="P56" s="316"/>
      <c r="Q56" s="382"/>
      <c r="R56" s="316"/>
      <c r="S56" s="382"/>
    </row>
    <row r="57" spans="2:19">
      <c r="B57" s="316"/>
      <c r="C57" s="328"/>
      <c r="D57" s="328"/>
      <c r="E57" s="328"/>
      <c r="F57" s="328"/>
      <c r="G57" s="328"/>
      <c r="I57" s="329" t="s">
        <v>752</v>
      </c>
      <c r="J57" s="329"/>
      <c r="K57" s="437"/>
      <c r="L57" s="437"/>
      <c r="M57" s="316"/>
      <c r="N57" s="316"/>
      <c r="O57" s="316"/>
      <c r="P57" s="316"/>
      <c r="Q57" s="382"/>
      <c r="R57" s="316"/>
      <c r="S57" s="382"/>
    </row>
    <row r="58" spans="2:19">
      <c r="B58" s="316"/>
      <c r="C58" s="328"/>
      <c r="D58" s="328"/>
      <c r="E58" s="328"/>
      <c r="F58" s="328"/>
      <c r="G58" s="328"/>
      <c r="I58" s="329" t="s">
        <v>753</v>
      </c>
      <c r="J58" s="329"/>
      <c r="K58" s="437"/>
      <c r="L58" s="437"/>
      <c r="M58" s="316"/>
      <c r="N58" s="316"/>
      <c r="O58" s="316"/>
      <c r="P58" s="316"/>
      <c r="Q58" s="382"/>
      <c r="R58" s="316"/>
      <c r="S58" s="382"/>
    </row>
    <row r="59" spans="2:19">
      <c r="B59" s="316"/>
      <c r="C59" s="328"/>
      <c r="D59" s="328"/>
      <c r="E59" s="328"/>
      <c r="F59" s="328"/>
      <c r="G59" s="328"/>
      <c r="H59" s="329" t="s">
        <v>754</v>
      </c>
      <c r="I59" s="329"/>
      <c r="J59" s="329"/>
      <c r="K59" s="437"/>
      <c r="L59" s="1247" t="s">
        <v>755</v>
      </c>
      <c r="M59" s="1247"/>
      <c r="N59" s="1247"/>
      <c r="O59" s="1247"/>
      <c r="P59" s="316"/>
      <c r="Q59" s="382"/>
      <c r="R59" s="316"/>
      <c r="S59" s="382"/>
    </row>
    <row r="60" spans="2:19">
      <c r="B60" s="316"/>
      <c r="C60" s="328"/>
      <c r="D60" s="328"/>
      <c r="E60" s="328"/>
      <c r="F60" s="328"/>
      <c r="G60" s="328"/>
      <c r="H60" s="329"/>
      <c r="I60" s="329"/>
      <c r="J60" s="329"/>
      <c r="K60" s="437"/>
      <c r="L60" s="546"/>
      <c r="M60" s="546"/>
      <c r="N60" s="546"/>
      <c r="O60" s="546"/>
      <c r="P60" s="316"/>
      <c r="Q60" s="382"/>
      <c r="R60" s="316"/>
      <c r="S60" s="382"/>
    </row>
    <row r="61" spans="2:19">
      <c r="B61" s="1345" t="s">
        <v>756</v>
      </c>
      <c r="C61" s="1345"/>
      <c r="D61" s="1345"/>
      <c r="E61" s="1345"/>
      <c r="F61" s="1345"/>
      <c r="G61" s="1345"/>
      <c r="H61" s="1345"/>
      <c r="I61" s="1345"/>
      <c r="J61" s="1345"/>
      <c r="K61" s="1345"/>
      <c r="L61" s="1251"/>
      <c r="M61" s="1251"/>
      <c r="N61" s="316" t="s">
        <v>131</v>
      </c>
      <c r="O61" s="1247"/>
      <c r="P61" s="1247"/>
      <c r="Q61" s="1247"/>
      <c r="R61" s="316"/>
      <c r="S61" s="316"/>
    </row>
    <row r="62" spans="2:19" ht="11.45" customHeight="1">
      <c r="B62" s="380"/>
      <c r="C62" s="380"/>
      <c r="D62" s="316"/>
      <c r="E62" s="316"/>
      <c r="F62" s="316"/>
      <c r="G62" s="316"/>
      <c r="H62" s="316"/>
      <c r="I62" s="316"/>
      <c r="J62" s="316"/>
      <c r="K62" s="316"/>
      <c r="L62" s="316"/>
      <c r="M62" s="316"/>
      <c r="N62" s="316"/>
      <c r="O62" s="316"/>
      <c r="P62" s="316"/>
      <c r="Q62" s="316"/>
      <c r="R62" s="316"/>
      <c r="S62" s="316"/>
    </row>
    <row r="63" spans="2:19" ht="14.45" customHeight="1">
      <c r="B63" s="381"/>
      <c r="C63" s="381"/>
      <c r="D63" s="550"/>
      <c r="E63" s="1344" t="s">
        <v>757</v>
      </c>
      <c r="F63" s="1344"/>
      <c r="G63" s="1344"/>
      <c r="H63" s="1344"/>
      <c r="I63" s="1344"/>
      <c r="J63" s="1344"/>
      <c r="K63" s="316"/>
      <c r="L63" s="1346" t="s">
        <v>758</v>
      </c>
      <c r="M63" s="1346"/>
      <c r="N63" s="1346"/>
      <c r="O63" s="1346"/>
      <c r="P63" s="1346"/>
      <c r="Q63" s="1346"/>
      <c r="R63" s="351"/>
      <c r="S63" s="333"/>
    </row>
    <row r="64" spans="2:19">
      <c r="B64" s="381"/>
      <c r="C64" s="381"/>
      <c r="D64" s="550"/>
      <c r="E64" s="1344"/>
      <c r="F64" s="1344"/>
      <c r="G64" s="1344"/>
      <c r="H64" s="1344"/>
      <c r="I64" s="1344"/>
      <c r="J64" s="1344"/>
      <c r="K64" s="316"/>
      <c r="L64" s="1346"/>
      <c r="M64" s="1346"/>
      <c r="N64" s="1346"/>
      <c r="O64" s="1346"/>
      <c r="P64" s="1346"/>
      <c r="Q64" s="1346"/>
      <c r="R64" s="351"/>
      <c r="S64" s="328"/>
    </row>
    <row r="65" spans="2:19" ht="15.75" thickBot="1">
      <c r="B65" s="381"/>
      <c r="C65" s="381"/>
      <c r="D65" s="550"/>
      <c r="E65" s="547"/>
      <c r="F65" s="547"/>
      <c r="G65" s="547"/>
      <c r="H65" s="547"/>
      <c r="I65" s="547"/>
      <c r="J65" s="547"/>
      <c r="K65" s="316"/>
      <c r="L65" s="550"/>
      <c r="M65" s="316"/>
      <c r="N65" s="550"/>
      <c r="O65" s="316"/>
      <c r="P65" s="550"/>
      <c r="Q65" s="316"/>
      <c r="R65" s="550"/>
      <c r="S65" s="316"/>
    </row>
    <row r="66" spans="2:19" ht="44.45" customHeight="1" thickTop="1" thickBot="1">
      <c r="B66" s="380"/>
      <c r="C66" s="380"/>
      <c r="D66" s="316"/>
      <c r="E66" s="551" t="s">
        <v>759</v>
      </c>
      <c r="F66" s="1237" t="s">
        <v>760</v>
      </c>
      <c r="G66" s="1237"/>
      <c r="H66" s="1237"/>
      <c r="I66" s="552" t="s">
        <v>761</v>
      </c>
      <c r="J66" s="384" t="s">
        <v>762</v>
      </c>
      <c r="K66" s="546"/>
      <c r="L66" s="551" t="s">
        <v>720</v>
      </c>
      <c r="M66" s="1320" t="s">
        <v>760</v>
      </c>
      <c r="N66" s="1292"/>
      <c r="O66" s="1327"/>
      <c r="P66" s="552" t="s">
        <v>761</v>
      </c>
      <c r="Q66" s="384" t="s">
        <v>762</v>
      </c>
      <c r="S66" s="546"/>
    </row>
    <row r="67" spans="2:19" ht="15.75" thickTop="1">
      <c r="B67" s="380"/>
      <c r="C67" s="380"/>
      <c r="D67" s="316"/>
      <c r="E67" s="432">
        <f>+E51+1</f>
        <v>385</v>
      </c>
      <c r="F67" s="1339" t="s">
        <v>763</v>
      </c>
      <c r="G67" s="1340"/>
      <c r="H67" s="1341"/>
      <c r="I67" s="554">
        <f>+M52+1</f>
        <v>10039</v>
      </c>
      <c r="J67" s="385">
        <f t="shared" ref="J67:J72" si="1">+I67+1</f>
        <v>10040</v>
      </c>
      <c r="K67" s="316"/>
      <c r="L67" s="432">
        <f>+E73+1</f>
        <v>392</v>
      </c>
      <c r="M67" s="1339" t="s">
        <v>763</v>
      </c>
      <c r="N67" s="1340"/>
      <c r="O67" s="1341"/>
      <c r="P67" s="554">
        <f>+J73+1</f>
        <v>10052</v>
      </c>
      <c r="Q67" s="385">
        <f t="shared" ref="Q67:Q72" si="2">+P67+1</f>
        <v>10053</v>
      </c>
      <c r="S67" s="316"/>
    </row>
    <row r="68" spans="2:19">
      <c r="B68" s="380"/>
      <c r="C68" s="380"/>
      <c r="D68" s="316"/>
      <c r="E68" s="433">
        <f t="shared" ref="E68:E73" si="3">+E67+1</f>
        <v>386</v>
      </c>
      <c r="F68" s="1336" t="s">
        <v>764</v>
      </c>
      <c r="G68" s="1337"/>
      <c r="H68" s="1338"/>
      <c r="I68" s="553">
        <f>+J67+1</f>
        <v>10041</v>
      </c>
      <c r="J68" s="386">
        <f t="shared" si="1"/>
        <v>10042</v>
      </c>
      <c r="K68" s="316"/>
      <c r="L68" s="433">
        <f t="shared" ref="L68:L73" si="4">+L67+1</f>
        <v>393</v>
      </c>
      <c r="M68" s="1336" t="s">
        <v>764</v>
      </c>
      <c r="N68" s="1337"/>
      <c r="O68" s="1338"/>
      <c r="P68" s="553">
        <f>+Q67+1</f>
        <v>10054</v>
      </c>
      <c r="Q68" s="386">
        <f t="shared" si="2"/>
        <v>10055</v>
      </c>
      <c r="S68" s="316"/>
    </row>
    <row r="69" spans="2:19">
      <c r="B69" s="380"/>
      <c r="C69" s="380"/>
      <c r="D69" s="316"/>
      <c r="E69" s="433">
        <f t="shared" si="3"/>
        <v>387</v>
      </c>
      <c r="F69" s="1336" t="s">
        <v>765</v>
      </c>
      <c r="G69" s="1337"/>
      <c r="H69" s="1338"/>
      <c r="I69" s="553">
        <f>+J68+1</f>
        <v>10043</v>
      </c>
      <c r="J69" s="386">
        <f t="shared" si="1"/>
        <v>10044</v>
      </c>
      <c r="K69" s="316"/>
      <c r="L69" s="433">
        <f t="shared" si="4"/>
        <v>394</v>
      </c>
      <c r="M69" s="1336" t="s">
        <v>765</v>
      </c>
      <c r="N69" s="1337"/>
      <c r="O69" s="1338"/>
      <c r="P69" s="553">
        <f>+Q68+1</f>
        <v>10056</v>
      </c>
      <c r="Q69" s="386">
        <f t="shared" si="2"/>
        <v>10057</v>
      </c>
      <c r="S69" s="316"/>
    </row>
    <row r="70" spans="2:19">
      <c r="B70" s="380"/>
      <c r="C70" s="380"/>
      <c r="D70" s="316"/>
      <c r="E70" s="433">
        <f t="shared" si="3"/>
        <v>388</v>
      </c>
      <c r="F70" s="1336" t="s">
        <v>766</v>
      </c>
      <c r="G70" s="1337"/>
      <c r="H70" s="1338"/>
      <c r="I70" s="553">
        <f>+J69+1</f>
        <v>10045</v>
      </c>
      <c r="J70" s="386">
        <f t="shared" si="1"/>
        <v>10046</v>
      </c>
      <c r="K70" s="546"/>
      <c r="L70" s="433">
        <f t="shared" si="4"/>
        <v>395</v>
      </c>
      <c r="M70" s="1336" t="s">
        <v>766</v>
      </c>
      <c r="N70" s="1337"/>
      <c r="O70" s="1338"/>
      <c r="P70" s="553">
        <f>+Q69+1</f>
        <v>10058</v>
      </c>
      <c r="Q70" s="386">
        <f t="shared" si="2"/>
        <v>10059</v>
      </c>
      <c r="S70" s="546"/>
    </row>
    <row r="71" spans="2:19">
      <c r="B71" s="380"/>
      <c r="C71" s="380"/>
      <c r="D71" s="316"/>
      <c r="E71" s="433">
        <f t="shared" si="3"/>
        <v>389</v>
      </c>
      <c r="F71" s="1336" t="s">
        <v>767</v>
      </c>
      <c r="G71" s="1337"/>
      <c r="H71" s="1338"/>
      <c r="I71" s="553">
        <f>+J70+1</f>
        <v>10047</v>
      </c>
      <c r="J71" s="386">
        <f t="shared" si="1"/>
        <v>10048</v>
      </c>
      <c r="K71" s="316"/>
      <c r="L71" s="433">
        <f t="shared" si="4"/>
        <v>396</v>
      </c>
      <c r="M71" s="1336" t="s">
        <v>767</v>
      </c>
      <c r="N71" s="1337"/>
      <c r="O71" s="1338"/>
      <c r="P71" s="553">
        <f>+Q70+1</f>
        <v>10060</v>
      </c>
      <c r="Q71" s="386">
        <f t="shared" si="2"/>
        <v>10061</v>
      </c>
      <c r="S71" s="316"/>
    </row>
    <row r="72" spans="2:19">
      <c r="B72" s="380"/>
      <c r="C72" s="380"/>
      <c r="D72" s="316"/>
      <c r="E72" s="433">
        <f t="shared" si="3"/>
        <v>390</v>
      </c>
      <c r="F72" s="1336" t="s">
        <v>893</v>
      </c>
      <c r="G72" s="1337"/>
      <c r="H72" s="1338"/>
      <c r="I72" s="553">
        <f>+J71+1</f>
        <v>10049</v>
      </c>
      <c r="J72" s="386">
        <f t="shared" si="1"/>
        <v>10050</v>
      </c>
      <c r="K72" s="316"/>
      <c r="L72" s="433">
        <f t="shared" si="4"/>
        <v>397</v>
      </c>
      <c r="M72" s="1336" t="s">
        <v>894</v>
      </c>
      <c r="N72" s="1337"/>
      <c r="O72" s="1338"/>
      <c r="P72" s="553">
        <f>+Q71+1</f>
        <v>10062</v>
      </c>
      <c r="Q72" s="386">
        <f t="shared" si="2"/>
        <v>10063</v>
      </c>
      <c r="S72" s="316"/>
    </row>
    <row r="73" spans="2:19" ht="15.75" thickBot="1">
      <c r="B73" s="380"/>
      <c r="C73" s="380"/>
      <c r="D73" s="316"/>
      <c r="E73" s="438">
        <f t="shared" si="3"/>
        <v>391</v>
      </c>
      <c r="F73" s="1330" t="s">
        <v>768</v>
      </c>
      <c r="G73" s="1331"/>
      <c r="H73" s="1332"/>
      <c r="I73" s="387"/>
      <c r="J73" s="560">
        <f>+J72+1</f>
        <v>10051</v>
      </c>
      <c r="K73" s="316"/>
      <c r="L73" s="438">
        <f t="shared" si="4"/>
        <v>398</v>
      </c>
      <c r="M73" s="1333" t="s">
        <v>105</v>
      </c>
      <c r="N73" s="1334"/>
      <c r="O73" s="1335"/>
      <c r="P73" s="388"/>
      <c r="Q73" s="560">
        <f>+Q72+1</f>
        <v>10064</v>
      </c>
      <c r="S73" s="316"/>
    </row>
    <row r="74" spans="2:19" ht="15.75" thickTop="1">
      <c r="B74" s="380"/>
      <c r="C74" s="380"/>
      <c r="D74" s="316"/>
      <c r="E74" s="316"/>
      <c r="F74" s="316"/>
      <c r="G74" s="316"/>
      <c r="H74" s="316"/>
      <c r="I74" s="316"/>
      <c r="J74" s="316"/>
      <c r="K74" s="316"/>
      <c r="L74" s="316"/>
      <c r="M74" s="316"/>
      <c r="N74" s="316"/>
      <c r="O74" s="316"/>
      <c r="P74" s="316"/>
      <c r="Q74" s="316"/>
      <c r="R74" s="316"/>
      <c r="S74" s="316"/>
    </row>
  </sheetData>
  <mergeCells count="93">
    <mergeCell ref="C10:M10"/>
    <mergeCell ref="N10:P10"/>
    <mergeCell ref="C3:P3"/>
    <mergeCell ref="Q3:S3"/>
    <mergeCell ref="I5:J5"/>
    <mergeCell ref="K5:L5"/>
    <mergeCell ref="M5:O5"/>
    <mergeCell ref="P5:R5"/>
    <mergeCell ref="B6:G6"/>
    <mergeCell ref="I6:J6"/>
    <mergeCell ref="K6:L6"/>
    <mergeCell ref="M6:O6"/>
    <mergeCell ref="P6:R6"/>
    <mergeCell ref="L18:M18"/>
    <mergeCell ref="N18:O18"/>
    <mergeCell ref="P18:Q18"/>
    <mergeCell ref="I11:J11"/>
    <mergeCell ref="K11:L11"/>
    <mergeCell ref="M11:O11"/>
    <mergeCell ref="P11:R11"/>
    <mergeCell ref="I12:J12"/>
    <mergeCell ref="K12:L12"/>
    <mergeCell ref="M12:O12"/>
    <mergeCell ref="P12:R12"/>
    <mergeCell ref="B14:H14"/>
    <mergeCell ref="D17:J17"/>
    <mergeCell ref="L17:M17"/>
    <mergeCell ref="N17:O17"/>
    <mergeCell ref="P17:Q17"/>
    <mergeCell ref="C20:R20"/>
    <mergeCell ref="B22:N22"/>
    <mergeCell ref="B24:B25"/>
    <mergeCell ref="C24:C25"/>
    <mergeCell ref="D24:F25"/>
    <mergeCell ref="G24:G25"/>
    <mergeCell ref="H24:H25"/>
    <mergeCell ref="I24:I25"/>
    <mergeCell ref="J24:J25"/>
    <mergeCell ref="B36:K37"/>
    <mergeCell ref="K24:K25"/>
    <mergeCell ref="L24:L25"/>
    <mergeCell ref="M24:N25"/>
    <mergeCell ref="O24:O25"/>
    <mergeCell ref="D26:F26"/>
    <mergeCell ref="M26:N26"/>
    <mergeCell ref="D27:F27"/>
    <mergeCell ref="M27:N27"/>
    <mergeCell ref="M28:N28"/>
    <mergeCell ref="D29:L29"/>
    <mergeCell ref="M29:N29"/>
    <mergeCell ref="E38:K39"/>
    <mergeCell ref="L39:M39"/>
    <mergeCell ref="B42:J42"/>
    <mergeCell ref="P42:S42"/>
    <mergeCell ref="B45:K45"/>
    <mergeCell ref="P45:S45"/>
    <mergeCell ref="B47:M47"/>
    <mergeCell ref="E49:E50"/>
    <mergeCell ref="F49:H50"/>
    <mergeCell ref="I49:J50"/>
    <mergeCell ref="K49:L50"/>
    <mergeCell ref="M49:N51"/>
    <mergeCell ref="E51:E52"/>
    <mergeCell ref="F51:H51"/>
    <mergeCell ref="I51:J51"/>
    <mergeCell ref="K51:L51"/>
    <mergeCell ref="F66:H66"/>
    <mergeCell ref="M66:O66"/>
    <mergeCell ref="F52:H52"/>
    <mergeCell ref="I52:J52"/>
    <mergeCell ref="K52:L52"/>
    <mergeCell ref="M52:N52"/>
    <mergeCell ref="B54:M54"/>
    <mergeCell ref="L59:O59"/>
    <mergeCell ref="B61:K61"/>
    <mergeCell ref="L61:M61"/>
    <mergeCell ref="O61:Q61"/>
    <mergeCell ref="E63:J64"/>
    <mergeCell ref="L63:Q64"/>
    <mergeCell ref="F67:H67"/>
    <mergeCell ref="M67:O67"/>
    <mergeCell ref="F68:H68"/>
    <mergeCell ref="M68:O68"/>
    <mergeCell ref="F69:H69"/>
    <mergeCell ref="M69:O69"/>
    <mergeCell ref="F73:H73"/>
    <mergeCell ref="M73:O73"/>
    <mergeCell ref="F70:H70"/>
    <mergeCell ref="M70:O70"/>
    <mergeCell ref="F71:H71"/>
    <mergeCell ref="M71:O71"/>
    <mergeCell ref="F72:H72"/>
    <mergeCell ref="M72:O72"/>
  </mergeCells>
  <pageMargins left="0.7" right="0.7" top="0.75" bottom="0.75" header="0.3" footer="0.3"/>
  <pageSetup paperSize="9" scale="7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U80"/>
  <sheetViews>
    <sheetView showGridLines="0" view="pageBreakPreview" zoomScaleNormal="70" zoomScaleSheetLayoutView="100" workbookViewId="0">
      <selection sqref="A1:K2"/>
    </sheetView>
  </sheetViews>
  <sheetFormatPr baseColWidth="10" defaultColWidth="11.42578125" defaultRowHeight="15"/>
  <cols>
    <col min="1" max="1" width="6.28515625" style="317" customWidth="1"/>
    <col min="2" max="2" width="27.42578125" style="317" customWidth="1"/>
    <col min="3" max="3" width="12.7109375" style="317" customWidth="1"/>
    <col min="4" max="4" width="15.5703125" style="317" customWidth="1"/>
    <col min="5" max="5" width="12.85546875" style="317" customWidth="1"/>
    <col min="6" max="6" width="12" style="317" customWidth="1"/>
    <col min="7" max="7" width="7.85546875" style="317" customWidth="1"/>
    <col min="8" max="8" width="11.42578125" style="328"/>
    <col min="9" max="9" width="11.42578125" style="317"/>
    <col min="10" max="10" width="11.42578125" style="328"/>
    <col min="11" max="11" width="11.42578125" style="317"/>
    <col min="12" max="12" width="10.42578125" style="328" customWidth="1"/>
    <col min="13" max="13" width="9.28515625" style="317" customWidth="1"/>
    <col min="14" max="14" width="8.7109375" style="317" customWidth="1"/>
    <col min="15" max="15" width="11.28515625" style="317" customWidth="1"/>
    <col min="16" max="17" width="11.42578125" style="317"/>
    <col min="18" max="18" width="12.42578125" style="317" customWidth="1"/>
    <col min="19" max="19" width="14.42578125" style="317" customWidth="1"/>
    <col min="20" max="20" width="11.42578125" style="317"/>
    <col min="21" max="21" width="16" style="317" customWidth="1"/>
    <col min="22" max="16384" width="11.42578125" style="317"/>
  </cols>
  <sheetData>
    <row r="1" spans="1:21" ht="9" customHeight="1">
      <c r="A1" s="389"/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0"/>
      <c r="O1" s="390"/>
      <c r="P1" s="390"/>
      <c r="Q1" s="390"/>
      <c r="R1" s="391"/>
      <c r="S1" s="389"/>
      <c r="T1" s="389"/>
      <c r="U1" s="389"/>
    </row>
    <row r="2" spans="1:21" ht="9.75" customHeight="1">
      <c r="A2" s="389"/>
      <c r="B2" s="389"/>
      <c r="C2" s="389"/>
      <c r="D2" s="389"/>
      <c r="E2" s="389"/>
      <c r="F2" s="389"/>
      <c r="G2" s="392"/>
      <c r="H2" s="393"/>
      <c r="I2" s="393"/>
      <c r="J2" s="393"/>
      <c r="K2" s="393"/>
      <c r="L2" s="389"/>
      <c r="M2" s="389"/>
      <c r="N2" s="389"/>
      <c r="O2" s="389"/>
      <c r="P2" s="389"/>
      <c r="Q2" s="389"/>
      <c r="R2" s="389"/>
      <c r="S2" s="389"/>
      <c r="T2" s="389"/>
      <c r="U2" s="389"/>
    </row>
    <row r="3" spans="1:21" ht="8.25" customHeight="1">
      <c r="A3" s="389"/>
      <c r="B3" s="389"/>
      <c r="C3" s="389"/>
      <c r="D3" s="389"/>
      <c r="E3" s="389"/>
      <c r="F3" s="389"/>
      <c r="G3" s="392"/>
      <c r="H3" s="389"/>
      <c r="I3" s="389"/>
      <c r="J3" s="389"/>
      <c r="K3" s="389"/>
      <c r="L3" s="389"/>
      <c r="M3" s="389"/>
      <c r="N3" s="389"/>
      <c r="O3" s="389"/>
      <c r="P3" s="389"/>
      <c r="Q3" s="389"/>
      <c r="R3" s="389"/>
      <c r="S3" s="389"/>
      <c r="T3" s="389"/>
      <c r="U3" s="389"/>
    </row>
    <row r="4" spans="1:21" ht="11.25" customHeight="1">
      <c r="A4" s="389"/>
      <c r="B4" s="389"/>
      <c r="C4" s="389"/>
      <c r="D4" s="389"/>
      <c r="E4" s="389"/>
      <c r="F4" s="389"/>
      <c r="G4" s="392"/>
      <c r="H4" s="389"/>
      <c r="I4" s="389"/>
      <c r="J4" s="389"/>
      <c r="K4" s="389"/>
      <c r="L4" s="389"/>
      <c r="M4" s="389"/>
      <c r="N4" s="389"/>
      <c r="O4" s="389"/>
      <c r="P4" s="389"/>
      <c r="Q4" s="389"/>
      <c r="R4" s="389"/>
      <c r="S4" s="389"/>
      <c r="T4" s="389"/>
      <c r="U4" s="389"/>
    </row>
    <row r="5" spans="1:21" ht="11.25" customHeight="1">
      <c r="A5" s="389"/>
      <c r="B5" s="389"/>
      <c r="C5" s="389"/>
      <c r="D5" s="389"/>
      <c r="E5" s="389"/>
      <c r="F5" s="389"/>
      <c r="G5" s="392"/>
      <c r="H5" s="389"/>
      <c r="I5" s="389"/>
      <c r="J5" s="389"/>
      <c r="K5" s="389"/>
      <c r="L5" s="389"/>
      <c r="M5" s="389"/>
      <c r="N5" s="389"/>
      <c r="O5" s="389"/>
      <c r="P5" s="389"/>
      <c r="Q5" s="389"/>
      <c r="R5" s="389"/>
      <c r="S5" s="389"/>
      <c r="T5" s="389"/>
      <c r="U5" s="389"/>
    </row>
    <row r="6" spans="1:21" ht="7.5" customHeight="1">
      <c r="A6" s="389"/>
      <c r="B6" s="392"/>
      <c r="C6" s="392"/>
      <c r="D6" s="392"/>
      <c r="E6" s="392"/>
      <c r="F6" s="392"/>
      <c r="G6" s="392"/>
      <c r="H6" s="389"/>
      <c r="I6" s="389"/>
      <c r="J6" s="389"/>
      <c r="K6" s="389"/>
      <c r="L6" s="389"/>
      <c r="M6" s="389"/>
      <c r="N6" s="389"/>
      <c r="O6" s="389"/>
      <c r="P6" s="389"/>
      <c r="Q6" s="389"/>
      <c r="R6" s="389"/>
      <c r="S6" s="389"/>
      <c r="T6" s="389"/>
      <c r="U6" s="389"/>
    </row>
    <row r="7" spans="1:21" ht="15.75" customHeight="1" thickBot="1">
      <c r="A7" s="1395" t="s">
        <v>769</v>
      </c>
      <c r="B7" s="1395"/>
      <c r="C7" s="1395"/>
      <c r="D7" s="1395"/>
      <c r="E7" s="1395"/>
      <c r="F7" s="1395"/>
      <c r="G7" s="1395"/>
      <c r="H7" s="1395"/>
      <c r="I7" s="1395"/>
      <c r="J7" s="1395"/>
      <c r="K7" s="1395"/>
      <c r="L7" s="1395"/>
      <c r="M7" s="1395"/>
      <c r="N7" s="1395"/>
      <c r="O7" s="1395"/>
      <c r="P7" s="1395"/>
      <c r="Q7" s="1395"/>
      <c r="R7" s="1395"/>
      <c r="S7" s="1395"/>
      <c r="T7" s="389"/>
      <c r="U7" s="389"/>
    </row>
    <row r="8" spans="1:21" ht="38.25" customHeight="1" thickTop="1" thickBot="1">
      <c r="A8" s="1379" t="s">
        <v>720</v>
      </c>
      <c r="B8" s="1387" t="s">
        <v>770</v>
      </c>
      <c r="C8" s="1387" t="s">
        <v>771</v>
      </c>
      <c r="D8" s="1387" t="s">
        <v>772</v>
      </c>
      <c r="E8" s="1385" t="s">
        <v>773</v>
      </c>
      <c r="F8" s="1386"/>
      <c r="G8" s="1387" t="s">
        <v>774</v>
      </c>
      <c r="H8" s="1387"/>
      <c r="I8" s="1387"/>
      <c r="J8" s="1387"/>
      <c r="K8" s="1387"/>
      <c r="L8" s="1387"/>
      <c r="M8" s="1387" t="s">
        <v>775</v>
      </c>
      <c r="N8" s="1387" t="s">
        <v>776</v>
      </c>
      <c r="O8" s="1387"/>
      <c r="P8" s="1387" t="s">
        <v>777</v>
      </c>
      <c r="Q8" s="1387"/>
      <c r="R8" s="1387" t="s">
        <v>778</v>
      </c>
      <c r="S8" s="1387"/>
      <c r="T8" s="1387"/>
      <c r="U8" s="1388" t="s">
        <v>779</v>
      </c>
    </row>
    <row r="9" spans="1:21" ht="45" customHeight="1" thickTop="1">
      <c r="A9" s="1380"/>
      <c r="B9" s="1374"/>
      <c r="C9" s="1374"/>
      <c r="D9" s="1374"/>
      <c r="E9" s="1391" t="s">
        <v>780</v>
      </c>
      <c r="F9" s="1391" t="s">
        <v>781</v>
      </c>
      <c r="G9" s="1374" t="s">
        <v>782</v>
      </c>
      <c r="H9" s="1374"/>
      <c r="I9" s="1374" t="s">
        <v>783</v>
      </c>
      <c r="J9" s="1374"/>
      <c r="K9" s="1374" t="s">
        <v>784</v>
      </c>
      <c r="L9" s="1374"/>
      <c r="M9" s="1374"/>
      <c r="N9" s="1374"/>
      <c r="O9" s="1374"/>
      <c r="P9" s="1374"/>
      <c r="Q9" s="1374"/>
      <c r="R9" s="1374"/>
      <c r="S9" s="1374"/>
      <c r="T9" s="1374"/>
      <c r="U9" s="1389"/>
    </row>
    <row r="10" spans="1:21" ht="36.75" customHeight="1" thickBot="1">
      <c r="A10" s="1381"/>
      <c r="B10" s="1396"/>
      <c r="C10" s="1396"/>
      <c r="D10" s="1396"/>
      <c r="E10" s="1392"/>
      <c r="F10" s="1392"/>
      <c r="G10" s="568" t="s">
        <v>785</v>
      </c>
      <c r="H10" s="568" t="s">
        <v>786</v>
      </c>
      <c r="I10" s="568" t="s">
        <v>787</v>
      </c>
      <c r="J10" s="568" t="s">
        <v>788</v>
      </c>
      <c r="K10" s="568" t="s">
        <v>789</v>
      </c>
      <c r="L10" s="568" t="s">
        <v>790</v>
      </c>
      <c r="M10" s="568" t="s">
        <v>791</v>
      </c>
      <c r="N10" s="568" t="s">
        <v>792</v>
      </c>
      <c r="O10" s="568" t="s">
        <v>793</v>
      </c>
      <c r="P10" s="568" t="s">
        <v>794</v>
      </c>
      <c r="Q10" s="568" t="s">
        <v>795</v>
      </c>
      <c r="R10" s="568" t="s">
        <v>796</v>
      </c>
      <c r="S10" s="568" t="s">
        <v>797</v>
      </c>
      <c r="T10" s="568" t="s">
        <v>798</v>
      </c>
      <c r="U10" s="1390"/>
    </row>
    <row r="11" spans="1:21" ht="25.9" customHeight="1" thickTop="1">
      <c r="A11" s="439">
        <f>+'Cap.10_I. Manejo de Aguas'!L73+1</f>
        <v>399</v>
      </c>
      <c r="B11" s="394" t="s">
        <v>799</v>
      </c>
      <c r="C11" s="395">
        <f>+'[3]Cap.10_I. Manejo de Aguas '!Q71+1</f>
        <v>10065</v>
      </c>
      <c r="D11" s="395">
        <f t="shared" ref="D11:S24" si="0">+C11+1</f>
        <v>10066</v>
      </c>
      <c r="E11" s="395">
        <f>+D11+1</f>
        <v>10067</v>
      </c>
      <c r="F11" s="395">
        <f t="shared" si="0"/>
        <v>10068</v>
      </c>
      <c r="G11" s="395">
        <f t="shared" si="0"/>
        <v>10069</v>
      </c>
      <c r="H11" s="395">
        <f t="shared" si="0"/>
        <v>10070</v>
      </c>
      <c r="I11" s="395">
        <f t="shared" si="0"/>
        <v>10071</v>
      </c>
      <c r="J11" s="395">
        <f t="shared" si="0"/>
        <v>10072</v>
      </c>
      <c r="K11" s="395">
        <f t="shared" si="0"/>
        <v>10073</v>
      </c>
      <c r="L11" s="395">
        <f t="shared" si="0"/>
        <v>10074</v>
      </c>
      <c r="M11" s="395">
        <f t="shared" si="0"/>
        <v>10075</v>
      </c>
      <c r="N11" s="395">
        <f t="shared" si="0"/>
        <v>10076</v>
      </c>
      <c r="O11" s="395">
        <f t="shared" si="0"/>
        <v>10077</v>
      </c>
      <c r="P11" s="395">
        <f t="shared" si="0"/>
        <v>10078</v>
      </c>
      <c r="Q11" s="395">
        <f t="shared" si="0"/>
        <v>10079</v>
      </c>
      <c r="R11" s="395">
        <f t="shared" si="0"/>
        <v>10080</v>
      </c>
      <c r="S11" s="395">
        <f t="shared" si="0"/>
        <v>10081</v>
      </c>
      <c r="T11" s="395">
        <f t="shared" ref="S11:U24" si="1">+S11+1</f>
        <v>10082</v>
      </c>
      <c r="U11" s="396">
        <f t="shared" si="1"/>
        <v>10083</v>
      </c>
    </row>
    <row r="12" spans="1:21" ht="25.9" customHeight="1">
      <c r="A12" s="440">
        <f t="shared" ref="A12:A23" si="2">+A11+1</f>
        <v>400</v>
      </c>
      <c r="B12" s="397" t="s">
        <v>800</v>
      </c>
      <c r="C12" s="398">
        <f>+U11+1</f>
        <v>10084</v>
      </c>
      <c r="D12" s="398">
        <f t="shared" si="0"/>
        <v>10085</v>
      </c>
      <c r="E12" s="398">
        <f t="shared" si="0"/>
        <v>10086</v>
      </c>
      <c r="F12" s="398">
        <f t="shared" si="0"/>
        <v>10087</v>
      </c>
      <c r="G12" s="398">
        <f t="shared" si="0"/>
        <v>10088</v>
      </c>
      <c r="H12" s="398">
        <f t="shared" si="0"/>
        <v>10089</v>
      </c>
      <c r="I12" s="398">
        <f t="shared" si="0"/>
        <v>10090</v>
      </c>
      <c r="J12" s="398">
        <f t="shared" si="0"/>
        <v>10091</v>
      </c>
      <c r="K12" s="398">
        <f t="shared" si="0"/>
        <v>10092</v>
      </c>
      <c r="L12" s="398">
        <f t="shared" si="0"/>
        <v>10093</v>
      </c>
      <c r="M12" s="398">
        <f t="shared" si="0"/>
        <v>10094</v>
      </c>
      <c r="N12" s="398">
        <f t="shared" si="0"/>
        <v>10095</v>
      </c>
      <c r="O12" s="398">
        <f t="shared" si="0"/>
        <v>10096</v>
      </c>
      <c r="P12" s="398">
        <f t="shared" si="0"/>
        <v>10097</v>
      </c>
      <c r="Q12" s="398">
        <f t="shared" si="0"/>
        <v>10098</v>
      </c>
      <c r="R12" s="398">
        <f t="shared" si="0"/>
        <v>10099</v>
      </c>
      <c r="S12" s="398">
        <f t="shared" si="1"/>
        <v>10100</v>
      </c>
      <c r="T12" s="398">
        <f t="shared" si="1"/>
        <v>10101</v>
      </c>
      <c r="U12" s="399">
        <f t="shared" si="1"/>
        <v>10102</v>
      </c>
    </row>
    <row r="13" spans="1:21" ht="25.9" customHeight="1">
      <c r="A13" s="440">
        <f t="shared" si="2"/>
        <v>401</v>
      </c>
      <c r="B13" s="397" t="s">
        <v>801</v>
      </c>
      <c r="C13" s="398">
        <f t="shared" ref="C13:C24" si="3">+U12+1</f>
        <v>10103</v>
      </c>
      <c r="D13" s="398">
        <f t="shared" si="0"/>
        <v>10104</v>
      </c>
      <c r="E13" s="398">
        <f t="shared" si="0"/>
        <v>10105</v>
      </c>
      <c r="F13" s="398">
        <f t="shared" si="0"/>
        <v>10106</v>
      </c>
      <c r="G13" s="398">
        <f t="shared" si="0"/>
        <v>10107</v>
      </c>
      <c r="H13" s="398">
        <f t="shared" si="0"/>
        <v>10108</v>
      </c>
      <c r="I13" s="398">
        <f t="shared" si="0"/>
        <v>10109</v>
      </c>
      <c r="J13" s="398">
        <f t="shared" si="0"/>
        <v>10110</v>
      </c>
      <c r="K13" s="398">
        <f t="shared" si="0"/>
        <v>10111</v>
      </c>
      <c r="L13" s="398">
        <f t="shared" si="0"/>
        <v>10112</v>
      </c>
      <c r="M13" s="398">
        <f t="shared" si="0"/>
        <v>10113</v>
      </c>
      <c r="N13" s="398">
        <f t="shared" si="0"/>
        <v>10114</v>
      </c>
      <c r="O13" s="398">
        <f t="shared" si="0"/>
        <v>10115</v>
      </c>
      <c r="P13" s="398">
        <f t="shared" si="0"/>
        <v>10116</v>
      </c>
      <c r="Q13" s="398">
        <f t="shared" si="0"/>
        <v>10117</v>
      </c>
      <c r="R13" s="398">
        <f t="shared" si="0"/>
        <v>10118</v>
      </c>
      <c r="S13" s="398">
        <f t="shared" si="1"/>
        <v>10119</v>
      </c>
      <c r="T13" s="398">
        <f t="shared" si="1"/>
        <v>10120</v>
      </c>
      <c r="U13" s="399">
        <f t="shared" si="1"/>
        <v>10121</v>
      </c>
    </row>
    <row r="14" spans="1:21" ht="25.9" customHeight="1">
      <c r="A14" s="440">
        <f t="shared" si="2"/>
        <v>402</v>
      </c>
      <c r="B14" s="397" t="s">
        <v>802</v>
      </c>
      <c r="C14" s="398">
        <f t="shared" si="3"/>
        <v>10122</v>
      </c>
      <c r="D14" s="398">
        <f t="shared" si="0"/>
        <v>10123</v>
      </c>
      <c r="E14" s="398">
        <f t="shared" si="0"/>
        <v>10124</v>
      </c>
      <c r="F14" s="398">
        <f t="shared" si="0"/>
        <v>10125</v>
      </c>
      <c r="G14" s="398">
        <f t="shared" si="0"/>
        <v>10126</v>
      </c>
      <c r="H14" s="398">
        <f t="shared" si="0"/>
        <v>10127</v>
      </c>
      <c r="I14" s="398">
        <f t="shared" si="0"/>
        <v>10128</v>
      </c>
      <c r="J14" s="398">
        <f t="shared" si="0"/>
        <v>10129</v>
      </c>
      <c r="K14" s="398">
        <f t="shared" si="0"/>
        <v>10130</v>
      </c>
      <c r="L14" s="398">
        <f t="shared" si="0"/>
        <v>10131</v>
      </c>
      <c r="M14" s="398">
        <f t="shared" si="0"/>
        <v>10132</v>
      </c>
      <c r="N14" s="398">
        <f t="shared" si="0"/>
        <v>10133</v>
      </c>
      <c r="O14" s="398">
        <f t="shared" si="0"/>
        <v>10134</v>
      </c>
      <c r="P14" s="398">
        <f t="shared" si="0"/>
        <v>10135</v>
      </c>
      <c r="Q14" s="398">
        <f t="shared" si="0"/>
        <v>10136</v>
      </c>
      <c r="R14" s="398">
        <f t="shared" si="0"/>
        <v>10137</v>
      </c>
      <c r="S14" s="398">
        <f t="shared" si="1"/>
        <v>10138</v>
      </c>
      <c r="T14" s="398">
        <f t="shared" si="1"/>
        <v>10139</v>
      </c>
      <c r="U14" s="399">
        <f t="shared" si="1"/>
        <v>10140</v>
      </c>
    </row>
    <row r="15" spans="1:21" ht="25.9" customHeight="1">
      <c r="A15" s="440">
        <f t="shared" si="2"/>
        <v>403</v>
      </c>
      <c r="B15" s="397" t="s">
        <v>803</v>
      </c>
      <c r="C15" s="398">
        <f t="shared" si="3"/>
        <v>10141</v>
      </c>
      <c r="D15" s="398">
        <f t="shared" si="0"/>
        <v>10142</v>
      </c>
      <c r="E15" s="398">
        <f t="shared" si="0"/>
        <v>10143</v>
      </c>
      <c r="F15" s="398">
        <f t="shared" si="0"/>
        <v>10144</v>
      </c>
      <c r="G15" s="398">
        <f t="shared" si="0"/>
        <v>10145</v>
      </c>
      <c r="H15" s="398">
        <f t="shared" si="0"/>
        <v>10146</v>
      </c>
      <c r="I15" s="398">
        <f t="shared" si="0"/>
        <v>10147</v>
      </c>
      <c r="J15" s="398">
        <f t="shared" si="0"/>
        <v>10148</v>
      </c>
      <c r="K15" s="398">
        <f t="shared" si="0"/>
        <v>10149</v>
      </c>
      <c r="L15" s="398">
        <f t="shared" si="0"/>
        <v>10150</v>
      </c>
      <c r="M15" s="398">
        <f t="shared" si="0"/>
        <v>10151</v>
      </c>
      <c r="N15" s="398">
        <f t="shared" si="0"/>
        <v>10152</v>
      </c>
      <c r="O15" s="398">
        <f t="shared" si="0"/>
        <v>10153</v>
      </c>
      <c r="P15" s="398">
        <f t="shared" si="0"/>
        <v>10154</v>
      </c>
      <c r="Q15" s="398">
        <f t="shared" si="0"/>
        <v>10155</v>
      </c>
      <c r="R15" s="398">
        <f t="shared" si="0"/>
        <v>10156</v>
      </c>
      <c r="S15" s="398">
        <f t="shared" si="1"/>
        <v>10157</v>
      </c>
      <c r="T15" s="398">
        <f t="shared" si="1"/>
        <v>10158</v>
      </c>
      <c r="U15" s="399">
        <f t="shared" si="1"/>
        <v>10159</v>
      </c>
    </row>
    <row r="16" spans="1:21" ht="25.9" customHeight="1">
      <c r="A16" s="440">
        <f t="shared" si="2"/>
        <v>404</v>
      </c>
      <c r="B16" s="397" t="s">
        <v>804</v>
      </c>
      <c r="C16" s="398">
        <f t="shared" si="3"/>
        <v>10160</v>
      </c>
      <c r="D16" s="398">
        <f t="shared" si="0"/>
        <v>10161</v>
      </c>
      <c r="E16" s="398">
        <f t="shared" si="0"/>
        <v>10162</v>
      </c>
      <c r="F16" s="398">
        <f t="shared" si="0"/>
        <v>10163</v>
      </c>
      <c r="G16" s="398">
        <f t="shared" si="0"/>
        <v>10164</v>
      </c>
      <c r="H16" s="398">
        <f t="shared" si="0"/>
        <v>10165</v>
      </c>
      <c r="I16" s="398">
        <f t="shared" si="0"/>
        <v>10166</v>
      </c>
      <c r="J16" s="398">
        <f t="shared" si="0"/>
        <v>10167</v>
      </c>
      <c r="K16" s="398">
        <f t="shared" si="0"/>
        <v>10168</v>
      </c>
      <c r="L16" s="398">
        <f t="shared" si="0"/>
        <v>10169</v>
      </c>
      <c r="M16" s="398">
        <f t="shared" si="0"/>
        <v>10170</v>
      </c>
      <c r="N16" s="398">
        <f t="shared" si="0"/>
        <v>10171</v>
      </c>
      <c r="O16" s="398">
        <f t="shared" si="0"/>
        <v>10172</v>
      </c>
      <c r="P16" s="398">
        <f t="shared" si="0"/>
        <v>10173</v>
      </c>
      <c r="Q16" s="398">
        <f t="shared" si="0"/>
        <v>10174</v>
      </c>
      <c r="R16" s="398">
        <f t="shared" si="0"/>
        <v>10175</v>
      </c>
      <c r="S16" s="398">
        <f t="shared" si="1"/>
        <v>10176</v>
      </c>
      <c r="T16" s="398">
        <f t="shared" si="1"/>
        <v>10177</v>
      </c>
      <c r="U16" s="399">
        <f t="shared" si="1"/>
        <v>10178</v>
      </c>
    </row>
    <row r="17" spans="1:21" ht="25.9" customHeight="1">
      <c r="A17" s="440">
        <f t="shared" si="2"/>
        <v>405</v>
      </c>
      <c r="B17" s="397" t="s">
        <v>805</v>
      </c>
      <c r="C17" s="398">
        <f t="shared" si="3"/>
        <v>10179</v>
      </c>
      <c r="D17" s="398">
        <f t="shared" si="0"/>
        <v>10180</v>
      </c>
      <c r="E17" s="398">
        <f t="shared" si="0"/>
        <v>10181</v>
      </c>
      <c r="F17" s="398">
        <f t="shared" si="0"/>
        <v>10182</v>
      </c>
      <c r="G17" s="398">
        <f t="shared" si="0"/>
        <v>10183</v>
      </c>
      <c r="H17" s="398">
        <f t="shared" si="0"/>
        <v>10184</v>
      </c>
      <c r="I17" s="398">
        <f t="shared" si="0"/>
        <v>10185</v>
      </c>
      <c r="J17" s="398">
        <f t="shared" si="0"/>
        <v>10186</v>
      </c>
      <c r="K17" s="398">
        <f t="shared" si="0"/>
        <v>10187</v>
      </c>
      <c r="L17" s="398">
        <f t="shared" si="0"/>
        <v>10188</v>
      </c>
      <c r="M17" s="398">
        <f t="shared" si="0"/>
        <v>10189</v>
      </c>
      <c r="N17" s="398">
        <f t="shared" si="0"/>
        <v>10190</v>
      </c>
      <c r="O17" s="398">
        <f t="shared" si="0"/>
        <v>10191</v>
      </c>
      <c r="P17" s="398">
        <f t="shared" si="0"/>
        <v>10192</v>
      </c>
      <c r="Q17" s="398">
        <f t="shared" si="0"/>
        <v>10193</v>
      </c>
      <c r="R17" s="398">
        <f t="shared" si="0"/>
        <v>10194</v>
      </c>
      <c r="S17" s="398">
        <f t="shared" si="1"/>
        <v>10195</v>
      </c>
      <c r="T17" s="398">
        <f t="shared" si="1"/>
        <v>10196</v>
      </c>
      <c r="U17" s="399">
        <f t="shared" si="1"/>
        <v>10197</v>
      </c>
    </row>
    <row r="18" spans="1:21" ht="25.5" customHeight="1">
      <c r="A18" s="440">
        <f t="shared" ref="A18:A24" si="4">A17+1</f>
        <v>406</v>
      </c>
      <c r="B18" s="397" t="s">
        <v>806</v>
      </c>
      <c r="C18" s="398">
        <f t="shared" si="3"/>
        <v>10198</v>
      </c>
      <c r="D18" s="398">
        <f t="shared" si="0"/>
        <v>10199</v>
      </c>
      <c r="E18" s="398">
        <f t="shared" si="0"/>
        <v>10200</v>
      </c>
      <c r="F18" s="398">
        <f t="shared" si="0"/>
        <v>10201</v>
      </c>
      <c r="G18" s="398">
        <f t="shared" si="0"/>
        <v>10202</v>
      </c>
      <c r="H18" s="398">
        <f t="shared" si="0"/>
        <v>10203</v>
      </c>
      <c r="I18" s="398">
        <f t="shared" si="0"/>
        <v>10204</v>
      </c>
      <c r="J18" s="398">
        <f t="shared" si="0"/>
        <v>10205</v>
      </c>
      <c r="K18" s="398">
        <f t="shared" si="0"/>
        <v>10206</v>
      </c>
      <c r="L18" s="398">
        <f t="shared" si="0"/>
        <v>10207</v>
      </c>
      <c r="M18" s="398">
        <f t="shared" si="0"/>
        <v>10208</v>
      </c>
      <c r="N18" s="398">
        <f t="shared" si="0"/>
        <v>10209</v>
      </c>
      <c r="O18" s="398">
        <f t="shared" si="0"/>
        <v>10210</v>
      </c>
      <c r="P18" s="398">
        <f t="shared" si="0"/>
        <v>10211</v>
      </c>
      <c r="Q18" s="398">
        <f t="shared" si="0"/>
        <v>10212</v>
      </c>
      <c r="R18" s="398">
        <f t="shared" si="0"/>
        <v>10213</v>
      </c>
      <c r="S18" s="398">
        <f t="shared" si="1"/>
        <v>10214</v>
      </c>
      <c r="T18" s="398">
        <f t="shared" si="1"/>
        <v>10215</v>
      </c>
      <c r="U18" s="399">
        <f t="shared" si="1"/>
        <v>10216</v>
      </c>
    </row>
    <row r="19" spans="1:21" ht="25.9" customHeight="1">
      <c r="A19" s="440">
        <f t="shared" si="2"/>
        <v>407</v>
      </c>
      <c r="B19" s="400" t="s">
        <v>807</v>
      </c>
      <c r="C19" s="401">
        <f>+U18+1</f>
        <v>10217</v>
      </c>
      <c r="D19" s="401">
        <f t="shared" si="0"/>
        <v>10218</v>
      </c>
      <c r="E19" s="398">
        <f t="shared" si="0"/>
        <v>10219</v>
      </c>
      <c r="F19" s="401">
        <f t="shared" si="0"/>
        <v>10220</v>
      </c>
      <c r="G19" s="401">
        <f t="shared" si="0"/>
        <v>10221</v>
      </c>
      <c r="H19" s="401">
        <f t="shared" si="0"/>
        <v>10222</v>
      </c>
      <c r="I19" s="401">
        <f t="shared" si="0"/>
        <v>10223</v>
      </c>
      <c r="J19" s="401">
        <f t="shared" si="0"/>
        <v>10224</v>
      </c>
      <c r="K19" s="401">
        <f t="shared" si="0"/>
        <v>10225</v>
      </c>
      <c r="L19" s="401">
        <f t="shared" si="0"/>
        <v>10226</v>
      </c>
      <c r="M19" s="401">
        <f t="shared" si="0"/>
        <v>10227</v>
      </c>
      <c r="N19" s="401">
        <f t="shared" si="0"/>
        <v>10228</v>
      </c>
      <c r="O19" s="401">
        <f t="shared" si="0"/>
        <v>10229</v>
      </c>
      <c r="P19" s="401">
        <f t="shared" si="0"/>
        <v>10230</v>
      </c>
      <c r="Q19" s="401">
        <f t="shared" si="0"/>
        <v>10231</v>
      </c>
      <c r="R19" s="401">
        <f t="shared" si="0"/>
        <v>10232</v>
      </c>
      <c r="S19" s="401">
        <f t="shared" si="1"/>
        <v>10233</v>
      </c>
      <c r="T19" s="401">
        <f t="shared" si="1"/>
        <v>10234</v>
      </c>
      <c r="U19" s="402">
        <f t="shared" si="1"/>
        <v>10235</v>
      </c>
    </row>
    <row r="20" spans="1:21" ht="25.9" customHeight="1">
      <c r="A20" s="440">
        <f t="shared" si="4"/>
        <v>408</v>
      </c>
      <c r="B20" s="400" t="s">
        <v>808</v>
      </c>
      <c r="C20" s="401">
        <f t="shared" si="3"/>
        <v>10236</v>
      </c>
      <c r="D20" s="401">
        <f t="shared" si="0"/>
        <v>10237</v>
      </c>
      <c r="E20" s="398">
        <f t="shared" si="0"/>
        <v>10238</v>
      </c>
      <c r="F20" s="401">
        <f t="shared" si="0"/>
        <v>10239</v>
      </c>
      <c r="G20" s="401">
        <f t="shared" si="0"/>
        <v>10240</v>
      </c>
      <c r="H20" s="401">
        <f t="shared" si="0"/>
        <v>10241</v>
      </c>
      <c r="I20" s="401">
        <f t="shared" si="0"/>
        <v>10242</v>
      </c>
      <c r="J20" s="401">
        <f t="shared" si="0"/>
        <v>10243</v>
      </c>
      <c r="K20" s="401">
        <f t="shared" si="0"/>
        <v>10244</v>
      </c>
      <c r="L20" s="401">
        <f t="shared" si="0"/>
        <v>10245</v>
      </c>
      <c r="M20" s="401">
        <f t="shared" si="0"/>
        <v>10246</v>
      </c>
      <c r="N20" s="401">
        <f t="shared" si="0"/>
        <v>10247</v>
      </c>
      <c r="O20" s="401">
        <f t="shared" si="0"/>
        <v>10248</v>
      </c>
      <c r="P20" s="401">
        <f t="shared" si="0"/>
        <v>10249</v>
      </c>
      <c r="Q20" s="401">
        <f t="shared" si="0"/>
        <v>10250</v>
      </c>
      <c r="R20" s="401">
        <f t="shared" si="0"/>
        <v>10251</v>
      </c>
      <c r="S20" s="401">
        <f t="shared" si="1"/>
        <v>10252</v>
      </c>
      <c r="T20" s="401">
        <f t="shared" si="1"/>
        <v>10253</v>
      </c>
      <c r="U20" s="402">
        <f t="shared" si="1"/>
        <v>10254</v>
      </c>
    </row>
    <row r="21" spans="1:21" ht="25.9" customHeight="1">
      <c r="A21" s="440">
        <f t="shared" si="2"/>
        <v>409</v>
      </c>
      <c r="B21" s="400" t="s">
        <v>809</v>
      </c>
      <c r="C21" s="401">
        <f t="shared" si="3"/>
        <v>10255</v>
      </c>
      <c r="D21" s="401">
        <f t="shared" si="0"/>
        <v>10256</v>
      </c>
      <c r="E21" s="398">
        <f t="shared" si="0"/>
        <v>10257</v>
      </c>
      <c r="F21" s="401">
        <f t="shared" si="0"/>
        <v>10258</v>
      </c>
      <c r="G21" s="401">
        <f t="shared" si="0"/>
        <v>10259</v>
      </c>
      <c r="H21" s="401">
        <f t="shared" si="0"/>
        <v>10260</v>
      </c>
      <c r="I21" s="401">
        <f t="shared" si="0"/>
        <v>10261</v>
      </c>
      <c r="J21" s="401">
        <f t="shared" si="0"/>
        <v>10262</v>
      </c>
      <c r="K21" s="401">
        <f t="shared" si="0"/>
        <v>10263</v>
      </c>
      <c r="L21" s="401">
        <f t="shared" si="0"/>
        <v>10264</v>
      </c>
      <c r="M21" s="401">
        <f t="shared" si="0"/>
        <v>10265</v>
      </c>
      <c r="N21" s="401">
        <f t="shared" si="0"/>
        <v>10266</v>
      </c>
      <c r="O21" s="401">
        <f t="shared" si="0"/>
        <v>10267</v>
      </c>
      <c r="P21" s="401">
        <f t="shared" si="0"/>
        <v>10268</v>
      </c>
      <c r="Q21" s="401">
        <f t="shared" si="0"/>
        <v>10269</v>
      </c>
      <c r="R21" s="401">
        <f t="shared" si="0"/>
        <v>10270</v>
      </c>
      <c r="S21" s="401">
        <f t="shared" si="1"/>
        <v>10271</v>
      </c>
      <c r="T21" s="401">
        <f t="shared" si="1"/>
        <v>10272</v>
      </c>
      <c r="U21" s="402">
        <f t="shared" si="1"/>
        <v>10273</v>
      </c>
    </row>
    <row r="22" spans="1:21" ht="30" customHeight="1">
      <c r="A22" s="440">
        <f t="shared" si="4"/>
        <v>410</v>
      </c>
      <c r="B22" s="400" t="s">
        <v>810</v>
      </c>
      <c r="C22" s="401">
        <f t="shared" si="3"/>
        <v>10274</v>
      </c>
      <c r="D22" s="401">
        <f t="shared" si="0"/>
        <v>10275</v>
      </c>
      <c r="E22" s="398">
        <f t="shared" si="0"/>
        <v>10276</v>
      </c>
      <c r="F22" s="401">
        <f t="shared" si="0"/>
        <v>10277</v>
      </c>
      <c r="G22" s="401">
        <f t="shared" si="0"/>
        <v>10278</v>
      </c>
      <c r="H22" s="401">
        <f t="shared" si="0"/>
        <v>10279</v>
      </c>
      <c r="I22" s="401">
        <f t="shared" si="0"/>
        <v>10280</v>
      </c>
      <c r="J22" s="401">
        <f t="shared" si="0"/>
        <v>10281</v>
      </c>
      <c r="K22" s="401">
        <f t="shared" si="0"/>
        <v>10282</v>
      </c>
      <c r="L22" s="401">
        <f t="shared" si="0"/>
        <v>10283</v>
      </c>
      <c r="M22" s="401">
        <f t="shared" si="0"/>
        <v>10284</v>
      </c>
      <c r="N22" s="401">
        <f t="shared" si="0"/>
        <v>10285</v>
      </c>
      <c r="O22" s="401">
        <f t="shared" si="0"/>
        <v>10286</v>
      </c>
      <c r="P22" s="401">
        <f t="shared" si="0"/>
        <v>10287</v>
      </c>
      <c r="Q22" s="401">
        <f t="shared" si="0"/>
        <v>10288</v>
      </c>
      <c r="R22" s="401">
        <f t="shared" si="0"/>
        <v>10289</v>
      </c>
      <c r="S22" s="401">
        <f t="shared" si="1"/>
        <v>10290</v>
      </c>
      <c r="T22" s="401">
        <f t="shared" si="1"/>
        <v>10291</v>
      </c>
      <c r="U22" s="402">
        <f t="shared" si="1"/>
        <v>10292</v>
      </c>
    </row>
    <row r="23" spans="1:21" ht="30" customHeight="1">
      <c r="A23" s="440">
        <f t="shared" si="2"/>
        <v>411</v>
      </c>
      <c r="B23" s="400" t="s">
        <v>811</v>
      </c>
      <c r="C23" s="401">
        <f t="shared" si="3"/>
        <v>10293</v>
      </c>
      <c r="D23" s="401">
        <f t="shared" si="0"/>
        <v>10294</v>
      </c>
      <c r="E23" s="398">
        <f t="shared" si="0"/>
        <v>10295</v>
      </c>
      <c r="F23" s="401">
        <f t="shared" si="0"/>
        <v>10296</v>
      </c>
      <c r="G23" s="401">
        <f t="shared" si="0"/>
        <v>10297</v>
      </c>
      <c r="H23" s="401">
        <f t="shared" si="0"/>
        <v>10298</v>
      </c>
      <c r="I23" s="401">
        <f t="shared" si="0"/>
        <v>10299</v>
      </c>
      <c r="J23" s="401">
        <f t="shared" si="0"/>
        <v>10300</v>
      </c>
      <c r="K23" s="401">
        <f t="shared" si="0"/>
        <v>10301</v>
      </c>
      <c r="L23" s="401">
        <f t="shared" si="0"/>
        <v>10302</v>
      </c>
      <c r="M23" s="401">
        <f t="shared" si="0"/>
        <v>10303</v>
      </c>
      <c r="N23" s="401">
        <f t="shared" si="0"/>
        <v>10304</v>
      </c>
      <c r="O23" s="401">
        <f t="shared" si="0"/>
        <v>10305</v>
      </c>
      <c r="P23" s="401">
        <f t="shared" si="0"/>
        <v>10306</v>
      </c>
      <c r="Q23" s="401">
        <f t="shared" si="0"/>
        <v>10307</v>
      </c>
      <c r="R23" s="401">
        <f t="shared" si="0"/>
        <v>10308</v>
      </c>
      <c r="S23" s="401">
        <f t="shared" si="1"/>
        <v>10309</v>
      </c>
      <c r="T23" s="401">
        <f t="shared" si="1"/>
        <v>10310</v>
      </c>
      <c r="U23" s="402">
        <f t="shared" si="1"/>
        <v>10311</v>
      </c>
    </row>
    <row r="24" spans="1:21" ht="30" customHeight="1" thickBot="1">
      <c r="A24" s="440">
        <f t="shared" si="4"/>
        <v>412</v>
      </c>
      <c r="B24" s="403" t="s">
        <v>812</v>
      </c>
      <c r="C24" s="561">
        <f t="shared" si="3"/>
        <v>10312</v>
      </c>
      <c r="D24" s="561">
        <f t="shared" si="0"/>
        <v>10313</v>
      </c>
      <c r="E24" s="441">
        <f t="shared" si="0"/>
        <v>10314</v>
      </c>
      <c r="F24" s="561">
        <f t="shared" si="0"/>
        <v>10315</v>
      </c>
      <c r="G24" s="561">
        <f t="shared" si="0"/>
        <v>10316</v>
      </c>
      <c r="H24" s="561">
        <f t="shared" si="0"/>
        <v>10317</v>
      </c>
      <c r="I24" s="561">
        <f t="shared" si="0"/>
        <v>10318</v>
      </c>
      <c r="J24" s="561">
        <f t="shared" si="0"/>
        <v>10319</v>
      </c>
      <c r="K24" s="561">
        <f t="shared" si="0"/>
        <v>10320</v>
      </c>
      <c r="L24" s="561">
        <f t="shared" si="0"/>
        <v>10321</v>
      </c>
      <c r="M24" s="561">
        <f t="shared" si="0"/>
        <v>10322</v>
      </c>
      <c r="N24" s="561">
        <f t="shared" si="0"/>
        <v>10323</v>
      </c>
      <c r="O24" s="561">
        <f t="shared" si="0"/>
        <v>10324</v>
      </c>
      <c r="P24" s="561">
        <f t="shared" si="0"/>
        <v>10325</v>
      </c>
      <c r="Q24" s="561">
        <f t="shared" si="0"/>
        <v>10326</v>
      </c>
      <c r="R24" s="561">
        <f t="shared" si="0"/>
        <v>10327</v>
      </c>
      <c r="S24" s="561">
        <f t="shared" si="1"/>
        <v>10328</v>
      </c>
      <c r="T24" s="561">
        <f t="shared" si="1"/>
        <v>10329</v>
      </c>
      <c r="U24" s="562">
        <f t="shared" si="1"/>
        <v>10330</v>
      </c>
    </row>
    <row r="25" spans="1:21" s="316" customFormat="1" ht="12" customHeight="1" thickTop="1"/>
    <row r="26" spans="1:21" s="340" customFormat="1" ht="15" customHeight="1">
      <c r="A26" s="389"/>
      <c r="B26" s="389"/>
      <c r="C26" s="389"/>
      <c r="D26" s="389"/>
      <c r="E26" s="389"/>
      <c r="F26" s="389"/>
      <c r="G26" s="389"/>
      <c r="H26" s="389"/>
      <c r="I26" s="389"/>
      <c r="J26" s="389"/>
      <c r="K26" s="389"/>
      <c r="L26" s="389"/>
      <c r="M26" s="389"/>
      <c r="N26" s="389"/>
      <c r="O26" s="389"/>
      <c r="P26" s="389"/>
      <c r="Q26" s="389"/>
      <c r="R26" s="389"/>
      <c r="S26" s="389"/>
      <c r="T26" s="404"/>
      <c r="U26" s="389"/>
    </row>
    <row r="27" spans="1:21" ht="33" customHeight="1" thickBot="1">
      <c r="A27" s="1395" t="s">
        <v>813</v>
      </c>
      <c r="B27" s="1395"/>
      <c r="C27" s="1395"/>
      <c r="D27" s="1395"/>
      <c r="E27" s="1395"/>
      <c r="F27" s="1395"/>
      <c r="G27" s="1395"/>
      <c r="H27" s="1395"/>
      <c r="I27" s="1395"/>
      <c r="J27" s="1395"/>
      <c r="K27" s="1395"/>
      <c r="L27" s="1395"/>
      <c r="M27" s="1395"/>
      <c r="N27" s="1395"/>
      <c r="O27" s="1395"/>
      <c r="P27" s="1395"/>
      <c r="Q27" s="1395"/>
      <c r="R27" s="389"/>
      <c r="S27" s="389"/>
      <c r="T27" s="389"/>
      <c r="U27" s="389"/>
    </row>
    <row r="28" spans="1:21" ht="37.15" customHeight="1" thickTop="1" thickBot="1">
      <c r="A28" s="1379" t="s">
        <v>720</v>
      </c>
      <c r="B28" s="1387" t="s">
        <v>770</v>
      </c>
      <c r="C28" s="1387" t="s">
        <v>771</v>
      </c>
      <c r="D28" s="1387" t="s">
        <v>814</v>
      </c>
      <c r="E28" s="1385" t="s">
        <v>773</v>
      </c>
      <c r="F28" s="1386"/>
      <c r="G28" s="1387" t="s">
        <v>774</v>
      </c>
      <c r="H28" s="1387"/>
      <c r="I28" s="1387"/>
      <c r="J28" s="1387"/>
      <c r="K28" s="1387"/>
      <c r="L28" s="1387"/>
      <c r="M28" s="1387" t="s">
        <v>775</v>
      </c>
      <c r="N28" s="1387" t="s">
        <v>776</v>
      </c>
      <c r="O28" s="1387"/>
      <c r="P28" s="1387" t="s">
        <v>777</v>
      </c>
      <c r="Q28" s="1387"/>
      <c r="R28" s="1387" t="s">
        <v>778</v>
      </c>
      <c r="S28" s="1387"/>
      <c r="T28" s="1387"/>
      <c r="U28" s="1388" t="s">
        <v>779</v>
      </c>
    </row>
    <row r="29" spans="1:21" ht="59.45" customHeight="1" thickTop="1">
      <c r="A29" s="1380"/>
      <c r="B29" s="1374"/>
      <c r="C29" s="1374"/>
      <c r="D29" s="1374"/>
      <c r="E29" s="1391" t="s">
        <v>780</v>
      </c>
      <c r="F29" s="1391" t="s">
        <v>781</v>
      </c>
      <c r="G29" s="1374" t="s">
        <v>782</v>
      </c>
      <c r="H29" s="1374"/>
      <c r="I29" s="1374" t="s">
        <v>783</v>
      </c>
      <c r="J29" s="1374"/>
      <c r="K29" s="1374" t="s">
        <v>784</v>
      </c>
      <c r="L29" s="1374"/>
      <c r="M29" s="1374"/>
      <c r="N29" s="1374"/>
      <c r="O29" s="1374"/>
      <c r="P29" s="1374"/>
      <c r="Q29" s="1374"/>
      <c r="R29" s="1374"/>
      <c r="S29" s="1374"/>
      <c r="T29" s="1374"/>
      <c r="U29" s="1389"/>
    </row>
    <row r="30" spans="1:21" ht="58.9" customHeight="1" thickBot="1">
      <c r="A30" s="1381"/>
      <c r="B30" s="1396"/>
      <c r="C30" s="1396"/>
      <c r="D30" s="1396"/>
      <c r="E30" s="1392"/>
      <c r="F30" s="1392"/>
      <c r="G30" s="568" t="s">
        <v>785</v>
      </c>
      <c r="H30" s="568" t="s">
        <v>786</v>
      </c>
      <c r="I30" s="568" t="s">
        <v>787</v>
      </c>
      <c r="J30" s="568" t="s">
        <v>788</v>
      </c>
      <c r="K30" s="568" t="s">
        <v>789</v>
      </c>
      <c r="L30" s="568" t="s">
        <v>790</v>
      </c>
      <c r="M30" s="568" t="s">
        <v>791</v>
      </c>
      <c r="N30" s="568" t="s">
        <v>792</v>
      </c>
      <c r="O30" s="568" t="s">
        <v>793</v>
      </c>
      <c r="P30" s="568" t="s">
        <v>794</v>
      </c>
      <c r="Q30" s="568" t="s">
        <v>795</v>
      </c>
      <c r="R30" s="568" t="s">
        <v>796</v>
      </c>
      <c r="S30" s="568" t="s">
        <v>797</v>
      </c>
      <c r="T30" s="568" t="s">
        <v>798</v>
      </c>
      <c r="U30" s="1390"/>
    </row>
    <row r="31" spans="1:21" ht="25.15" customHeight="1" thickTop="1" thickBot="1">
      <c r="A31" s="442">
        <f>+A24+1</f>
        <v>413</v>
      </c>
      <c r="B31" s="405" t="s">
        <v>815</v>
      </c>
      <c r="C31" s="406">
        <f>+U24+1</f>
        <v>10331</v>
      </c>
      <c r="D31" s="406">
        <f t="shared" ref="D31:S33" si="5">+C31+1</f>
        <v>10332</v>
      </c>
      <c r="E31" s="406">
        <f>+D31+1</f>
        <v>10333</v>
      </c>
      <c r="F31" s="406">
        <f t="shared" si="5"/>
        <v>10334</v>
      </c>
      <c r="G31" s="406">
        <f t="shared" si="5"/>
        <v>10335</v>
      </c>
      <c r="H31" s="406">
        <f t="shared" si="5"/>
        <v>10336</v>
      </c>
      <c r="I31" s="406">
        <f t="shared" si="5"/>
        <v>10337</v>
      </c>
      <c r="J31" s="406">
        <f t="shared" si="5"/>
        <v>10338</v>
      </c>
      <c r="K31" s="406">
        <f t="shared" si="5"/>
        <v>10339</v>
      </c>
      <c r="L31" s="406">
        <f t="shared" si="5"/>
        <v>10340</v>
      </c>
      <c r="M31" s="406">
        <f t="shared" si="5"/>
        <v>10341</v>
      </c>
      <c r="N31" s="406">
        <f t="shared" si="5"/>
        <v>10342</v>
      </c>
      <c r="O31" s="406">
        <f t="shared" si="5"/>
        <v>10343</v>
      </c>
      <c r="P31" s="406">
        <f t="shared" si="5"/>
        <v>10344</v>
      </c>
      <c r="Q31" s="406">
        <f t="shared" si="5"/>
        <v>10345</v>
      </c>
      <c r="R31" s="406">
        <f t="shared" si="5"/>
        <v>10346</v>
      </c>
      <c r="S31" s="406">
        <f t="shared" si="5"/>
        <v>10347</v>
      </c>
      <c r="T31" s="406">
        <f t="shared" ref="S31:U38" si="6">+S31+1</f>
        <v>10348</v>
      </c>
      <c r="U31" s="407">
        <f t="shared" si="6"/>
        <v>10349</v>
      </c>
    </row>
    <row r="32" spans="1:21" ht="46.5" customHeight="1" thickTop="1" thickBot="1">
      <c r="A32" s="433">
        <f t="shared" ref="A32:A38" si="7">+A31+1</f>
        <v>414</v>
      </c>
      <c r="B32" s="408" t="s">
        <v>816</v>
      </c>
      <c r="C32" s="401">
        <f t="shared" ref="C32:C38" si="8">+U31+1</f>
        <v>10350</v>
      </c>
      <c r="D32" s="398">
        <f>+C32+1</f>
        <v>10351</v>
      </c>
      <c r="E32" s="406">
        <f t="shared" ref="E32:E38" si="9">+D32+1</f>
        <v>10352</v>
      </c>
      <c r="F32" s="398">
        <f t="shared" si="5"/>
        <v>10353</v>
      </c>
      <c r="G32" s="398">
        <f t="shared" si="5"/>
        <v>10354</v>
      </c>
      <c r="H32" s="398">
        <f t="shared" si="5"/>
        <v>10355</v>
      </c>
      <c r="I32" s="398">
        <f t="shared" si="5"/>
        <v>10356</v>
      </c>
      <c r="J32" s="398">
        <f t="shared" si="5"/>
        <v>10357</v>
      </c>
      <c r="K32" s="398">
        <f t="shared" si="5"/>
        <v>10358</v>
      </c>
      <c r="L32" s="398">
        <f t="shared" si="5"/>
        <v>10359</v>
      </c>
      <c r="M32" s="398">
        <f t="shared" si="5"/>
        <v>10360</v>
      </c>
      <c r="N32" s="398">
        <f t="shared" si="5"/>
        <v>10361</v>
      </c>
      <c r="O32" s="398">
        <f t="shared" si="5"/>
        <v>10362</v>
      </c>
      <c r="P32" s="398">
        <f t="shared" si="5"/>
        <v>10363</v>
      </c>
      <c r="Q32" s="398">
        <f t="shared" si="5"/>
        <v>10364</v>
      </c>
      <c r="R32" s="398">
        <f t="shared" si="5"/>
        <v>10365</v>
      </c>
      <c r="S32" s="398">
        <f t="shared" si="6"/>
        <v>10366</v>
      </c>
      <c r="T32" s="398">
        <f t="shared" si="6"/>
        <v>10367</v>
      </c>
      <c r="U32" s="399">
        <f t="shared" si="6"/>
        <v>10368</v>
      </c>
    </row>
    <row r="33" spans="1:21" ht="66" customHeight="1" thickTop="1" thickBot="1">
      <c r="A33" s="433">
        <f t="shared" si="7"/>
        <v>415</v>
      </c>
      <c r="B33" s="400" t="s">
        <v>817</v>
      </c>
      <c r="C33" s="553">
        <f t="shared" si="8"/>
        <v>10369</v>
      </c>
      <c r="D33" s="553">
        <f>+C33+1</f>
        <v>10370</v>
      </c>
      <c r="E33" s="406">
        <f t="shared" si="9"/>
        <v>10371</v>
      </c>
      <c r="F33" s="553">
        <f t="shared" si="5"/>
        <v>10372</v>
      </c>
      <c r="G33" s="553">
        <f t="shared" si="5"/>
        <v>10373</v>
      </c>
      <c r="H33" s="553">
        <f t="shared" si="5"/>
        <v>10374</v>
      </c>
      <c r="I33" s="553">
        <f t="shared" si="5"/>
        <v>10375</v>
      </c>
      <c r="J33" s="553">
        <f t="shared" si="5"/>
        <v>10376</v>
      </c>
      <c r="K33" s="553">
        <f t="shared" si="5"/>
        <v>10377</v>
      </c>
      <c r="L33" s="553">
        <f t="shared" si="5"/>
        <v>10378</v>
      </c>
      <c r="M33" s="553">
        <f t="shared" si="5"/>
        <v>10379</v>
      </c>
      <c r="N33" s="553">
        <f t="shared" si="5"/>
        <v>10380</v>
      </c>
      <c r="O33" s="553">
        <f t="shared" si="5"/>
        <v>10381</v>
      </c>
      <c r="P33" s="553">
        <f t="shared" si="5"/>
        <v>10382</v>
      </c>
      <c r="Q33" s="553">
        <f t="shared" si="5"/>
        <v>10383</v>
      </c>
      <c r="R33" s="553">
        <f t="shared" si="5"/>
        <v>10384</v>
      </c>
      <c r="S33" s="553">
        <f t="shared" si="6"/>
        <v>10385</v>
      </c>
      <c r="T33" s="553">
        <f t="shared" si="6"/>
        <v>10386</v>
      </c>
      <c r="U33" s="386">
        <f t="shared" si="6"/>
        <v>10387</v>
      </c>
    </row>
    <row r="34" spans="1:21" ht="30" customHeight="1" thickTop="1" thickBot="1">
      <c r="A34" s="433">
        <f t="shared" si="7"/>
        <v>416</v>
      </c>
      <c r="B34" s="400" t="s">
        <v>818</v>
      </c>
      <c r="C34" s="553">
        <f t="shared" si="8"/>
        <v>10388</v>
      </c>
      <c r="D34" s="553">
        <f t="shared" ref="D34:R38" si="10">+C34+1</f>
        <v>10389</v>
      </c>
      <c r="E34" s="406">
        <f t="shared" si="9"/>
        <v>10390</v>
      </c>
      <c r="F34" s="553">
        <f t="shared" si="10"/>
        <v>10391</v>
      </c>
      <c r="G34" s="553">
        <f t="shared" si="10"/>
        <v>10392</v>
      </c>
      <c r="H34" s="553">
        <f t="shared" si="10"/>
        <v>10393</v>
      </c>
      <c r="I34" s="553">
        <f t="shared" si="10"/>
        <v>10394</v>
      </c>
      <c r="J34" s="553">
        <f t="shared" si="10"/>
        <v>10395</v>
      </c>
      <c r="K34" s="553">
        <f t="shared" si="10"/>
        <v>10396</v>
      </c>
      <c r="L34" s="553">
        <f t="shared" si="10"/>
        <v>10397</v>
      </c>
      <c r="M34" s="553">
        <f t="shared" si="10"/>
        <v>10398</v>
      </c>
      <c r="N34" s="553">
        <f t="shared" si="10"/>
        <v>10399</v>
      </c>
      <c r="O34" s="553">
        <f t="shared" si="10"/>
        <v>10400</v>
      </c>
      <c r="P34" s="553">
        <f t="shared" si="10"/>
        <v>10401</v>
      </c>
      <c r="Q34" s="553">
        <f t="shared" si="10"/>
        <v>10402</v>
      </c>
      <c r="R34" s="553">
        <f t="shared" si="10"/>
        <v>10403</v>
      </c>
      <c r="S34" s="553">
        <f t="shared" si="6"/>
        <v>10404</v>
      </c>
      <c r="T34" s="553">
        <f t="shared" si="6"/>
        <v>10405</v>
      </c>
      <c r="U34" s="386">
        <f t="shared" si="6"/>
        <v>10406</v>
      </c>
    </row>
    <row r="35" spans="1:21" ht="37.5" customHeight="1" thickTop="1" thickBot="1">
      <c r="A35" s="433">
        <f t="shared" si="7"/>
        <v>417</v>
      </c>
      <c r="B35" s="400" t="s">
        <v>819</v>
      </c>
      <c r="C35" s="553">
        <f t="shared" si="8"/>
        <v>10407</v>
      </c>
      <c r="D35" s="553">
        <f t="shared" si="10"/>
        <v>10408</v>
      </c>
      <c r="E35" s="406">
        <f t="shared" si="9"/>
        <v>10409</v>
      </c>
      <c r="F35" s="553">
        <f t="shared" si="10"/>
        <v>10410</v>
      </c>
      <c r="G35" s="553">
        <f t="shared" si="10"/>
        <v>10411</v>
      </c>
      <c r="H35" s="553">
        <f t="shared" si="10"/>
        <v>10412</v>
      </c>
      <c r="I35" s="553">
        <f t="shared" si="10"/>
        <v>10413</v>
      </c>
      <c r="J35" s="553">
        <f t="shared" si="10"/>
        <v>10414</v>
      </c>
      <c r="K35" s="553">
        <f t="shared" si="10"/>
        <v>10415</v>
      </c>
      <c r="L35" s="553">
        <f t="shared" si="10"/>
        <v>10416</v>
      </c>
      <c r="M35" s="553">
        <f t="shared" si="10"/>
        <v>10417</v>
      </c>
      <c r="N35" s="553">
        <f t="shared" si="10"/>
        <v>10418</v>
      </c>
      <c r="O35" s="553">
        <f t="shared" si="10"/>
        <v>10419</v>
      </c>
      <c r="P35" s="553">
        <f t="shared" si="10"/>
        <v>10420</v>
      </c>
      <c r="Q35" s="553">
        <f t="shared" si="10"/>
        <v>10421</v>
      </c>
      <c r="R35" s="553">
        <f t="shared" si="10"/>
        <v>10422</v>
      </c>
      <c r="S35" s="553">
        <f t="shared" si="6"/>
        <v>10423</v>
      </c>
      <c r="T35" s="553">
        <f t="shared" si="6"/>
        <v>10424</v>
      </c>
      <c r="U35" s="386">
        <f t="shared" si="6"/>
        <v>10425</v>
      </c>
    </row>
    <row r="36" spans="1:21" ht="23.25" customHeight="1" thickTop="1" thickBot="1">
      <c r="A36" s="433">
        <f t="shared" si="7"/>
        <v>418</v>
      </c>
      <c r="B36" s="400" t="s">
        <v>820</v>
      </c>
      <c r="C36" s="553">
        <f t="shared" si="8"/>
        <v>10426</v>
      </c>
      <c r="D36" s="553">
        <f t="shared" si="10"/>
        <v>10427</v>
      </c>
      <c r="E36" s="406">
        <f t="shared" si="9"/>
        <v>10428</v>
      </c>
      <c r="F36" s="553">
        <f t="shared" si="10"/>
        <v>10429</v>
      </c>
      <c r="G36" s="553">
        <f t="shared" si="10"/>
        <v>10430</v>
      </c>
      <c r="H36" s="553">
        <f t="shared" si="10"/>
        <v>10431</v>
      </c>
      <c r="I36" s="553">
        <f t="shared" si="10"/>
        <v>10432</v>
      </c>
      <c r="J36" s="553">
        <f t="shared" si="10"/>
        <v>10433</v>
      </c>
      <c r="K36" s="553">
        <f t="shared" si="10"/>
        <v>10434</v>
      </c>
      <c r="L36" s="553">
        <f t="shared" si="10"/>
        <v>10435</v>
      </c>
      <c r="M36" s="553">
        <f t="shared" si="10"/>
        <v>10436</v>
      </c>
      <c r="N36" s="553">
        <f t="shared" si="10"/>
        <v>10437</v>
      </c>
      <c r="O36" s="553">
        <f t="shared" si="10"/>
        <v>10438</v>
      </c>
      <c r="P36" s="553">
        <f t="shared" si="10"/>
        <v>10439</v>
      </c>
      <c r="Q36" s="553">
        <f t="shared" si="10"/>
        <v>10440</v>
      </c>
      <c r="R36" s="553">
        <f t="shared" si="10"/>
        <v>10441</v>
      </c>
      <c r="S36" s="553">
        <f t="shared" si="6"/>
        <v>10442</v>
      </c>
      <c r="T36" s="553">
        <f t="shared" si="6"/>
        <v>10443</v>
      </c>
      <c r="U36" s="386">
        <f t="shared" si="6"/>
        <v>10444</v>
      </c>
    </row>
    <row r="37" spans="1:21" ht="30" customHeight="1" thickTop="1" thickBot="1">
      <c r="A37" s="433">
        <f t="shared" si="7"/>
        <v>419</v>
      </c>
      <c r="B37" s="400" t="s">
        <v>821</v>
      </c>
      <c r="C37" s="553">
        <f t="shared" si="8"/>
        <v>10445</v>
      </c>
      <c r="D37" s="553">
        <f t="shared" si="10"/>
        <v>10446</v>
      </c>
      <c r="E37" s="406">
        <f t="shared" si="9"/>
        <v>10447</v>
      </c>
      <c r="F37" s="553">
        <f t="shared" si="10"/>
        <v>10448</v>
      </c>
      <c r="G37" s="553">
        <f t="shared" si="10"/>
        <v>10449</v>
      </c>
      <c r="H37" s="553">
        <f t="shared" si="10"/>
        <v>10450</v>
      </c>
      <c r="I37" s="553">
        <f t="shared" si="10"/>
        <v>10451</v>
      </c>
      <c r="J37" s="553">
        <f t="shared" si="10"/>
        <v>10452</v>
      </c>
      <c r="K37" s="553">
        <f t="shared" si="10"/>
        <v>10453</v>
      </c>
      <c r="L37" s="553">
        <f t="shared" si="10"/>
        <v>10454</v>
      </c>
      <c r="M37" s="553">
        <f t="shared" si="10"/>
        <v>10455</v>
      </c>
      <c r="N37" s="553">
        <f t="shared" si="10"/>
        <v>10456</v>
      </c>
      <c r="O37" s="553">
        <f t="shared" si="10"/>
        <v>10457</v>
      </c>
      <c r="P37" s="553">
        <f t="shared" si="10"/>
        <v>10458</v>
      </c>
      <c r="Q37" s="553">
        <f t="shared" si="10"/>
        <v>10459</v>
      </c>
      <c r="R37" s="553">
        <f t="shared" si="10"/>
        <v>10460</v>
      </c>
      <c r="S37" s="553">
        <f t="shared" si="6"/>
        <v>10461</v>
      </c>
      <c r="T37" s="553">
        <f t="shared" si="6"/>
        <v>10462</v>
      </c>
      <c r="U37" s="386">
        <f t="shared" si="6"/>
        <v>10463</v>
      </c>
    </row>
    <row r="38" spans="1:21" ht="64.5" customHeight="1" thickTop="1" thickBot="1">
      <c r="A38" s="438">
        <f t="shared" si="7"/>
        <v>420</v>
      </c>
      <c r="B38" s="403" t="s">
        <v>822</v>
      </c>
      <c r="C38" s="559">
        <f t="shared" si="8"/>
        <v>10464</v>
      </c>
      <c r="D38" s="559">
        <f t="shared" si="10"/>
        <v>10465</v>
      </c>
      <c r="E38" s="406">
        <f t="shared" si="9"/>
        <v>10466</v>
      </c>
      <c r="F38" s="559">
        <f t="shared" si="10"/>
        <v>10467</v>
      </c>
      <c r="G38" s="559">
        <f t="shared" si="10"/>
        <v>10468</v>
      </c>
      <c r="H38" s="559">
        <f t="shared" si="10"/>
        <v>10469</v>
      </c>
      <c r="I38" s="559">
        <f t="shared" si="10"/>
        <v>10470</v>
      </c>
      <c r="J38" s="559">
        <f t="shared" si="10"/>
        <v>10471</v>
      </c>
      <c r="K38" s="559">
        <f t="shared" si="10"/>
        <v>10472</v>
      </c>
      <c r="L38" s="559">
        <f t="shared" si="10"/>
        <v>10473</v>
      </c>
      <c r="M38" s="559">
        <f t="shared" si="10"/>
        <v>10474</v>
      </c>
      <c r="N38" s="559">
        <f t="shared" si="10"/>
        <v>10475</v>
      </c>
      <c r="O38" s="559">
        <f t="shared" si="10"/>
        <v>10476</v>
      </c>
      <c r="P38" s="559">
        <f t="shared" si="10"/>
        <v>10477</v>
      </c>
      <c r="Q38" s="559">
        <f t="shared" si="10"/>
        <v>10478</v>
      </c>
      <c r="R38" s="559">
        <f t="shared" si="10"/>
        <v>10479</v>
      </c>
      <c r="S38" s="559">
        <f t="shared" si="6"/>
        <v>10480</v>
      </c>
      <c r="T38" s="559">
        <f t="shared" si="6"/>
        <v>10481</v>
      </c>
      <c r="U38" s="560">
        <f t="shared" si="6"/>
        <v>10482</v>
      </c>
    </row>
    <row r="39" spans="1:21" s="316" customFormat="1" ht="16.5" customHeight="1" thickTop="1">
      <c r="A39" s="389"/>
      <c r="B39" s="409"/>
      <c r="C39" s="410"/>
      <c r="D39" s="410"/>
      <c r="E39" s="410"/>
      <c r="F39" s="410"/>
      <c r="G39" s="410"/>
      <c r="H39" s="410"/>
      <c r="I39" s="410"/>
      <c r="J39" s="410"/>
      <c r="K39" s="410"/>
      <c r="L39" s="410"/>
      <c r="M39" s="410"/>
      <c r="N39" s="410"/>
      <c r="O39" s="410"/>
      <c r="P39" s="410"/>
      <c r="Q39" s="410"/>
      <c r="R39" s="410"/>
      <c r="S39" s="410"/>
      <c r="T39" s="410"/>
      <c r="U39" s="410"/>
    </row>
    <row r="40" spans="1:21" s="316" customFormat="1" ht="16.5" customHeight="1">
      <c r="A40" s="389"/>
      <c r="B40" s="389"/>
      <c r="C40" s="389"/>
      <c r="D40" s="389"/>
      <c r="E40" s="389"/>
      <c r="F40" s="389"/>
      <c r="G40" s="389"/>
      <c r="H40" s="389"/>
      <c r="I40" s="389"/>
      <c r="J40" s="389"/>
      <c r="K40" s="389"/>
      <c r="L40" s="389"/>
      <c r="M40" s="389"/>
      <c r="N40" s="389"/>
      <c r="O40" s="389"/>
      <c r="P40" s="389"/>
      <c r="Q40" s="389"/>
      <c r="R40" s="389"/>
      <c r="S40" s="389"/>
      <c r="T40" s="389"/>
      <c r="U40" s="389"/>
    </row>
    <row r="41" spans="1:21" s="316" customFormat="1" ht="15" customHeight="1">
      <c r="A41" s="389"/>
      <c r="B41" s="389"/>
      <c r="C41" s="389"/>
      <c r="D41" s="389"/>
      <c r="E41" s="389"/>
      <c r="F41" s="389"/>
      <c r="G41" s="389"/>
      <c r="H41" s="389"/>
      <c r="I41" s="389"/>
      <c r="J41" s="389"/>
      <c r="K41" s="389"/>
      <c r="L41" s="389"/>
      <c r="M41" s="389"/>
      <c r="N41" s="389"/>
      <c r="O41" s="389"/>
      <c r="P41" s="389"/>
      <c r="Q41" s="389"/>
      <c r="R41" s="389"/>
      <c r="S41" s="389"/>
      <c r="T41" s="389"/>
      <c r="U41" s="389"/>
    </row>
    <row r="42" spans="1:21" s="316" customFormat="1" ht="24.6" customHeight="1" thickBot="1">
      <c r="A42" s="1201" t="s">
        <v>823</v>
      </c>
      <c r="B42" s="1201"/>
      <c r="C42" s="1201"/>
      <c r="D42" s="1201"/>
      <c r="E42" s="1201"/>
      <c r="F42" s="1201"/>
      <c r="G42" s="1201"/>
      <c r="H42" s="1201"/>
      <c r="I42" s="1201"/>
      <c r="J42" s="1201"/>
      <c r="K42" s="1201"/>
      <c r="L42" s="1201"/>
      <c r="M42" s="1201"/>
      <c r="N42" s="1201"/>
      <c r="O42" s="1201"/>
      <c r="P42" s="1201"/>
      <c r="Q42" s="1201"/>
      <c r="R42" s="1201"/>
      <c r="S42" s="1201"/>
      <c r="T42" s="389"/>
      <c r="U42" s="389"/>
    </row>
    <row r="43" spans="1:21" ht="37.15" customHeight="1" thickTop="1" thickBot="1">
      <c r="A43" s="1379" t="s">
        <v>720</v>
      </c>
      <c r="B43" s="1382" t="s">
        <v>770</v>
      </c>
      <c r="C43" s="1382" t="s">
        <v>824</v>
      </c>
      <c r="D43" s="1382" t="s">
        <v>825</v>
      </c>
      <c r="E43" s="1385" t="s">
        <v>773</v>
      </c>
      <c r="F43" s="1386"/>
      <c r="G43" s="1387" t="s">
        <v>774</v>
      </c>
      <c r="H43" s="1387"/>
      <c r="I43" s="1387"/>
      <c r="J43" s="1387"/>
      <c r="K43" s="1387"/>
      <c r="L43" s="1387"/>
      <c r="M43" s="1382" t="s">
        <v>775</v>
      </c>
      <c r="N43" s="1387" t="s">
        <v>776</v>
      </c>
      <c r="O43" s="1387"/>
      <c r="P43" s="1387" t="s">
        <v>777</v>
      </c>
      <c r="Q43" s="1387"/>
      <c r="R43" s="1387" t="s">
        <v>778</v>
      </c>
      <c r="S43" s="1387"/>
      <c r="T43" s="1387"/>
      <c r="U43" s="1388" t="s">
        <v>779</v>
      </c>
    </row>
    <row r="44" spans="1:21" ht="39" customHeight="1" thickTop="1">
      <c r="A44" s="1380"/>
      <c r="B44" s="1383"/>
      <c r="C44" s="1383"/>
      <c r="D44" s="1383"/>
      <c r="E44" s="1391" t="s">
        <v>780</v>
      </c>
      <c r="F44" s="1391" t="s">
        <v>781</v>
      </c>
      <c r="G44" s="1374" t="s">
        <v>782</v>
      </c>
      <c r="H44" s="1374"/>
      <c r="I44" s="1374" t="s">
        <v>783</v>
      </c>
      <c r="J44" s="1374"/>
      <c r="K44" s="1374" t="s">
        <v>784</v>
      </c>
      <c r="L44" s="1374"/>
      <c r="M44" s="1383"/>
      <c r="N44" s="1374"/>
      <c r="O44" s="1374"/>
      <c r="P44" s="1374"/>
      <c r="Q44" s="1374"/>
      <c r="R44" s="1374"/>
      <c r="S44" s="1374"/>
      <c r="T44" s="1374"/>
      <c r="U44" s="1389"/>
    </row>
    <row r="45" spans="1:21" ht="60" customHeight="1" thickBot="1">
      <c r="A45" s="1393"/>
      <c r="B45" s="1394"/>
      <c r="C45" s="1394"/>
      <c r="D45" s="1394"/>
      <c r="E45" s="1392"/>
      <c r="F45" s="1392"/>
      <c r="G45" s="568" t="s">
        <v>785</v>
      </c>
      <c r="H45" s="568" t="s">
        <v>786</v>
      </c>
      <c r="I45" s="568" t="s">
        <v>787</v>
      </c>
      <c r="J45" s="568" t="s">
        <v>788</v>
      </c>
      <c r="K45" s="568" t="s">
        <v>789</v>
      </c>
      <c r="L45" s="568" t="s">
        <v>790</v>
      </c>
      <c r="M45" s="568" t="s">
        <v>791</v>
      </c>
      <c r="N45" s="568" t="s">
        <v>792</v>
      </c>
      <c r="O45" s="568" t="s">
        <v>793</v>
      </c>
      <c r="P45" s="568" t="s">
        <v>794</v>
      </c>
      <c r="Q45" s="568" t="s">
        <v>795</v>
      </c>
      <c r="R45" s="568" t="s">
        <v>796</v>
      </c>
      <c r="S45" s="568" t="s">
        <v>797</v>
      </c>
      <c r="T45" s="568" t="s">
        <v>798</v>
      </c>
      <c r="U45" s="1390"/>
    </row>
    <row r="46" spans="1:21" ht="24.6" customHeight="1" thickTop="1" thickBot="1">
      <c r="A46" s="442">
        <f>+A38+1</f>
        <v>421</v>
      </c>
      <c r="B46" s="405" t="s">
        <v>826</v>
      </c>
      <c r="C46" s="411">
        <f>+U38+1</f>
        <v>10483</v>
      </c>
      <c r="D46" s="411">
        <f t="shared" ref="D46:E51" si="11">+C46+1</f>
        <v>10484</v>
      </c>
      <c r="E46" s="411">
        <f>+D46+1</f>
        <v>10485</v>
      </c>
      <c r="F46" s="411">
        <f t="shared" ref="F46:U51" si="12">+E46+1</f>
        <v>10486</v>
      </c>
      <c r="G46" s="411">
        <f t="shared" si="12"/>
        <v>10487</v>
      </c>
      <c r="H46" s="411">
        <f t="shared" si="12"/>
        <v>10488</v>
      </c>
      <c r="I46" s="411">
        <f t="shared" si="12"/>
        <v>10489</v>
      </c>
      <c r="J46" s="411">
        <f t="shared" si="12"/>
        <v>10490</v>
      </c>
      <c r="K46" s="411">
        <f t="shared" si="12"/>
        <v>10491</v>
      </c>
      <c r="L46" s="411">
        <f t="shared" si="12"/>
        <v>10492</v>
      </c>
      <c r="M46" s="411">
        <f t="shared" si="12"/>
        <v>10493</v>
      </c>
      <c r="N46" s="411">
        <f t="shared" si="12"/>
        <v>10494</v>
      </c>
      <c r="O46" s="411">
        <f t="shared" si="12"/>
        <v>10495</v>
      </c>
      <c r="P46" s="411">
        <f t="shared" si="12"/>
        <v>10496</v>
      </c>
      <c r="Q46" s="411">
        <f t="shared" si="12"/>
        <v>10497</v>
      </c>
      <c r="R46" s="411">
        <f t="shared" si="12"/>
        <v>10498</v>
      </c>
      <c r="S46" s="411">
        <f t="shared" si="12"/>
        <v>10499</v>
      </c>
      <c r="T46" s="411">
        <f t="shared" si="12"/>
        <v>10500</v>
      </c>
      <c r="U46" s="412">
        <f t="shared" si="12"/>
        <v>10501</v>
      </c>
    </row>
    <row r="47" spans="1:21" ht="24.6" customHeight="1" thickTop="1" thickBot="1">
      <c r="A47" s="433">
        <f>+A46+1</f>
        <v>422</v>
      </c>
      <c r="B47" s="413" t="s">
        <v>827</v>
      </c>
      <c r="C47" s="553">
        <f>+U46+1</f>
        <v>10502</v>
      </c>
      <c r="D47" s="553">
        <f t="shared" si="11"/>
        <v>10503</v>
      </c>
      <c r="E47" s="411">
        <f t="shared" si="11"/>
        <v>10504</v>
      </c>
      <c r="F47" s="553">
        <f t="shared" si="12"/>
        <v>10505</v>
      </c>
      <c r="G47" s="553">
        <f t="shared" si="12"/>
        <v>10506</v>
      </c>
      <c r="H47" s="553">
        <f t="shared" si="12"/>
        <v>10507</v>
      </c>
      <c r="I47" s="553">
        <f t="shared" si="12"/>
        <v>10508</v>
      </c>
      <c r="J47" s="553">
        <f t="shared" si="12"/>
        <v>10509</v>
      </c>
      <c r="K47" s="553">
        <f t="shared" si="12"/>
        <v>10510</v>
      </c>
      <c r="L47" s="553">
        <f t="shared" si="12"/>
        <v>10511</v>
      </c>
      <c r="M47" s="553">
        <f t="shared" si="12"/>
        <v>10512</v>
      </c>
      <c r="N47" s="553">
        <f t="shared" si="12"/>
        <v>10513</v>
      </c>
      <c r="O47" s="553">
        <f t="shared" si="12"/>
        <v>10514</v>
      </c>
      <c r="P47" s="553">
        <f t="shared" si="12"/>
        <v>10515</v>
      </c>
      <c r="Q47" s="553">
        <f t="shared" si="12"/>
        <v>10516</v>
      </c>
      <c r="R47" s="553">
        <f t="shared" si="12"/>
        <v>10517</v>
      </c>
      <c r="S47" s="553">
        <f t="shared" si="12"/>
        <v>10518</v>
      </c>
      <c r="T47" s="553">
        <f t="shared" si="12"/>
        <v>10519</v>
      </c>
      <c r="U47" s="386">
        <f t="shared" si="12"/>
        <v>10520</v>
      </c>
    </row>
    <row r="48" spans="1:21" ht="24.6" customHeight="1" thickTop="1" thickBot="1">
      <c r="A48" s="433">
        <f>+A47+1</f>
        <v>423</v>
      </c>
      <c r="B48" s="413" t="s">
        <v>828</v>
      </c>
      <c r="C48" s="553">
        <f>+U47+1</f>
        <v>10521</v>
      </c>
      <c r="D48" s="553">
        <f t="shared" si="11"/>
        <v>10522</v>
      </c>
      <c r="E48" s="411">
        <f t="shared" si="11"/>
        <v>10523</v>
      </c>
      <c r="F48" s="553">
        <f t="shared" si="12"/>
        <v>10524</v>
      </c>
      <c r="G48" s="553">
        <f t="shared" si="12"/>
        <v>10525</v>
      </c>
      <c r="H48" s="553">
        <f t="shared" si="12"/>
        <v>10526</v>
      </c>
      <c r="I48" s="553">
        <f t="shared" si="12"/>
        <v>10527</v>
      </c>
      <c r="J48" s="553">
        <f t="shared" si="12"/>
        <v>10528</v>
      </c>
      <c r="K48" s="553">
        <f t="shared" si="12"/>
        <v>10529</v>
      </c>
      <c r="L48" s="553">
        <f t="shared" si="12"/>
        <v>10530</v>
      </c>
      <c r="M48" s="553">
        <f t="shared" si="12"/>
        <v>10531</v>
      </c>
      <c r="N48" s="553">
        <f t="shared" si="12"/>
        <v>10532</v>
      </c>
      <c r="O48" s="553">
        <f t="shared" si="12"/>
        <v>10533</v>
      </c>
      <c r="P48" s="553">
        <f t="shared" si="12"/>
        <v>10534</v>
      </c>
      <c r="Q48" s="553">
        <f t="shared" si="12"/>
        <v>10535</v>
      </c>
      <c r="R48" s="553">
        <f t="shared" si="12"/>
        <v>10536</v>
      </c>
      <c r="S48" s="553">
        <f t="shared" si="12"/>
        <v>10537</v>
      </c>
      <c r="T48" s="553">
        <f t="shared" si="12"/>
        <v>10538</v>
      </c>
      <c r="U48" s="386">
        <f t="shared" si="12"/>
        <v>10539</v>
      </c>
    </row>
    <row r="49" spans="1:21" ht="24.6" customHeight="1" thickTop="1" thickBot="1">
      <c r="A49" s="433">
        <f>+A48+1</f>
        <v>424</v>
      </c>
      <c r="B49" s="413" t="s">
        <v>829</v>
      </c>
      <c r="C49" s="553">
        <f>+U48+1</f>
        <v>10540</v>
      </c>
      <c r="D49" s="553">
        <f t="shared" si="11"/>
        <v>10541</v>
      </c>
      <c r="E49" s="411">
        <f t="shared" si="11"/>
        <v>10542</v>
      </c>
      <c r="F49" s="553">
        <f t="shared" si="12"/>
        <v>10543</v>
      </c>
      <c r="G49" s="553">
        <f t="shared" si="12"/>
        <v>10544</v>
      </c>
      <c r="H49" s="553">
        <f t="shared" si="12"/>
        <v>10545</v>
      </c>
      <c r="I49" s="553">
        <f t="shared" si="12"/>
        <v>10546</v>
      </c>
      <c r="J49" s="553">
        <f t="shared" si="12"/>
        <v>10547</v>
      </c>
      <c r="K49" s="553">
        <f t="shared" si="12"/>
        <v>10548</v>
      </c>
      <c r="L49" s="553">
        <f t="shared" si="12"/>
        <v>10549</v>
      </c>
      <c r="M49" s="553">
        <f t="shared" si="12"/>
        <v>10550</v>
      </c>
      <c r="N49" s="553">
        <f t="shared" si="12"/>
        <v>10551</v>
      </c>
      <c r="O49" s="553">
        <f t="shared" si="12"/>
        <v>10552</v>
      </c>
      <c r="P49" s="553">
        <f t="shared" si="12"/>
        <v>10553</v>
      </c>
      <c r="Q49" s="553">
        <f t="shared" si="12"/>
        <v>10554</v>
      </c>
      <c r="R49" s="553">
        <f t="shared" si="12"/>
        <v>10555</v>
      </c>
      <c r="S49" s="553">
        <f t="shared" si="12"/>
        <v>10556</v>
      </c>
      <c r="T49" s="553">
        <f t="shared" si="12"/>
        <v>10557</v>
      </c>
      <c r="U49" s="386">
        <f t="shared" si="12"/>
        <v>10558</v>
      </c>
    </row>
    <row r="50" spans="1:21" ht="24.6" customHeight="1" thickTop="1" thickBot="1">
      <c r="A50" s="433">
        <f>+A49+1</f>
        <v>425</v>
      </c>
      <c r="B50" s="413" t="s">
        <v>830</v>
      </c>
      <c r="C50" s="553">
        <f>+U49+1</f>
        <v>10559</v>
      </c>
      <c r="D50" s="553">
        <f t="shared" si="11"/>
        <v>10560</v>
      </c>
      <c r="E50" s="411">
        <f t="shared" si="11"/>
        <v>10561</v>
      </c>
      <c r="F50" s="553">
        <f t="shared" si="12"/>
        <v>10562</v>
      </c>
      <c r="G50" s="553">
        <f t="shared" si="12"/>
        <v>10563</v>
      </c>
      <c r="H50" s="553">
        <f t="shared" si="12"/>
        <v>10564</v>
      </c>
      <c r="I50" s="553">
        <f t="shared" si="12"/>
        <v>10565</v>
      </c>
      <c r="J50" s="553">
        <f t="shared" si="12"/>
        <v>10566</v>
      </c>
      <c r="K50" s="553">
        <f t="shared" si="12"/>
        <v>10567</v>
      </c>
      <c r="L50" s="553">
        <f t="shared" si="12"/>
        <v>10568</v>
      </c>
      <c r="M50" s="553">
        <f t="shared" si="12"/>
        <v>10569</v>
      </c>
      <c r="N50" s="553">
        <f t="shared" si="12"/>
        <v>10570</v>
      </c>
      <c r="O50" s="553">
        <f t="shared" si="12"/>
        <v>10571</v>
      </c>
      <c r="P50" s="553">
        <f t="shared" si="12"/>
        <v>10572</v>
      </c>
      <c r="Q50" s="553">
        <f t="shared" si="12"/>
        <v>10573</v>
      </c>
      <c r="R50" s="553">
        <f t="shared" si="12"/>
        <v>10574</v>
      </c>
      <c r="S50" s="553">
        <f t="shared" si="12"/>
        <v>10575</v>
      </c>
      <c r="T50" s="553">
        <f t="shared" si="12"/>
        <v>10576</v>
      </c>
      <c r="U50" s="386">
        <f t="shared" si="12"/>
        <v>10577</v>
      </c>
    </row>
    <row r="51" spans="1:21" ht="30" customHeight="1" thickTop="1" thickBot="1">
      <c r="A51" s="438">
        <f>+A50+1</f>
        <v>426</v>
      </c>
      <c r="B51" s="414" t="s">
        <v>831</v>
      </c>
      <c r="C51" s="559">
        <f>+U50+1</f>
        <v>10578</v>
      </c>
      <c r="D51" s="559">
        <f t="shared" si="11"/>
        <v>10579</v>
      </c>
      <c r="E51" s="411">
        <f t="shared" si="11"/>
        <v>10580</v>
      </c>
      <c r="F51" s="559">
        <f t="shared" si="12"/>
        <v>10581</v>
      </c>
      <c r="G51" s="559">
        <f t="shared" si="12"/>
        <v>10582</v>
      </c>
      <c r="H51" s="559">
        <f t="shared" si="12"/>
        <v>10583</v>
      </c>
      <c r="I51" s="559">
        <f t="shared" si="12"/>
        <v>10584</v>
      </c>
      <c r="J51" s="559">
        <f t="shared" si="12"/>
        <v>10585</v>
      </c>
      <c r="K51" s="559">
        <f t="shared" si="12"/>
        <v>10586</v>
      </c>
      <c r="L51" s="559">
        <f t="shared" si="12"/>
        <v>10587</v>
      </c>
      <c r="M51" s="559">
        <f t="shared" si="12"/>
        <v>10588</v>
      </c>
      <c r="N51" s="559">
        <f t="shared" si="12"/>
        <v>10589</v>
      </c>
      <c r="O51" s="559">
        <f t="shared" si="12"/>
        <v>10590</v>
      </c>
      <c r="P51" s="559">
        <f t="shared" si="12"/>
        <v>10591</v>
      </c>
      <c r="Q51" s="559">
        <f t="shared" si="12"/>
        <v>10592</v>
      </c>
      <c r="R51" s="559">
        <f t="shared" si="12"/>
        <v>10593</v>
      </c>
      <c r="S51" s="559">
        <f t="shared" si="12"/>
        <v>10594</v>
      </c>
      <c r="T51" s="559">
        <f t="shared" si="12"/>
        <v>10595</v>
      </c>
      <c r="U51" s="560">
        <f t="shared" si="12"/>
        <v>10596</v>
      </c>
    </row>
    <row r="52" spans="1:21" ht="25.15" customHeight="1" thickTop="1">
      <c r="A52" s="389"/>
      <c r="B52" s="389"/>
      <c r="C52" s="389"/>
      <c r="D52" s="389"/>
      <c r="E52" s="389"/>
      <c r="F52" s="389"/>
      <c r="G52" s="389"/>
      <c r="H52" s="389"/>
      <c r="I52" s="389"/>
      <c r="J52" s="389"/>
      <c r="K52" s="389"/>
      <c r="L52" s="389"/>
      <c r="M52" s="389"/>
      <c r="N52" s="389"/>
      <c r="O52" s="389"/>
      <c r="P52" s="389"/>
      <c r="Q52" s="389"/>
      <c r="R52" s="389"/>
      <c r="S52" s="389"/>
      <c r="T52" s="389"/>
      <c r="U52" s="389"/>
    </row>
    <row r="53" spans="1:21" s="328" customFormat="1" ht="15" customHeight="1">
      <c r="A53" s="389"/>
      <c r="B53" s="389"/>
      <c r="C53" s="389"/>
      <c r="D53" s="389"/>
      <c r="E53" s="389"/>
      <c r="F53" s="389"/>
      <c r="G53" s="389"/>
      <c r="H53" s="389"/>
      <c r="I53" s="389"/>
      <c r="J53" s="389"/>
      <c r="K53" s="389"/>
      <c r="L53" s="389"/>
      <c r="M53" s="389"/>
      <c r="N53" s="389"/>
      <c r="O53" s="389"/>
      <c r="P53" s="389"/>
      <c r="Q53" s="389"/>
      <c r="R53" s="389"/>
      <c r="S53" s="389"/>
      <c r="T53" s="389"/>
      <c r="U53" s="389"/>
    </row>
    <row r="54" spans="1:21" s="316" customFormat="1" ht="15" customHeight="1">
      <c r="A54" s="389"/>
      <c r="B54" s="389"/>
      <c r="C54" s="389"/>
      <c r="D54" s="389"/>
      <c r="E54" s="389"/>
      <c r="F54" s="389"/>
      <c r="G54" s="389"/>
      <c r="H54" s="389"/>
      <c r="I54" s="389"/>
      <c r="J54" s="389"/>
      <c r="K54" s="389"/>
      <c r="L54" s="389"/>
      <c r="M54" s="389"/>
      <c r="N54" s="389"/>
      <c r="O54" s="389"/>
      <c r="P54" s="389"/>
      <c r="Q54" s="389"/>
      <c r="R54" s="389"/>
      <c r="S54" s="389"/>
      <c r="T54" s="389"/>
      <c r="U54" s="389"/>
    </row>
    <row r="55" spans="1:21" s="1378" customFormat="1" ht="22.9" customHeight="1" thickBot="1">
      <c r="A55" s="1378" t="s">
        <v>832</v>
      </c>
    </row>
    <row r="56" spans="1:21" s="328" customFormat="1" ht="44.45" customHeight="1" thickTop="1" thickBot="1">
      <c r="A56" s="1379" t="s">
        <v>720</v>
      </c>
      <c r="B56" s="1382" t="s">
        <v>833</v>
      </c>
      <c r="C56" s="1382" t="s">
        <v>834</v>
      </c>
      <c r="D56" s="1382" t="s">
        <v>835</v>
      </c>
      <c r="E56" s="1385" t="s">
        <v>773</v>
      </c>
      <c r="F56" s="1386"/>
      <c r="G56" s="1387" t="s">
        <v>774</v>
      </c>
      <c r="H56" s="1387"/>
      <c r="I56" s="1387"/>
      <c r="J56" s="1387"/>
      <c r="K56" s="1387"/>
      <c r="L56" s="1387"/>
      <c r="M56" s="1382" t="s">
        <v>775</v>
      </c>
      <c r="N56" s="1387" t="s">
        <v>776</v>
      </c>
      <c r="O56" s="1387"/>
      <c r="P56" s="1387" t="s">
        <v>777</v>
      </c>
      <c r="Q56" s="1387"/>
      <c r="R56" s="1387" t="s">
        <v>778</v>
      </c>
      <c r="S56" s="1387"/>
      <c r="T56" s="1387"/>
      <c r="U56" s="1388" t="s">
        <v>779</v>
      </c>
    </row>
    <row r="57" spans="1:21" ht="47.45" customHeight="1" thickTop="1">
      <c r="A57" s="1380"/>
      <c r="B57" s="1383"/>
      <c r="C57" s="1383"/>
      <c r="D57" s="1383"/>
      <c r="E57" s="1391" t="s">
        <v>780</v>
      </c>
      <c r="F57" s="1391" t="s">
        <v>781</v>
      </c>
      <c r="G57" s="1374" t="s">
        <v>782</v>
      </c>
      <c r="H57" s="1374"/>
      <c r="I57" s="1374" t="s">
        <v>783</v>
      </c>
      <c r="J57" s="1374"/>
      <c r="K57" s="1374" t="s">
        <v>784</v>
      </c>
      <c r="L57" s="1374"/>
      <c r="M57" s="1383"/>
      <c r="N57" s="1374"/>
      <c r="O57" s="1374"/>
      <c r="P57" s="1374"/>
      <c r="Q57" s="1374"/>
      <c r="R57" s="1374"/>
      <c r="S57" s="1374"/>
      <c r="T57" s="1374"/>
      <c r="U57" s="1389"/>
    </row>
    <row r="58" spans="1:21" ht="60" customHeight="1" thickBot="1">
      <c r="A58" s="1381"/>
      <c r="B58" s="1384"/>
      <c r="C58" s="1384"/>
      <c r="D58" s="1384"/>
      <c r="E58" s="1392"/>
      <c r="F58" s="1392"/>
      <c r="G58" s="568" t="s">
        <v>785</v>
      </c>
      <c r="H58" s="568" t="s">
        <v>786</v>
      </c>
      <c r="I58" s="568" t="s">
        <v>787</v>
      </c>
      <c r="J58" s="568" t="s">
        <v>788</v>
      </c>
      <c r="K58" s="568" t="s">
        <v>789</v>
      </c>
      <c r="L58" s="568" t="s">
        <v>790</v>
      </c>
      <c r="M58" s="568" t="s">
        <v>791</v>
      </c>
      <c r="N58" s="568" t="s">
        <v>792</v>
      </c>
      <c r="O58" s="568" t="s">
        <v>793</v>
      </c>
      <c r="P58" s="568" t="s">
        <v>794</v>
      </c>
      <c r="Q58" s="568" t="s">
        <v>795</v>
      </c>
      <c r="R58" s="568" t="s">
        <v>796</v>
      </c>
      <c r="S58" s="568" t="s">
        <v>797</v>
      </c>
      <c r="T58" s="568" t="s">
        <v>798</v>
      </c>
      <c r="U58" s="1390"/>
    </row>
    <row r="59" spans="1:21" ht="26.45" customHeight="1" thickTop="1" thickBot="1">
      <c r="A59" s="442">
        <f>+A51+1</f>
        <v>427</v>
      </c>
      <c r="B59" s="415" t="s">
        <v>836</v>
      </c>
      <c r="C59" s="411">
        <f>+U51+1</f>
        <v>10597</v>
      </c>
      <c r="D59" s="411">
        <f t="shared" ref="D59:S74" si="13">+C59+1</f>
        <v>10598</v>
      </c>
      <c r="E59" s="411">
        <f>+D59+1</f>
        <v>10599</v>
      </c>
      <c r="F59" s="411">
        <f t="shared" si="13"/>
        <v>10600</v>
      </c>
      <c r="G59" s="411">
        <f t="shared" si="13"/>
        <v>10601</v>
      </c>
      <c r="H59" s="411">
        <f t="shared" si="13"/>
        <v>10602</v>
      </c>
      <c r="I59" s="411">
        <f t="shared" si="13"/>
        <v>10603</v>
      </c>
      <c r="J59" s="411">
        <f t="shared" si="13"/>
        <v>10604</v>
      </c>
      <c r="K59" s="411">
        <f t="shared" si="13"/>
        <v>10605</v>
      </c>
      <c r="L59" s="411">
        <f t="shared" si="13"/>
        <v>10606</v>
      </c>
      <c r="M59" s="411">
        <f t="shared" si="13"/>
        <v>10607</v>
      </c>
      <c r="N59" s="411">
        <f t="shared" si="13"/>
        <v>10608</v>
      </c>
      <c r="O59" s="411">
        <f t="shared" si="13"/>
        <v>10609</v>
      </c>
      <c r="P59" s="411">
        <f t="shared" si="13"/>
        <v>10610</v>
      </c>
      <c r="Q59" s="411">
        <f t="shared" si="13"/>
        <v>10611</v>
      </c>
      <c r="R59" s="411">
        <f t="shared" si="13"/>
        <v>10612</v>
      </c>
      <c r="S59" s="411">
        <f t="shared" si="13"/>
        <v>10613</v>
      </c>
      <c r="T59" s="411">
        <f t="shared" ref="T59:U74" si="14">+S59+1</f>
        <v>10614</v>
      </c>
      <c r="U59" s="412">
        <f t="shared" si="14"/>
        <v>10615</v>
      </c>
    </row>
    <row r="60" spans="1:21" ht="25.9" customHeight="1" thickTop="1" thickBot="1">
      <c r="A60" s="433">
        <f>+A59+1</f>
        <v>428</v>
      </c>
      <c r="B60" s="400" t="s">
        <v>837</v>
      </c>
      <c r="C60" s="553">
        <f>+U59+1</f>
        <v>10616</v>
      </c>
      <c r="D60" s="553">
        <f t="shared" si="13"/>
        <v>10617</v>
      </c>
      <c r="E60" s="411">
        <f t="shared" si="13"/>
        <v>10618</v>
      </c>
      <c r="F60" s="553">
        <f t="shared" si="13"/>
        <v>10619</v>
      </c>
      <c r="G60" s="553">
        <f t="shared" si="13"/>
        <v>10620</v>
      </c>
      <c r="H60" s="553">
        <f t="shared" si="13"/>
        <v>10621</v>
      </c>
      <c r="I60" s="553">
        <f t="shared" si="13"/>
        <v>10622</v>
      </c>
      <c r="J60" s="553">
        <f t="shared" si="13"/>
        <v>10623</v>
      </c>
      <c r="K60" s="553">
        <f t="shared" si="13"/>
        <v>10624</v>
      </c>
      <c r="L60" s="553">
        <f t="shared" si="13"/>
        <v>10625</v>
      </c>
      <c r="M60" s="553">
        <f t="shared" si="13"/>
        <v>10626</v>
      </c>
      <c r="N60" s="553">
        <f t="shared" si="13"/>
        <v>10627</v>
      </c>
      <c r="O60" s="553">
        <f t="shared" si="13"/>
        <v>10628</v>
      </c>
      <c r="P60" s="553">
        <f t="shared" si="13"/>
        <v>10629</v>
      </c>
      <c r="Q60" s="553">
        <f t="shared" si="13"/>
        <v>10630</v>
      </c>
      <c r="R60" s="553">
        <f t="shared" si="13"/>
        <v>10631</v>
      </c>
      <c r="S60" s="553">
        <f t="shared" si="13"/>
        <v>10632</v>
      </c>
      <c r="T60" s="553">
        <f t="shared" si="14"/>
        <v>10633</v>
      </c>
      <c r="U60" s="386">
        <f t="shared" si="14"/>
        <v>10634</v>
      </c>
    </row>
    <row r="61" spans="1:21" ht="25.9" customHeight="1" thickTop="1" thickBot="1">
      <c r="A61" s="433">
        <f>+A60+1</f>
        <v>429</v>
      </c>
      <c r="B61" s="400" t="s">
        <v>838</v>
      </c>
      <c r="C61" s="553">
        <f>+U60+1</f>
        <v>10635</v>
      </c>
      <c r="D61" s="553">
        <f t="shared" si="13"/>
        <v>10636</v>
      </c>
      <c r="E61" s="411">
        <f t="shared" si="13"/>
        <v>10637</v>
      </c>
      <c r="F61" s="553">
        <f t="shared" si="13"/>
        <v>10638</v>
      </c>
      <c r="G61" s="553">
        <f t="shared" si="13"/>
        <v>10639</v>
      </c>
      <c r="H61" s="553">
        <f t="shared" si="13"/>
        <v>10640</v>
      </c>
      <c r="I61" s="553">
        <f t="shared" si="13"/>
        <v>10641</v>
      </c>
      <c r="J61" s="553">
        <f t="shared" si="13"/>
        <v>10642</v>
      </c>
      <c r="K61" s="553">
        <f t="shared" si="13"/>
        <v>10643</v>
      </c>
      <c r="L61" s="553">
        <f t="shared" si="13"/>
        <v>10644</v>
      </c>
      <c r="M61" s="553">
        <f t="shared" si="13"/>
        <v>10645</v>
      </c>
      <c r="N61" s="553">
        <f t="shared" si="13"/>
        <v>10646</v>
      </c>
      <c r="O61" s="553">
        <f t="shared" si="13"/>
        <v>10647</v>
      </c>
      <c r="P61" s="553">
        <f t="shared" si="13"/>
        <v>10648</v>
      </c>
      <c r="Q61" s="553">
        <f t="shared" si="13"/>
        <v>10649</v>
      </c>
      <c r="R61" s="553">
        <f t="shared" si="13"/>
        <v>10650</v>
      </c>
      <c r="S61" s="553">
        <f t="shared" si="13"/>
        <v>10651</v>
      </c>
      <c r="T61" s="553">
        <f t="shared" si="14"/>
        <v>10652</v>
      </c>
      <c r="U61" s="386">
        <f t="shared" si="14"/>
        <v>10653</v>
      </c>
    </row>
    <row r="62" spans="1:21" ht="27" thickTop="1" thickBot="1">
      <c r="A62" s="433">
        <f t="shared" ref="A62:A68" si="15">+A61+1</f>
        <v>430</v>
      </c>
      <c r="B62" s="400" t="s">
        <v>839</v>
      </c>
      <c r="C62" s="553">
        <f t="shared" ref="C62:C71" si="16">+U61+1</f>
        <v>10654</v>
      </c>
      <c r="D62" s="553">
        <f t="shared" si="13"/>
        <v>10655</v>
      </c>
      <c r="E62" s="411">
        <f t="shared" si="13"/>
        <v>10656</v>
      </c>
      <c r="F62" s="553">
        <f t="shared" si="13"/>
        <v>10657</v>
      </c>
      <c r="G62" s="553">
        <f t="shared" si="13"/>
        <v>10658</v>
      </c>
      <c r="H62" s="553">
        <f t="shared" si="13"/>
        <v>10659</v>
      </c>
      <c r="I62" s="553">
        <f t="shared" si="13"/>
        <v>10660</v>
      </c>
      <c r="J62" s="553">
        <f t="shared" si="13"/>
        <v>10661</v>
      </c>
      <c r="K62" s="553">
        <f t="shared" si="13"/>
        <v>10662</v>
      </c>
      <c r="L62" s="553">
        <f t="shared" si="13"/>
        <v>10663</v>
      </c>
      <c r="M62" s="553">
        <f t="shared" si="13"/>
        <v>10664</v>
      </c>
      <c r="N62" s="553">
        <f t="shared" si="13"/>
        <v>10665</v>
      </c>
      <c r="O62" s="553">
        <f t="shared" si="13"/>
        <v>10666</v>
      </c>
      <c r="P62" s="553">
        <f t="shared" si="13"/>
        <v>10667</v>
      </c>
      <c r="Q62" s="553">
        <f t="shared" si="13"/>
        <v>10668</v>
      </c>
      <c r="R62" s="553">
        <f t="shared" si="13"/>
        <v>10669</v>
      </c>
      <c r="S62" s="553">
        <f t="shared" si="13"/>
        <v>10670</v>
      </c>
      <c r="T62" s="553">
        <f t="shared" si="14"/>
        <v>10671</v>
      </c>
      <c r="U62" s="386">
        <f t="shared" si="14"/>
        <v>10672</v>
      </c>
    </row>
    <row r="63" spans="1:21" ht="39.75" thickTop="1" thickBot="1">
      <c r="A63" s="433">
        <f t="shared" si="15"/>
        <v>431</v>
      </c>
      <c r="B63" s="400" t="s">
        <v>840</v>
      </c>
      <c r="C63" s="553">
        <f t="shared" si="16"/>
        <v>10673</v>
      </c>
      <c r="D63" s="553">
        <f t="shared" si="13"/>
        <v>10674</v>
      </c>
      <c r="E63" s="411">
        <f t="shared" si="13"/>
        <v>10675</v>
      </c>
      <c r="F63" s="553">
        <f t="shared" si="13"/>
        <v>10676</v>
      </c>
      <c r="G63" s="553">
        <f t="shared" si="13"/>
        <v>10677</v>
      </c>
      <c r="H63" s="553">
        <f t="shared" si="13"/>
        <v>10678</v>
      </c>
      <c r="I63" s="553">
        <f t="shared" si="13"/>
        <v>10679</v>
      </c>
      <c r="J63" s="553">
        <f t="shared" si="13"/>
        <v>10680</v>
      </c>
      <c r="K63" s="553">
        <f t="shared" si="13"/>
        <v>10681</v>
      </c>
      <c r="L63" s="553">
        <f t="shared" si="13"/>
        <v>10682</v>
      </c>
      <c r="M63" s="553">
        <f t="shared" si="13"/>
        <v>10683</v>
      </c>
      <c r="N63" s="553">
        <f t="shared" si="13"/>
        <v>10684</v>
      </c>
      <c r="O63" s="553">
        <f t="shared" si="13"/>
        <v>10685</v>
      </c>
      <c r="P63" s="553">
        <f t="shared" si="13"/>
        <v>10686</v>
      </c>
      <c r="Q63" s="553">
        <f t="shared" si="13"/>
        <v>10687</v>
      </c>
      <c r="R63" s="553">
        <f t="shared" si="13"/>
        <v>10688</v>
      </c>
      <c r="S63" s="553">
        <f t="shared" si="13"/>
        <v>10689</v>
      </c>
      <c r="T63" s="553">
        <f t="shared" si="14"/>
        <v>10690</v>
      </c>
      <c r="U63" s="386">
        <f t="shared" si="14"/>
        <v>10691</v>
      </c>
    </row>
    <row r="64" spans="1:21" ht="25.9" customHeight="1" thickTop="1" thickBot="1">
      <c r="A64" s="433">
        <f t="shared" si="15"/>
        <v>432</v>
      </c>
      <c r="B64" s="400" t="s">
        <v>841</v>
      </c>
      <c r="C64" s="553">
        <f t="shared" si="16"/>
        <v>10692</v>
      </c>
      <c r="D64" s="553">
        <f t="shared" si="13"/>
        <v>10693</v>
      </c>
      <c r="E64" s="411">
        <f t="shared" si="13"/>
        <v>10694</v>
      </c>
      <c r="F64" s="553">
        <f t="shared" si="13"/>
        <v>10695</v>
      </c>
      <c r="G64" s="553">
        <f t="shared" si="13"/>
        <v>10696</v>
      </c>
      <c r="H64" s="553">
        <f t="shared" si="13"/>
        <v>10697</v>
      </c>
      <c r="I64" s="553">
        <f t="shared" si="13"/>
        <v>10698</v>
      </c>
      <c r="J64" s="553">
        <f t="shared" si="13"/>
        <v>10699</v>
      </c>
      <c r="K64" s="553">
        <f t="shared" si="13"/>
        <v>10700</v>
      </c>
      <c r="L64" s="553">
        <f t="shared" si="13"/>
        <v>10701</v>
      </c>
      <c r="M64" s="553">
        <f t="shared" si="13"/>
        <v>10702</v>
      </c>
      <c r="N64" s="553">
        <f t="shared" si="13"/>
        <v>10703</v>
      </c>
      <c r="O64" s="553">
        <f t="shared" si="13"/>
        <v>10704</v>
      </c>
      <c r="P64" s="553">
        <f t="shared" si="13"/>
        <v>10705</v>
      </c>
      <c r="Q64" s="553">
        <f t="shared" si="13"/>
        <v>10706</v>
      </c>
      <c r="R64" s="553">
        <f t="shared" si="13"/>
        <v>10707</v>
      </c>
      <c r="S64" s="553">
        <f t="shared" si="13"/>
        <v>10708</v>
      </c>
      <c r="T64" s="553">
        <f t="shared" si="14"/>
        <v>10709</v>
      </c>
      <c r="U64" s="386">
        <f t="shared" si="14"/>
        <v>10710</v>
      </c>
    </row>
    <row r="65" spans="1:21" ht="25.9" customHeight="1" thickTop="1" thickBot="1">
      <c r="A65" s="433">
        <f t="shared" si="15"/>
        <v>433</v>
      </c>
      <c r="B65" s="400" t="s">
        <v>842</v>
      </c>
      <c r="C65" s="553">
        <f t="shared" si="16"/>
        <v>10711</v>
      </c>
      <c r="D65" s="553">
        <f t="shared" si="13"/>
        <v>10712</v>
      </c>
      <c r="E65" s="411">
        <f t="shared" si="13"/>
        <v>10713</v>
      </c>
      <c r="F65" s="553">
        <f t="shared" si="13"/>
        <v>10714</v>
      </c>
      <c r="G65" s="553">
        <f t="shared" si="13"/>
        <v>10715</v>
      </c>
      <c r="H65" s="553">
        <f t="shared" si="13"/>
        <v>10716</v>
      </c>
      <c r="I65" s="553">
        <f t="shared" si="13"/>
        <v>10717</v>
      </c>
      <c r="J65" s="553">
        <f t="shared" si="13"/>
        <v>10718</v>
      </c>
      <c r="K65" s="553">
        <f t="shared" si="13"/>
        <v>10719</v>
      </c>
      <c r="L65" s="553">
        <f t="shared" si="13"/>
        <v>10720</v>
      </c>
      <c r="M65" s="553">
        <f t="shared" si="13"/>
        <v>10721</v>
      </c>
      <c r="N65" s="553">
        <f t="shared" si="13"/>
        <v>10722</v>
      </c>
      <c r="O65" s="553">
        <f t="shared" si="13"/>
        <v>10723</v>
      </c>
      <c r="P65" s="553">
        <f t="shared" si="13"/>
        <v>10724</v>
      </c>
      <c r="Q65" s="553">
        <f t="shared" si="13"/>
        <v>10725</v>
      </c>
      <c r="R65" s="553">
        <f t="shared" si="13"/>
        <v>10726</v>
      </c>
      <c r="S65" s="553">
        <f t="shared" si="13"/>
        <v>10727</v>
      </c>
      <c r="T65" s="553">
        <f t="shared" si="14"/>
        <v>10728</v>
      </c>
      <c r="U65" s="386">
        <f t="shared" si="14"/>
        <v>10729</v>
      </c>
    </row>
    <row r="66" spans="1:21" ht="25.9" customHeight="1" thickTop="1" thickBot="1">
      <c r="A66" s="433">
        <f t="shared" si="15"/>
        <v>434</v>
      </c>
      <c r="B66" s="400" t="s">
        <v>843</v>
      </c>
      <c r="C66" s="553">
        <f t="shared" si="16"/>
        <v>10730</v>
      </c>
      <c r="D66" s="553">
        <f t="shared" si="13"/>
        <v>10731</v>
      </c>
      <c r="E66" s="411">
        <f t="shared" si="13"/>
        <v>10732</v>
      </c>
      <c r="F66" s="553">
        <f t="shared" si="13"/>
        <v>10733</v>
      </c>
      <c r="G66" s="553">
        <f t="shared" si="13"/>
        <v>10734</v>
      </c>
      <c r="H66" s="553">
        <f t="shared" si="13"/>
        <v>10735</v>
      </c>
      <c r="I66" s="553">
        <f t="shared" si="13"/>
        <v>10736</v>
      </c>
      <c r="J66" s="553">
        <f t="shared" si="13"/>
        <v>10737</v>
      </c>
      <c r="K66" s="553">
        <f t="shared" si="13"/>
        <v>10738</v>
      </c>
      <c r="L66" s="553">
        <f t="shared" si="13"/>
        <v>10739</v>
      </c>
      <c r="M66" s="553">
        <f t="shared" si="13"/>
        <v>10740</v>
      </c>
      <c r="N66" s="553">
        <f t="shared" si="13"/>
        <v>10741</v>
      </c>
      <c r="O66" s="553">
        <f t="shared" si="13"/>
        <v>10742</v>
      </c>
      <c r="P66" s="553">
        <f t="shared" si="13"/>
        <v>10743</v>
      </c>
      <c r="Q66" s="553">
        <f t="shared" si="13"/>
        <v>10744</v>
      </c>
      <c r="R66" s="553">
        <f t="shared" si="13"/>
        <v>10745</v>
      </c>
      <c r="S66" s="553">
        <f t="shared" si="13"/>
        <v>10746</v>
      </c>
      <c r="T66" s="553">
        <f t="shared" si="14"/>
        <v>10747</v>
      </c>
      <c r="U66" s="386">
        <f t="shared" si="14"/>
        <v>10748</v>
      </c>
    </row>
    <row r="67" spans="1:21" ht="25.9" customHeight="1" thickTop="1" thickBot="1">
      <c r="A67" s="433">
        <f t="shared" si="15"/>
        <v>435</v>
      </c>
      <c r="B67" s="400" t="s">
        <v>844</v>
      </c>
      <c r="C67" s="553">
        <f t="shared" si="16"/>
        <v>10749</v>
      </c>
      <c r="D67" s="553">
        <f t="shared" si="13"/>
        <v>10750</v>
      </c>
      <c r="E67" s="411">
        <f t="shared" si="13"/>
        <v>10751</v>
      </c>
      <c r="F67" s="553">
        <f t="shared" si="13"/>
        <v>10752</v>
      </c>
      <c r="G67" s="553">
        <f t="shared" si="13"/>
        <v>10753</v>
      </c>
      <c r="H67" s="553">
        <f t="shared" si="13"/>
        <v>10754</v>
      </c>
      <c r="I67" s="553">
        <f t="shared" si="13"/>
        <v>10755</v>
      </c>
      <c r="J67" s="553">
        <f t="shared" si="13"/>
        <v>10756</v>
      </c>
      <c r="K67" s="553">
        <f t="shared" si="13"/>
        <v>10757</v>
      </c>
      <c r="L67" s="553">
        <f t="shared" si="13"/>
        <v>10758</v>
      </c>
      <c r="M67" s="553">
        <f t="shared" si="13"/>
        <v>10759</v>
      </c>
      <c r="N67" s="553">
        <f t="shared" si="13"/>
        <v>10760</v>
      </c>
      <c r="O67" s="553">
        <f t="shared" si="13"/>
        <v>10761</v>
      </c>
      <c r="P67" s="553">
        <f t="shared" si="13"/>
        <v>10762</v>
      </c>
      <c r="Q67" s="553">
        <f t="shared" si="13"/>
        <v>10763</v>
      </c>
      <c r="R67" s="553">
        <f t="shared" si="13"/>
        <v>10764</v>
      </c>
      <c r="S67" s="553">
        <f t="shared" si="13"/>
        <v>10765</v>
      </c>
      <c r="T67" s="553">
        <f t="shared" si="14"/>
        <v>10766</v>
      </c>
      <c r="U67" s="386">
        <f t="shared" si="14"/>
        <v>10767</v>
      </c>
    </row>
    <row r="68" spans="1:21" ht="40.5" customHeight="1" thickTop="1" thickBot="1">
      <c r="A68" s="433">
        <f t="shared" si="15"/>
        <v>436</v>
      </c>
      <c r="B68" s="400" t="s">
        <v>845</v>
      </c>
      <c r="C68" s="553">
        <f t="shared" si="16"/>
        <v>10768</v>
      </c>
      <c r="D68" s="553">
        <f t="shared" si="13"/>
        <v>10769</v>
      </c>
      <c r="E68" s="411">
        <f t="shared" si="13"/>
        <v>10770</v>
      </c>
      <c r="F68" s="553">
        <f t="shared" si="13"/>
        <v>10771</v>
      </c>
      <c r="G68" s="553">
        <f t="shared" si="13"/>
        <v>10772</v>
      </c>
      <c r="H68" s="553">
        <f t="shared" si="13"/>
        <v>10773</v>
      </c>
      <c r="I68" s="553">
        <f t="shared" si="13"/>
        <v>10774</v>
      </c>
      <c r="J68" s="553">
        <f t="shared" si="13"/>
        <v>10775</v>
      </c>
      <c r="K68" s="553">
        <f t="shared" si="13"/>
        <v>10776</v>
      </c>
      <c r="L68" s="553">
        <f t="shared" si="13"/>
        <v>10777</v>
      </c>
      <c r="M68" s="553">
        <f t="shared" si="13"/>
        <v>10778</v>
      </c>
      <c r="N68" s="553">
        <f t="shared" si="13"/>
        <v>10779</v>
      </c>
      <c r="O68" s="553">
        <f t="shared" si="13"/>
        <v>10780</v>
      </c>
      <c r="P68" s="553">
        <f t="shared" si="13"/>
        <v>10781</v>
      </c>
      <c r="Q68" s="553">
        <f t="shared" si="13"/>
        <v>10782</v>
      </c>
      <c r="R68" s="553">
        <f t="shared" si="13"/>
        <v>10783</v>
      </c>
      <c r="S68" s="553">
        <f t="shared" si="13"/>
        <v>10784</v>
      </c>
      <c r="T68" s="553">
        <f t="shared" si="14"/>
        <v>10785</v>
      </c>
      <c r="U68" s="386">
        <f t="shared" si="14"/>
        <v>10786</v>
      </c>
    </row>
    <row r="69" spans="1:21" ht="32.25" customHeight="1" thickTop="1" thickBot="1">
      <c r="A69" s="433">
        <f>+A68+1</f>
        <v>437</v>
      </c>
      <c r="B69" s="416" t="s">
        <v>846</v>
      </c>
      <c r="C69" s="553">
        <f>U68+1</f>
        <v>10787</v>
      </c>
      <c r="D69" s="553">
        <f t="shared" si="13"/>
        <v>10788</v>
      </c>
      <c r="E69" s="411">
        <f t="shared" si="13"/>
        <v>10789</v>
      </c>
      <c r="F69" s="553">
        <f t="shared" si="13"/>
        <v>10790</v>
      </c>
      <c r="G69" s="553">
        <f t="shared" si="13"/>
        <v>10791</v>
      </c>
      <c r="H69" s="553">
        <f t="shared" si="13"/>
        <v>10792</v>
      </c>
      <c r="I69" s="553">
        <f t="shared" si="13"/>
        <v>10793</v>
      </c>
      <c r="J69" s="553">
        <f t="shared" si="13"/>
        <v>10794</v>
      </c>
      <c r="K69" s="553">
        <f t="shared" si="13"/>
        <v>10795</v>
      </c>
      <c r="L69" s="553">
        <f t="shared" si="13"/>
        <v>10796</v>
      </c>
      <c r="M69" s="553">
        <f t="shared" si="13"/>
        <v>10797</v>
      </c>
      <c r="N69" s="553">
        <f t="shared" si="13"/>
        <v>10798</v>
      </c>
      <c r="O69" s="553">
        <f t="shared" si="13"/>
        <v>10799</v>
      </c>
      <c r="P69" s="553">
        <f t="shared" si="13"/>
        <v>10800</v>
      </c>
      <c r="Q69" s="553">
        <f t="shared" si="13"/>
        <v>10801</v>
      </c>
      <c r="R69" s="553">
        <f t="shared" si="13"/>
        <v>10802</v>
      </c>
      <c r="S69" s="553">
        <f t="shared" si="13"/>
        <v>10803</v>
      </c>
      <c r="T69" s="553">
        <f t="shared" si="14"/>
        <v>10804</v>
      </c>
      <c r="U69" s="386">
        <f t="shared" si="14"/>
        <v>10805</v>
      </c>
    </row>
    <row r="70" spans="1:21" ht="25.9" customHeight="1" thickTop="1" thickBot="1">
      <c r="A70" s="433">
        <f>A69+1</f>
        <v>438</v>
      </c>
      <c r="B70" s="400" t="s">
        <v>847</v>
      </c>
      <c r="C70" s="553">
        <f t="shared" si="16"/>
        <v>10806</v>
      </c>
      <c r="D70" s="553">
        <f t="shared" si="13"/>
        <v>10807</v>
      </c>
      <c r="E70" s="411">
        <f t="shared" si="13"/>
        <v>10808</v>
      </c>
      <c r="F70" s="553">
        <f t="shared" si="13"/>
        <v>10809</v>
      </c>
      <c r="G70" s="553">
        <f t="shared" si="13"/>
        <v>10810</v>
      </c>
      <c r="H70" s="553">
        <f t="shared" si="13"/>
        <v>10811</v>
      </c>
      <c r="I70" s="553">
        <f t="shared" si="13"/>
        <v>10812</v>
      </c>
      <c r="J70" s="553">
        <f t="shared" si="13"/>
        <v>10813</v>
      </c>
      <c r="K70" s="553">
        <f t="shared" si="13"/>
        <v>10814</v>
      </c>
      <c r="L70" s="553">
        <f t="shared" si="13"/>
        <v>10815</v>
      </c>
      <c r="M70" s="553">
        <f t="shared" si="13"/>
        <v>10816</v>
      </c>
      <c r="N70" s="553">
        <f t="shared" si="13"/>
        <v>10817</v>
      </c>
      <c r="O70" s="553">
        <f t="shared" si="13"/>
        <v>10818</v>
      </c>
      <c r="P70" s="553">
        <f t="shared" si="13"/>
        <v>10819</v>
      </c>
      <c r="Q70" s="553">
        <f t="shared" si="13"/>
        <v>10820</v>
      </c>
      <c r="R70" s="553">
        <f t="shared" si="13"/>
        <v>10821</v>
      </c>
      <c r="S70" s="553">
        <f t="shared" si="13"/>
        <v>10822</v>
      </c>
      <c r="T70" s="553">
        <f t="shared" si="14"/>
        <v>10823</v>
      </c>
      <c r="U70" s="386">
        <f t="shared" si="14"/>
        <v>10824</v>
      </c>
    </row>
    <row r="71" spans="1:21" ht="25.15" customHeight="1" thickTop="1" thickBot="1">
      <c r="A71" s="433">
        <f>A70+1</f>
        <v>439</v>
      </c>
      <c r="B71" s="400" t="s">
        <v>848</v>
      </c>
      <c r="C71" s="553">
        <f t="shared" si="16"/>
        <v>10825</v>
      </c>
      <c r="D71" s="553">
        <f t="shared" si="13"/>
        <v>10826</v>
      </c>
      <c r="E71" s="411">
        <f t="shared" si="13"/>
        <v>10827</v>
      </c>
      <c r="F71" s="553">
        <f t="shared" si="13"/>
        <v>10828</v>
      </c>
      <c r="G71" s="553">
        <f t="shared" si="13"/>
        <v>10829</v>
      </c>
      <c r="H71" s="553">
        <f t="shared" si="13"/>
        <v>10830</v>
      </c>
      <c r="I71" s="553">
        <f t="shared" si="13"/>
        <v>10831</v>
      </c>
      <c r="J71" s="553">
        <f t="shared" si="13"/>
        <v>10832</v>
      </c>
      <c r="K71" s="553">
        <f t="shared" si="13"/>
        <v>10833</v>
      </c>
      <c r="L71" s="553">
        <f t="shared" si="13"/>
        <v>10834</v>
      </c>
      <c r="M71" s="553">
        <f t="shared" si="13"/>
        <v>10835</v>
      </c>
      <c r="N71" s="553">
        <f t="shared" si="13"/>
        <v>10836</v>
      </c>
      <c r="O71" s="553">
        <f t="shared" si="13"/>
        <v>10837</v>
      </c>
      <c r="P71" s="553">
        <f t="shared" si="13"/>
        <v>10838</v>
      </c>
      <c r="Q71" s="553">
        <f t="shared" si="13"/>
        <v>10839</v>
      </c>
      <c r="R71" s="553">
        <f t="shared" si="13"/>
        <v>10840</v>
      </c>
      <c r="S71" s="553">
        <f t="shared" si="13"/>
        <v>10841</v>
      </c>
      <c r="T71" s="553">
        <f t="shared" si="14"/>
        <v>10842</v>
      </c>
      <c r="U71" s="386">
        <f t="shared" si="14"/>
        <v>10843</v>
      </c>
    </row>
    <row r="72" spans="1:21" ht="25.15" customHeight="1" thickTop="1" thickBot="1">
      <c r="A72" s="433">
        <f>+A71+1</f>
        <v>440</v>
      </c>
      <c r="B72" s="400" t="s">
        <v>849</v>
      </c>
      <c r="C72" s="401">
        <f>+U71+1</f>
        <v>10844</v>
      </c>
      <c r="D72" s="401">
        <f t="shared" si="13"/>
        <v>10845</v>
      </c>
      <c r="E72" s="411">
        <f t="shared" si="13"/>
        <v>10846</v>
      </c>
      <c r="F72" s="401">
        <f t="shared" si="13"/>
        <v>10847</v>
      </c>
      <c r="G72" s="401">
        <f t="shared" si="13"/>
        <v>10848</v>
      </c>
      <c r="H72" s="401">
        <f t="shared" si="13"/>
        <v>10849</v>
      </c>
      <c r="I72" s="401">
        <f t="shared" si="13"/>
        <v>10850</v>
      </c>
      <c r="J72" s="401">
        <f t="shared" si="13"/>
        <v>10851</v>
      </c>
      <c r="K72" s="401">
        <f t="shared" si="13"/>
        <v>10852</v>
      </c>
      <c r="L72" s="401">
        <f t="shared" si="13"/>
        <v>10853</v>
      </c>
      <c r="M72" s="401">
        <f t="shared" si="13"/>
        <v>10854</v>
      </c>
      <c r="N72" s="401">
        <f t="shared" si="13"/>
        <v>10855</v>
      </c>
      <c r="O72" s="401">
        <f t="shared" si="13"/>
        <v>10856</v>
      </c>
      <c r="P72" s="401">
        <f t="shared" si="13"/>
        <v>10857</v>
      </c>
      <c r="Q72" s="401">
        <f t="shared" si="13"/>
        <v>10858</v>
      </c>
      <c r="R72" s="401">
        <f t="shared" si="13"/>
        <v>10859</v>
      </c>
      <c r="S72" s="401">
        <f t="shared" si="13"/>
        <v>10860</v>
      </c>
      <c r="T72" s="401">
        <f t="shared" si="14"/>
        <v>10861</v>
      </c>
      <c r="U72" s="402">
        <f t="shared" si="14"/>
        <v>10862</v>
      </c>
    </row>
    <row r="73" spans="1:21" ht="25.15" customHeight="1" thickTop="1" thickBot="1">
      <c r="A73" s="438">
        <f>A72+1</f>
        <v>441</v>
      </c>
      <c r="B73" s="403" t="s">
        <v>850</v>
      </c>
      <c r="C73" s="561">
        <f>+U72+1</f>
        <v>10863</v>
      </c>
      <c r="D73" s="561">
        <f t="shared" si="13"/>
        <v>10864</v>
      </c>
      <c r="E73" s="411">
        <f t="shared" si="13"/>
        <v>10865</v>
      </c>
      <c r="F73" s="561">
        <f t="shared" si="13"/>
        <v>10866</v>
      </c>
      <c r="G73" s="561">
        <f t="shared" si="13"/>
        <v>10867</v>
      </c>
      <c r="H73" s="561">
        <f t="shared" si="13"/>
        <v>10868</v>
      </c>
      <c r="I73" s="561">
        <f t="shared" si="13"/>
        <v>10869</v>
      </c>
      <c r="J73" s="561">
        <f t="shared" si="13"/>
        <v>10870</v>
      </c>
      <c r="K73" s="561">
        <f t="shared" si="13"/>
        <v>10871</v>
      </c>
      <c r="L73" s="561">
        <f t="shared" si="13"/>
        <v>10872</v>
      </c>
      <c r="M73" s="561">
        <f t="shared" si="13"/>
        <v>10873</v>
      </c>
      <c r="N73" s="561">
        <f t="shared" si="13"/>
        <v>10874</v>
      </c>
      <c r="O73" s="561">
        <f t="shared" si="13"/>
        <v>10875</v>
      </c>
      <c r="P73" s="561">
        <f t="shared" si="13"/>
        <v>10876</v>
      </c>
      <c r="Q73" s="561">
        <f t="shared" si="13"/>
        <v>10877</v>
      </c>
      <c r="R73" s="561">
        <f t="shared" si="13"/>
        <v>10878</v>
      </c>
      <c r="S73" s="561">
        <f t="shared" si="13"/>
        <v>10879</v>
      </c>
      <c r="T73" s="561">
        <f t="shared" si="14"/>
        <v>10880</v>
      </c>
      <c r="U73" s="562">
        <f t="shared" si="14"/>
        <v>10881</v>
      </c>
    </row>
    <row r="74" spans="1:21" s="328" customFormat="1" ht="25.9" customHeight="1" thickTop="1" thickBot="1">
      <c r="A74" s="433">
        <f>+A73+1</f>
        <v>442</v>
      </c>
      <c r="B74" s="400" t="s">
        <v>851</v>
      </c>
      <c r="C74" s="401">
        <f>+U73+1</f>
        <v>10882</v>
      </c>
      <c r="D74" s="401">
        <f t="shared" si="13"/>
        <v>10883</v>
      </c>
      <c r="E74" s="411">
        <f t="shared" si="13"/>
        <v>10884</v>
      </c>
      <c r="F74" s="401">
        <f t="shared" si="13"/>
        <v>10885</v>
      </c>
      <c r="G74" s="401">
        <f t="shared" si="13"/>
        <v>10886</v>
      </c>
      <c r="H74" s="401">
        <f t="shared" si="13"/>
        <v>10887</v>
      </c>
      <c r="I74" s="401">
        <f t="shared" si="13"/>
        <v>10888</v>
      </c>
      <c r="J74" s="401">
        <f t="shared" si="13"/>
        <v>10889</v>
      </c>
      <c r="K74" s="401">
        <f t="shared" si="13"/>
        <v>10890</v>
      </c>
      <c r="L74" s="401">
        <f t="shared" si="13"/>
        <v>10891</v>
      </c>
      <c r="M74" s="401">
        <f t="shared" si="13"/>
        <v>10892</v>
      </c>
      <c r="N74" s="401">
        <f t="shared" si="13"/>
        <v>10893</v>
      </c>
      <c r="O74" s="401">
        <f t="shared" si="13"/>
        <v>10894</v>
      </c>
      <c r="P74" s="401">
        <f t="shared" si="13"/>
        <v>10895</v>
      </c>
      <c r="Q74" s="401">
        <f t="shared" si="13"/>
        <v>10896</v>
      </c>
      <c r="R74" s="401">
        <f t="shared" si="13"/>
        <v>10897</v>
      </c>
      <c r="S74" s="401">
        <f t="shared" si="13"/>
        <v>10898</v>
      </c>
      <c r="T74" s="401">
        <f t="shared" si="14"/>
        <v>10899</v>
      </c>
      <c r="U74" s="402">
        <f t="shared" si="14"/>
        <v>10900</v>
      </c>
    </row>
    <row r="75" spans="1:21" s="420" customFormat="1" ht="34.5" customHeight="1" thickTop="1">
      <c r="A75" s="1376" t="s">
        <v>895</v>
      </c>
      <c r="B75" s="1376"/>
      <c r="C75" s="1376"/>
      <c r="D75" s="1376"/>
      <c r="E75" s="1376"/>
      <c r="F75" s="1376"/>
      <c r="G75" s="1376"/>
      <c r="H75" s="563" t="s">
        <v>657</v>
      </c>
      <c r="I75" s="417"/>
      <c r="J75" s="563" t="s">
        <v>852</v>
      </c>
      <c r="K75" s="418"/>
      <c r="L75" s="1377" t="s">
        <v>853</v>
      </c>
      <c r="M75" s="1377"/>
      <c r="N75" s="1377"/>
      <c r="O75" s="418"/>
      <c r="P75" s="418"/>
      <c r="Q75" s="547"/>
      <c r="R75" s="1204"/>
      <c r="S75" s="1204"/>
      <c r="T75" s="329"/>
      <c r="U75" s="419"/>
    </row>
    <row r="76" spans="1:21" ht="14.25" customHeight="1">
      <c r="A76" s="389"/>
      <c r="B76" s="565"/>
      <c r="C76" s="565"/>
      <c r="D76" s="565"/>
      <c r="E76" s="565"/>
      <c r="F76" s="565"/>
      <c r="G76" s="565"/>
      <c r="H76" s="565"/>
      <c r="I76" s="565"/>
      <c r="J76" s="565"/>
      <c r="K76" s="316"/>
      <c r="L76" s="316"/>
      <c r="M76" s="316"/>
      <c r="N76" s="316"/>
      <c r="O76" s="316"/>
      <c r="P76" s="316"/>
      <c r="Q76" s="565"/>
      <c r="R76" s="546"/>
      <c r="S76" s="546"/>
      <c r="T76" s="329"/>
      <c r="U76" s="421"/>
    </row>
    <row r="77" spans="1:21" ht="15" customHeight="1">
      <c r="A77" s="389"/>
      <c r="B77" s="565"/>
      <c r="C77" s="1375" t="s">
        <v>854</v>
      </c>
      <c r="D77" s="1375"/>
      <c r="E77" s="1375"/>
      <c r="F77" s="1375"/>
      <c r="G77" s="1375"/>
      <c r="H77" s="565" t="s">
        <v>654</v>
      </c>
      <c r="I77" s="328"/>
      <c r="J77" s="565" t="s">
        <v>130</v>
      </c>
      <c r="K77" s="328"/>
      <c r="L77" s="1377"/>
      <c r="M77" s="1377"/>
      <c r="N77" s="1377"/>
      <c r="O77" s="316"/>
      <c r="P77" s="316"/>
      <c r="Q77" s="565"/>
      <c r="R77" s="546"/>
      <c r="S77" s="546"/>
      <c r="T77" s="329"/>
      <c r="U77" s="389"/>
    </row>
    <row r="78" spans="1:21" ht="15.75">
      <c r="A78" s="389"/>
      <c r="B78" s="565"/>
      <c r="C78" s="569"/>
      <c r="D78" s="569"/>
      <c r="E78" s="569"/>
      <c r="F78" s="569"/>
      <c r="G78" s="569"/>
      <c r="H78" s="318"/>
      <c r="I78" s="334"/>
      <c r="J78" s="334"/>
      <c r="K78" s="316"/>
      <c r="L78" s="1377" t="s">
        <v>853</v>
      </c>
      <c r="M78" s="1377"/>
      <c r="N78" s="1377"/>
      <c r="O78" s="316"/>
      <c r="P78" s="316"/>
      <c r="Q78" s="565"/>
      <c r="R78" s="546"/>
      <c r="S78" s="546"/>
      <c r="T78" s="329"/>
      <c r="U78" s="389"/>
    </row>
    <row r="79" spans="1:21">
      <c r="A79" s="389"/>
      <c r="B79" s="565"/>
      <c r="C79" s="1375" t="s">
        <v>855</v>
      </c>
      <c r="D79" s="1375"/>
      <c r="E79" s="1375"/>
      <c r="F79" s="1375"/>
      <c r="G79" s="1375"/>
      <c r="H79" s="318"/>
      <c r="I79" s="318"/>
      <c r="J79" s="564" t="s">
        <v>856</v>
      </c>
      <c r="K79" s="316"/>
      <c r="L79" s="316"/>
      <c r="M79" s="316"/>
      <c r="N79" s="316"/>
      <c r="O79" s="316"/>
      <c r="P79" s="316"/>
      <c r="Q79" s="565"/>
      <c r="R79" s="546"/>
      <c r="S79" s="546"/>
      <c r="T79" s="329"/>
      <c r="U79" s="389"/>
    </row>
    <row r="80" spans="1:21">
      <c r="A80" s="316"/>
      <c r="B80" s="316"/>
      <c r="C80" s="316"/>
      <c r="D80" s="316"/>
      <c r="E80" s="316"/>
      <c r="F80" s="316"/>
      <c r="G80" s="316"/>
      <c r="I80" s="328"/>
      <c r="K80" s="328"/>
      <c r="M80" s="328"/>
      <c r="N80" s="328"/>
      <c r="O80" s="328"/>
      <c r="P80" s="328"/>
      <c r="Q80" s="328"/>
      <c r="R80" s="328"/>
      <c r="S80" s="328"/>
      <c r="T80" s="328"/>
      <c r="U80" s="328"/>
    </row>
  </sheetData>
  <mergeCells count="75">
    <mergeCell ref="A7:S7"/>
    <mergeCell ref="A8:A10"/>
    <mergeCell ref="B8:B10"/>
    <mergeCell ref="C8:C10"/>
    <mergeCell ref="D8:D10"/>
    <mergeCell ref="E8:F8"/>
    <mergeCell ref="G8:L8"/>
    <mergeCell ref="M8:M9"/>
    <mergeCell ref="N8:O9"/>
    <mergeCell ref="P8:Q9"/>
    <mergeCell ref="R8:T9"/>
    <mergeCell ref="U8:U10"/>
    <mergeCell ref="E9:E10"/>
    <mergeCell ref="F9:F10"/>
    <mergeCell ref="G9:H9"/>
    <mergeCell ref="I9:J9"/>
    <mergeCell ref="K9:L9"/>
    <mergeCell ref="A27:Q27"/>
    <mergeCell ref="A28:A30"/>
    <mergeCell ref="B28:B30"/>
    <mergeCell ref="C28:C30"/>
    <mergeCell ref="D28:D30"/>
    <mergeCell ref="E28:F28"/>
    <mergeCell ref="G28:L28"/>
    <mergeCell ref="M28:M29"/>
    <mergeCell ref="N28:O29"/>
    <mergeCell ref="P28:Q29"/>
    <mergeCell ref="R28:T29"/>
    <mergeCell ref="U28:U30"/>
    <mergeCell ref="E29:E30"/>
    <mergeCell ref="F29:F30"/>
    <mergeCell ref="G29:H29"/>
    <mergeCell ref="I29:J29"/>
    <mergeCell ref="K29:L29"/>
    <mergeCell ref="A42:S42"/>
    <mergeCell ref="A43:A45"/>
    <mergeCell ref="B43:B45"/>
    <mergeCell ref="C43:C45"/>
    <mergeCell ref="D43:D45"/>
    <mergeCell ref="E43:F43"/>
    <mergeCell ref="G43:L43"/>
    <mergeCell ref="M43:M44"/>
    <mergeCell ref="N43:O44"/>
    <mergeCell ref="P43:Q44"/>
    <mergeCell ref="R43:T44"/>
    <mergeCell ref="U43:U45"/>
    <mergeCell ref="E44:E45"/>
    <mergeCell ref="F44:F45"/>
    <mergeCell ref="G44:H44"/>
    <mergeCell ref="I44:J44"/>
    <mergeCell ref="K44:L44"/>
    <mergeCell ref="A55:XFD55"/>
    <mergeCell ref="A56:A58"/>
    <mergeCell ref="B56:B58"/>
    <mergeCell ref="C56:C58"/>
    <mergeCell ref="D56:D58"/>
    <mergeCell ref="E56:F56"/>
    <mergeCell ref="G56:L56"/>
    <mergeCell ref="M56:M57"/>
    <mergeCell ref="N56:O57"/>
    <mergeCell ref="P56:Q57"/>
    <mergeCell ref="R56:T57"/>
    <mergeCell ref="U56:U58"/>
    <mergeCell ref="E57:E58"/>
    <mergeCell ref="F57:F58"/>
    <mergeCell ref="G57:H57"/>
    <mergeCell ref="I57:J57"/>
    <mergeCell ref="K57:L57"/>
    <mergeCell ref="C79:G79"/>
    <mergeCell ref="A75:G75"/>
    <mergeCell ref="L75:N75"/>
    <mergeCell ref="R75:S75"/>
    <mergeCell ref="C77:G77"/>
    <mergeCell ref="L77:N77"/>
    <mergeCell ref="L78:N78"/>
  </mergeCells>
  <printOptions horizontalCentered="1" verticalCentered="1"/>
  <pageMargins left="0.39370078740157483" right="0" top="0" bottom="0" header="0" footer="0"/>
  <pageSetup paperSize="9" scale="49" orientation="landscape" r:id="rId1"/>
  <rowBreaks count="1" manualBreakCount="1">
    <brk id="39" max="16383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0"/>
  <sheetViews>
    <sheetView view="pageBreakPreview" topLeftCell="A19" zoomScaleNormal="100" zoomScaleSheetLayoutView="100" workbookViewId="0">
      <selection activeCell="T3" sqref="T3"/>
    </sheetView>
  </sheetViews>
  <sheetFormatPr baseColWidth="10" defaultRowHeight="15"/>
  <cols>
    <col min="1" max="1" width="3.140625" style="115" customWidth="1"/>
    <col min="2" max="2" width="8.85546875" style="115" customWidth="1"/>
    <col min="3" max="10" width="11.42578125" style="115"/>
    <col min="11" max="11" width="12.7109375" style="115" customWidth="1"/>
    <col min="12" max="12" width="13.140625" style="115" customWidth="1"/>
    <col min="13" max="16" width="11.42578125" style="115"/>
    <col min="17" max="17" width="15.85546875" style="115" customWidth="1"/>
    <col min="18" max="16384" width="11.42578125" style="115"/>
  </cols>
  <sheetData>
    <row r="1" spans="1:25">
      <c r="X1" s="116"/>
      <c r="Y1" s="116"/>
    </row>
    <row r="2" spans="1:25">
      <c r="X2" s="116"/>
      <c r="Y2" s="116"/>
    </row>
    <row r="3" spans="1:25" ht="3" customHeight="1">
      <c r="X3" s="116"/>
    </row>
    <row r="4" spans="1:25" ht="29.25" customHeight="1">
      <c r="A4" s="1398" t="s">
        <v>370</v>
      </c>
      <c r="B4" s="1398"/>
      <c r="C4" s="1398"/>
      <c r="D4" s="1398"/>
      <c r="E4" s="1398"/>
      <c r="F4" s="1398"/>
      <c r="G4" s="1398"/>
      <c r="H4" s="1398"/>
      <c r="I4" s="1398"/>
      <c r="J4" s="1398"/>
      <c r="K4" s="1398"/>
      <c r="L4" s="1398"/>
      <c r="M4" s="1398"/>
      <c r="N4" s="1398"/>
      <c r="O4" s="1398"/>
      <c r="P4" s="1398"/>
      <c r="Q4" s="1398"/>
      <c r="R4" s="1398"/>
      <c r="S4" s="1398"/>
      <c r="T4" s="1398"/>
      <c r="U4" s="1398"/>
      <c r="V4" s="1398"/>
      <c r="W4" s="1398"/>
      <c r="X4" s="215"/>
      <c r="Y4" s="116"/>
    </row>
    <row r="5" spans="1:25" ht="29.25" customHeight="1">
      <c r="A5" s="1398"/>
      <c r="B5" s="1398"/>
      <c r="C5" s="1398"/>
      <c r="D5" s="1398"/>
      <c r="E5" s="1398"/>
      <c r="F5" s="1398"/>
      <c r="G5" s="1398"/>
      <c r="H5" s="1398"/>
      <c r="I5" s="1398"/>
      <c r="J5" s="1398"/>
      <c r="K5" s="1398"/>
      <c r="L5" s="1398"/>
      <c r="M5" s="1398"/>
      <c r="N5" s="1398"/>
      <c r="O5" s="1398"/>
      <c r="P5" s="1398"/>
      <c r="Q5" s="1398"/>
      <c r="R5" s="1398"/>
      <c r="S5" s="1398"/>
      <c r="T5" s="1398"/>
      <c r="U5" s="1398"/>
      <c r="V5" s="1398"/>
      <c r="W5" s="1398"/>
      <c r="X5" s="215"/>
      <c r="Y5" s="116"/>
    </row>
    <row r="6" spans="1:25" ht="8.25" customHeight="1">
      <c r="A6" s="209"/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209"/>
      <c r="Y6" s="116"/>
    </row>
    <row r="7" spans="1:25">
      <c r="A7" s="218" t="s">
        <v>371</v>
      </c>
      <c r="B7" s="219"/>
      <c r="C7" s="219"/>
      <c r="D7" s="219"/>
      <c r="E7" s="219"/>
      <c r="F7" s="219"/>
      <c r="G7" s="219"/>
      <c r="H7" s="219"/>
      <c r="I7" s="219"/>
      <c r="J7" s="219"/>
      <c r="K7" s="219"/>
      <c r="L7" s="209"/>
      <c r="M7" s="211" t="s">
        <v>983</v>
      </c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209"/>
      <c r="Y7" s="116"/>
    </row>
    <row r="8" spans="1:25">
      <c r="A8" s="209" t="s">
        <v>976</v>
      </c>
      <c r="B8" s="209"/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209" t="s">
        <v>372</v>
      </c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  <c r="Y8" s="116"/>
    </row>
    <row r="9" spans="1:25">
      <c r="A9" s="209" t="s">
        <v>373</v>
      </c>
      <c r="B9" s="209"/>
      <c r="C9" s="209"/>
      <c r="D9" s="209"/>
      <c r="E9" s="209"/>
      <c r="F9" s="209"/>
      <c r="G9" s="209"/>
      <c r="H9" s="209"/>
      <c r="I9" s="209"/>
      <c r="J9" s="209"/>
      <c r="K9" s="209"/>
      <c r="L9" s="209"/>
      <c r="M9" s="209"/>
      <c r="N9" s="209"/>
      <c r="O9" s="209"/>
      <c r="P9" s="209"/>
      <c r="Q9" s="209"/>
      <c r="R9" s="209"/>
      <c r="S9" s="209"/>
      <c r="T9" s="209"/>
      <c r="U9" s="209"/>
      <c r="V9" s="209"/>
      <c r="W9" s="209"/>
      <c r="X9" s="209"/>
      <c r="Y9" s="116"/>
    </row>
    <row r="10" spans="1:25">
      <c r="A10" s="209"/>
      <c r="B10" s="209"/>
      <c r="C10" s="209"/>
      <c r="D10" s="209"/>
      <c r="E10" s="209"/>
      <c r="F10" s="209"/>
      <c r="G10" s="209"/>
      <c r="H10" s="209"/>
      <c r="I10" s="209"/>
      <c r="J10" s="209"/>
      <c r="K10" s="209"/>
      <c r="L10" s="209"/>
      <c r="M10" s="209"/>
      <c r="N10" s="209"/>
      <c r="O10" s="209" t="s">
        <v>374</v>
      </c>
      <c r="P10" s="209"/>
      <c r="Q10" s="209"/>
      <c r="R10" s="209"/>
      <c r="S10" s="209"/>
      <c r="T10" s="209"/>
      <c r="U10" s="209"/>
      <c r="V10" s="209"/>
      <c r="W10" s="209"/>
      <c r="X10" s="209"/>
      <c r="Y10" s="116"/>
    </row>
    <row r="11" spans="1:25">
      <c r="A11" s="209"/>
      <c r="B11" s="209" t="s">
        <v>129</v>
      </c>
      <c r="C11" s="209">
        <v>1</v>
      </c>
      <c r="D11" s="209"/>
      <c r="E11" s="209"/>
      <c r="F11" s="209"/>
      <c r="G11" s="209"/>
      <c r="H11" s="209"/>
      <c r="I11" s="209"/>
      <c r="J11" s="209"/>
      <c r="K11" s="209"/>
      <c r="L11" s="209"/>
      <c r="M11" s="209"/>
      <c r="N11" s="209"/>
      <c r="O11" s="209" t="s">
        <v>375</v>
      </c>
      <c r="P11" s="209"/>
      <c r="Q11" s="209"/>
      <c r="R11" s="209"/>
      <c r="S11" s="209"/>
      <c r="T11" s="209"/>
      <c r="U11" s="209"/>
      <c r="V11" s="209"/>
      <c r="W11" s="209"/>
      <c r="X11" s="209"/>
      <c r="Y11" s="116"/>
    </row>
    <row r="12" spans="1:25" ht="15.75" customHeight="1">
      <c r="A12" s="209"/>
      <c r="B12" s="209"/>
      <c r="C12" s="209"/>
      <c r="D12" s="209"/>
      <c r="E12" s="209"/>
      <c r="F12" s="209"/>
      <c r="G12" s="209"/>
      <c r="H12" s="209"/>
      <c r="I12" s="209"/>
      <c r="J12" s="209"/>
      <c r="K12" s="209"/>
      <c r="L12" s="209"/>
      <c r="M12" s="209"/>
      <c r="N12" s="209"/>
      <c r="O12" s="209" t="s">
        <v>376</v>
      </c>
      <c r="P12" s="209"/>
      <c r="Q12" s="209"/>
      <c r="R12" s="209"/>
      <c r="S12" s="209"/>
      <c r="T12" s="209"/>
      <c r="U12" s="209"/>
      <c r="V12" s="209"/>
      <c r="W12" s="209"/>
      <c r="X12" s="209"/>
      <c r="Y12" s="116"/>
    </row>
    <row r="13" spans="1:25">
      <c r="A13" s="209"/>
      <c r="B13" s="209" t="s">
        <v>130</v>
      </c>
      <c r="C13" s="209">
        <v>2</v>
      </c>
      <c r="D13" s="209"/>
      <c r="E13" s="209" t="s">
        <v>377</v>
      </c>
      <c r="F13" s="209"/>
      <c r="G13" s="209"/>
      <c r="H13" s="209"/>
      <c r="I13" s="209"/>
      <c r="J13" s="209"/>
      <c r="K13" s="209"/>
      <c r="L13" s="209"/>
      <c r="M13" s="209"/>
      <c r="N13" s="209"/>
      <c r="O13" s="209" t="s">
        <v>378</v>
      </c>
      <c r="P13" s="209"/>
      <c r="Q13" s="209"/>
      <c r="R13" s="209"/>
      <c r="S13" s="209"/>
      <c r="T13" s="209"/>
      <c r="U13" s="209"/>
      <c r="V13" s="209"/>
      <c r="W13" s="209"/>
      <c r="X13" s="209"/>
      <c r="Y13" s="116"/>
    </row>
    <row r="14" spans="1:25">
      <c r="A14" s="209"/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209"/>
      <c r="N14" s="209"/>
      <c r="O14" s="209" t="s">
        <v>532</v>
      </c>
      <c r="P14" s="209"/>
      <c r="Q14" s="209"/>
      <c r="R14" s="209"/>
      <c r="S14" s="209"/>
      <c r="T14" s="209"/>
      <c r="U14" s="209"/>
      <c r="V14" s="209"/>
      <c r="W14" s="209"/>
      <c r="X14" s="209"/>
      <c r="Y14" s="116"/>
    </row>
    <row r="15" spans="1:25" ht="28.5" customHeight="1">
      <c r="A15" s="1399" t="s">
        <v>977</v>
      </c>
      <c r="B15" s="1399"/>
      <c r="C15" s="1399"/>
      <c r="D15" s="1399"/>
      <c r="E15" s="1399"/>
      <c r="F15" s="1399"/>
      <c r="G15" s="1399"/>
      <c r="H15" s="1399"/>
      <c r="I15" s="1399"/>
      <c r="J15" s="1399"/>
      <c r="K15" s="1399"/>
      <c r="L15" s="209"/>
      <c r="M15" s="209"/>
      <c r="N15" s="209"/>
      <c r="O15" s="209"/>
      <c r="P15" s="209"/>
      <c r="Q15" s="209"/>
      <c r="R15" s="209"/>
      <c r="S15" s="209"/>
      <c r="T15" s="209"/>
      <c r="U15" s="209"/>
      <c r="V15" s="209"/>
      <c r="W15" s="209"/>
      <c r="X15" s="209"/>
      <c r="Y15" s="116"/>
    </row>
    <row r="16" spans="1:25">
      <c r="A16" s="209" t="s">
        <v>379</v>
      </c>
      <c r="B16" s="209"/>
      <c r="C16" s="209"/>
      <c r="D16" s="209"/>
      <c r="E16" s="209"/>
      <c r="F16" s="209"/>
      <c r="G16" s="209"/>
      <c r="H16" s="209"/>
      <c r="I16" s="209"/>
      <c r="J16" s="209"/>
      <c r="K16" s="209"/>
      <c r="L16" s="209"/>
      <c r="M16" s="211" t="s">
        <v>982</v>
      </c>
      <c r="N16" s="209"/>
      <c r="O16" s="209"/>
      <c r="P16" s="209"/>
      <c r="Q16" s="209"/>
      <c r="R16" s="209"/>
      <c r="S16" s="209"/>
      <c r="T16" s="209"/>
      <c r="U16" s="209"/>
      <c r="V16" s="209"/>
      <c r="W16" s="209"/>
      <c r="X16" s="209"/>
      <c r="Y16" s="116"/>
    </row>
    <row r="17" spans="1:25">
      <c r="A17" s="209"/>
      <c r="B17" s="209"/>
      <c r="C17" s="209"/>
      <c r="D17" s="209"/>
      <c r="E17" s="209"/>
      <c r="F17" s="209"/>
      <c r="G17" s="209"/>
      <c r="H17" s="209"/>
      <c r="I17" s="209"/>
      <c r="J17" s="209"/>
      <c r="K17" s="209"/>
      <c r="L17" s="209"/>
      <c r="M17" s="209" t="s">
        <v>380</v>
      </c>
      <c r="N17" s="209"/>
      <c r="O17" s="209"/>
      <c r="P17" s="209"/>
      <c r="Q17" s="209"/>
      <c r="R17" s="209"/>
      <c r="S17" s="209"/>
      <c r="T17" s="209"/>
      <c r="U17" s="209"/>
      <c r="V17" s="209"/>
      <c r="W17" s="209"/>
      <c r="X17" s="209"/>
      <c r="Y17" s="116"/>
    </row>
    <row r="18" spans="1:25">
      <c r="A18" s="209"/>
      <c r="B18" s="209" t="s">
        <v>381</v>
      </c>
      <c r="C18" s="209"/>
      <c r="D18" s="209"/>
      <c r="E18" s="209"/>
      <c r="F18" s="209"/>
      <c r="G18" s="209"/>
      <c r="H18" s="209"/>
      <c r="I18" s="209"/>
      <c r="J18" s="209"/>
      <c r="K18" s="209"/>
      <c r="L18" s="209"/>
      <c r="M18" s="209"/>
      <c r="N18" s="209"/>
      <c r="O18" s="209" t="s">
        <v>129</v>
      </c>
      <c r="P18" s="209">
        <v>1</v>
      </c>
      <c r="Q18" s="209"/>
      <c r="R18" s="209"/>
      <c r="S18" s="209"/>
      <c r="T18" s="209"/>
      <c r="U18" s="209"/>
      <c r="V18" s="209"/>
      <c r="W18" s="209"/>
      <c r="X18" s="209"/>
      <c r="Y18" s="116"/>
    </row>
    <row r="19" spans="1:25">
      <c r="A19" s="209"/>
      <c r="B19" s="209"/>
      <c r="C19" s="209"/>
      <c r="D19" s="209"/>
      <c r="E19" s="209"/>
      <c r="F19" s="209"/>
      <c r="G19" s="209"/>
      <c r="H19" s="209"/>
      <c r="I19" s="209"/>
      <c r="J19" s="209"/>
      <c r="K19" s="209"/>
      <c r="L19" s="209"/>
      <c r="M19" s="209"/>
      <c r="N19" s="209"/>
      <c r="O19" s="209"/>
      <c r="P19" s="209"/>
      <c r="Q19" s="209"/>
      <c r="R19" s="209"/>
      <c r="S19" s="209"/>
      <c r="T19" s="209"/>
      <c r="U19" s="209"/>
      <c r="V19" s="209"/>
      <c r="W19" s="209"/>
      <c r="X19" s="209"/>
      <c r="Y19" s="116"/>
    </row>
    <row r="20" spans="1:25" ht="36" customHeight="1">
      <c r="A20" s="1399" t="s">
        <v>382</v>
      </c>
      <c r="B20" s="1399"/>
      <c r="C20" s="1399"/>
      <c r="D20" s="1399"/>
      <c r="E20" s="1399"/>
      <c r="F20" s="1399"/>
      <c r="G20" s="1399"/>
      <c r="H20" s="1399"/>
      <c r="I20" s="1399"/>
      <c r="J20" s="1399"/>
      <c r="K20" s="1399"/>
      <c r="L20" s="209"/>
      <c r="M20" s="209"/>
      <c r="N20" s="209"/>
      <c r="O20" s="213" t="s">
        <v>130</v>
      </c>
      <c r="P20" s="213">
        <v>2</v>
      </c>
      <c r="Q20" s="209"/>
      <c r="R20" s="213" t="s">
        <v>383</v>
      </c>
      <c r="S20" s="209"/>
      <c r="T20" s="209"/>
      <c r="U20" s="209"/>
      <c r="V20" s="209"/>
      <c r="W20" s="209"/>
      <c r="X20" s="209"/>
      <c r="Y20" s="116"/>
    </row>
    <row r="21" spans="1:25">
      <c r="A21" s="209" t="s">
        <v>384</v>
      </c>
      <c r="B21" s="209"/>
      <c r="C21" s="209"/>
      <c r="D21" s="209"/>
      <c r="E21" s="209"/>
      <c r="F21" s="209"/>
      <c r="G21" s="209"/>
      <c r="H21" s="209"/>
      <c r="I21" s="209"/>
      <c r="J21" s="209"/>
      <c r="K21" s="209"/>
      <c r="L21" s="209"/>
      <c r="M21" s="209"/>
      <c r="N21" s="209"/>
      <c r="O21" s="209"/>
      <c r="P21" s="209"/>
      <c r="Q21" s="209"/>
      <c r="R21" s="209"/>
      <c r="S21" s="209"/>
      <c r="T21" s="209"/>
      <c r="U21" s="209"/>
      <c r="V21" s="209"/>
      <c r="W21" s="209"/>
      <c r="X21" s="209"/>
      <c r="Y21" s="116"/>
    </row>
    <row r="22" spans="1:25">
      <c r="A22" s="209"/>
      <c r="B22" s="209"/>
      <c r="C22" s="209"/>
      <c r="D22" s="209"/>
      <c r="E22" s="209"/>
      <c r="F22" s="209"/>
      <c r="G22" s="209"/>
      <c r="H22" s="209"/>
      <c r="I22" s="209"/>
      <c r="J22" s="209"/>
      <c r="K22" s="209"/>
      <c r="L22" s="209"/>
      <c r="M22" s="211" t="s">
        <v>385</v>
      </c>
      <c r="N22" s="209"/>
      <c r="O22" s="209"/>
      <c r="P22" s="209"/>
      <c r="Q22" s="209"/>
      <c r="R22" s="209"/>
      <c r="S22" s="209"/>
      <c r="T22" s="209"/>
      <c r="U22" s="209"/>
      <c r="V22" s="209"/>
      <c r="W22" s="209"/>
      <c r="X22" s="209"/>
      <c r="Y22" s="116"/>
    </row>
    <row r="23" spans="1:25" ht="21" customHeight="1">
      <c r="A23" s="209"/>
      <c r="B23" s="209" t="s">
        <v>386</v>
      </c>
      <c r="C23" s="209"/>
      <c r="D23" s="209"/>
      <c r="E23" s="209"/>
      <c r="F23" s="209"/>
      <c r="G23" s="209"/>
      <c r="H23" s="209"/>
      <c r="I23" s="209"/>
      <c r="J23" s="209"/>
      <c r="K23" s="222" t="s">
        <v>131</v>
      </c>
      <c r="L23" s="213"/>
      <c r="M23" s="209" t="s">
        <v>387</v>
      </c>
      <c r="N23" s="209"/>
      <c r="O23" s="209"/>
      <c r="P23" s="209"/>
      <c r="Q23" s="209"/>
      <c r="R23" s="209"/>
      <c r="S23" s="209"/>
      <c r="T23" s="209"/>
      <c r="U23" s="209"/>
      <c r="V23" s="209"/>
      <c r="W23" s="209"/>
      <c r="X23" s="209"/>
      <c r="Y23" s="116"/>
    </row>
    <row r="24" spans="1:25" ht="21" customHeight="1">
      <c r="A24" s="209"/>
      <c r="B24" s="209" t="s">
        <v>388</v>
      </c>
      <c r="C24" s="209"/>
      <c r="D24" s="209"/>
      <c r="E24" s="209"/>
      <c r="F24" s="209"/>
      <c r="G24" s="209"/>
      <c r="H24" s="209"/>
      <c r="I24" s="209"/>
      <c r="J24" s="209"/>
      <c r="K24" s="222" t="s">
        <v>131</v>
      </c>
      <c r="L24" s="213"/>
      <c r="M24" s="209"/>
      <c r="N24" s="209"/>
      <c r="O24" s="209"/>
      <c r="P24" s="209"/>
      <c r="Q24" s="209"/>
      <c r="R24" s="209"/>
      <c r="S24" s="209"/>
      <c r="T24" s="209"/>
      <c r="U24" s="209"/>
      <c r="V24" s="209"/>
      <c r="W24" s="209"/>
      <c r="X24" s="209"/>
      <c r="Y24" s="116"/>
    </row>
    <row r="25" spans="1:25" ht="21" customHeight="1">
      <c r="A25" s="209"/>
      <c r="B25" s="209" t="s">
        <v>389</v>
      </c>
      <c r="C25" s="209"/>
      <c r="D25" s="209"/>
      <c r="E25" s="209"/>
      <c r="F25" s="209"/>
      <c r="G25" s="209"/>
      <c r="H25" s="209"/>
      <c r="I25" s="209"/>
      <c r="J25" s="209"/>
      <c r="K25" s="222" t="s">
        <v>131</v>
      </c>
      <c r="L25" s="213"/>
      <c r="M25" s="209"/>
      <c r="N25" s="209"/>
      <c r="O25" s="209" t="s">
        <v>390</v>
      </c>
      <c r="P25" s="209"/>
      <c r="Q25" s="209"/>
      <c r="R25" s="209"/>
      <c r="S25" s="209"/>
      <c r="T25" s="209"/>
      <c r="U25" s="209"/>
      <c r="V25" s="209"/>
      <c r="W25" s="209"/>
      <c r="X25" s="209"/>
      <c r="Y25" s="116"/>
    </row>
    <row r="26" spans="1:25" ht="30" customHeight="1">
      <c r="A26" s="209"/>
      <c r="B26" s="213" t="s">
        <v>391</v>
      </c>
      <c r="C26" s="213"/>
      <c r="D26" s="213"/>
      <c r="E26" s="213"/>
      <c r="F26" s="213"/>
      <c r="G26" s="213"/>
      <c r="H26" s="213"/>
      <c r="I26" s="213"/>
      <c r="J26" s="209"/>
      <c r="K26" s="222" t="s">
        <v>131</v>
      </c>
      <c r="L26" s="213"/>
      <c r="M26" s="209"/>
      <c r="N26" s="209"/>
      <c r="O26" s="209" t="s">
        <v>392</v>
      </c>
      <c r="P26" s="209"/>
      <c r="Q26" s="209"/>
      <c r="R26" s="209"/>
      <c r="S26" s="209"/>
      <c r="T26" s="209"/>
      <c r="U26" s="209"/>
      <c r="V26" s="209"/>
      <c r="W26" s="209"/>
      <c r="X26" s="209"/>
      <c r="Y26" s="116"/>
    </row>
    <row r="27" spans="1:25">
      <c r="A27" s="209"/>
      <c r="B27" s="209"/>
      <c r="C27" s="209"/>
      <c r="D27" s="209"/>
      <c r="E27" s="209"/>
      <c r="F27" s="209"/>
      <c r="G27" s="209"/>
      <c r="H27" s="209"/>
      <c r="I27" s="209"/>
      <c r="J27" s="209"/>
      <c r="K27" s="209"/>
      <c r="L27" s="209"/>
      <c r="M27" s="209"/>
      <c r="N27" s="209"/>
      <c r="O27" s="209"/>
      <c r="P27" s="209"/>
      <c r="Q27" s="209"/>
      <c r="R27" s="209"/>
      <c r="S27" s="209"/>
      <c r="T27" s="209"/>
      <c r="U27" s="209"/>
      <c r="V27" s="209"/>
      <c r="W27" s="209"/>
      <c r="X27" s="209"/>
      <c r="Y27" s="116"/>
    </row>
    <row r="28" spans="1:25">
      <c r="A28" s="209"/>
      <c r="B28" s="209"/>
      <c r="C28" s="209"/>
      <c r="D28" s="209"/>
      <c r="E28" s="209"/>
      <c r="F28" s="209"/>
      <c r="G28" s="209"/>
      <c r="H28" s="209"/>
      <c r="I28" s="209"/>
      <c r="J28" s="209"/>
      <c r="K28" s="573">
        <v>1</v>
      </c>
      <c r="L28" s="213"/>
      <c r="M28" s="209"/>
      <c r="N28" s="209"/>
      <c r="O28" s="209"/>
      <c r="P28" s="209"/>
      <c r="Q28" s="209"/>
      <c r="R28" s="209"/>
      <c r="S28" s="209"/>
      <c r="T28" s="209"/>
      <c r="U28" s="209"/>
      <c r="V28" s="209"/>
      <c r="W28" s="209"/>
      <c r="X28" s="209"/>
      <c r="Y28" s="116"/>
    </row>
    <row r="29" spans="1:25" s="575" customFormat="1" ht="25.5" customHeight="1">
      <c r="A29" s="226" t="s">
        <v>393</v>
      </c>
      <c r="B29" s="245"/>
      <c r="C29" s="245"/>
      <c r="D29" s="245"/>
      <c r="E29" s="245"/>
      <c r="F29" s="245"/>
      <c r="G29" s="245"/>
      <c r="H29" s="245"/>
      <c r="I29" s="245"/>
      <c r="J29" s="245"/>
      <c r="K29" s="245"/>
      <c r="L29" s="213"/>
      <c r="M29" s="246" t="s">
        <v>981</v>
      </c>
      <c r="N29" s="213"/>
      <c r="O29" s="213"/>
      <c r="P29" s="213"/>
      <c r="Q29" s="213"/>
      <c r="R29" s="213"/>
      <c r="S29" s="213"/>
      <c r="T29" s="213"/>
      <c r="U29" s="213"/>
      <c r="V29" s="213"/>
      <c r="W29" s="213"/>
      <c r="X29" s="213"/>
      <c r="Y29" s="574"/>
    </row>
    <row r="30" spans="1:25" ht="41.25" customHeight="1">
      <c r="A30" s="211" t="s">
        <v>978</v>
      </c>
      <c r="B30" s="209"/>
      <c r="C30" s="209"/>
      <c r="D30" s="209"/>
      <c r="E30" s="209"/>
      <c r="F30" s="209"/>
      <c r="G30" s="209"/>
      <c r="H30" s="209"/>
      <c r="I30" s="209"/>
      <c r="J30" s="209"/>
      <c r="K30" s="209"/>
      <c r="L30" s="209"/>
      <c r="M30" s="1400" t="s">
        <v>394</v>
      </c>
      <c r="N30" s="1400"/>
      <c r="O30" s="1400"/>
      <c r="P30" s="1400"/>
      <c r="Q30" s="1400"/>
      <c r="R30" s="1400"/>
      <c r="S30" s="1400"/>
      <c r="T30" s="1400"/>
      <c r="U30" s="209"/>
      <c r="V30" s="209"/>
      <c r="W30" s="209"/>
      <c r="X30" s="209"/>
      <c r="Y30" s="116"/>
    </row>
    <row r="31" spans="1:25">
      <c r="A31" s="209" t="s">
        <v>380</v>
      </c>
      <c r="B31" s="209"/>
      <c r="C31" s="209"/>
      <c r="D31" s="209"/>
      <c r="E31" s="209"/>
      <c r="F31" s="209"/>
      <c r="G31" s="209"/>
      <c r="H31" s="209"/>
      <c r="I31" s="209"/>
      <c r="J31" s="209"/>
      <c r="K31" s="209"/>
      <c r="L31" s="209"/>
      <c r="M31" s="209"/>
      <c r="N31" s="209"/>
      <c r="O31" s="209"/>
      <c r="P31" s="209"/>
      <c r="Q31" s="209"/>
      <c r="R31" s="209"/>
      <c r="S31" s="209"/>
      <c r="T31" s="209"/>
      <c r="U31" s="209"/>
      <c r="V31" s="209"/>
      <c r="W31" s="209"/>
      <c r="X31" s="209"/>
      <c r="Y31" s="116"/>
    </row>
    <row r="32" spans="1:25" ht="18" customHeight="1">
      <c r="A32" s="209"/>
      <c r="B32" s="209"/>
      <c r="C32" s="209"/>
      <c r="D32" s="209"/>
      <c r="E32" s="209"/>
      <c r="F32" s="209"/>
      <c r="G32" s="209"/>
      <c r="H32" s="209"/>
      <c r="I32" s="209"/>
      <c r="J32" s="209"/>
      <c r="K32" s="209"/>
      <c r="L32" s="209"/>
      <c r="M32" s="209"/>
      <c r="N32" s="209"/>
      <c r="O32" s="209" t="s">
        <v>129</v>
      </c>
      <c r="P32" s="209">
        <v>1</v>
      </c>
      <c r="Q32" s="209"/>
      <c r="R32" s="209"/>
      <c r="S32" s="209"/>
      <c r="T32" s="209"/>
      <c r="U32" s="209"/>
      <c r="V32" s="209"/>
      <c r="W32" s="209"/>
      <c r="X32" s="209"/>
      <c r="Y32" s="116"/>
    </row>
    <row r="33" spans="1:25">
      <c r="A33" s="209"/>
      <c r="B33" s="209"/>
      <c r="C33" s="209" t="s">
        <v>129</v>
      </c>
      <c r="D33" s="209">
        <v>1</v>
      </c>
      <c r="E33" s="209"/>
      <c r="F33" s="209"/>
      <c r="G33" s="209"/>
      <c r="H33" s="209"/>
      <c r="I33" s="209"/>
      <c r="J33" s="209"/>
      <c r="K33" s="209"/>
      <c r="L33" s="209"/>
      <c r="M33" s="209"/>
      <c r="N33" s="209"/>
      <c r="O33" s="209"/>
      <c r="P33" s="209"/>
      <c r="Q33" s="209"/>
      <c r="R33" s="209"/>
      <c r="S33" s="209"/>
      <c r="T33" s="209"/>
      <c r="U33" s="209"/>
      <c r="V33" s="209"/>
      <c r="W33" s="209"/>
      <c r="X33" s="209"/>
      <c r="Y33" s="116"/>
    </row>
    <row r="34" spans="1:25" ht="17.25" customHeight="1">
      <c r="A34" s="209"/>
      <c r="B34" s="209"/>
      <c r="C34" s="209"/>
      <c r="D34" s="209"/>
      <c r="E34" s="209"/>
      <c r="F34" s="209"/>
      <c r="G34" s="209"/>
      <c r="H34" s="209"/>
      <c r="I34" s="209"/>
      <c r="J34" s="209"/>
      <c r="K34" s="209"/>
      <c r="L34" s="209"/>
      <c r="M34" s="209"/>
      <c r="N34" s="209"/>
      <c r="O34" s="209" t="s">
        <v>130</v>
      </c>
      <c r="P34" s="209">
        <v>2</v>
      </c>
      <c r="Q34" s="209"/>
      <c r="R34" s="209"/>
      <c r="S34" s="209"/>
      <c r="T34" s="209"/>
      <c r="U34" s="209"/>
      <c r="V34" s="209"/>
      <c r="W34" s="209"/>
      <c r="X34" s="209"/>
      <c r="Y34" s="116"/>
    </row>
    <row r="35" spans="1:25">
      <c r="A35" s="209"/>
      <c r="B35" s="209"/>
      <c r="C35" s="209" t="s">
        <v>130</v>
      </c>
      <c r="D35" s="209">
        <v>2</v>
      </c>
      <c r="E35" s="209"/>
      <c r="F35" s="209" t="s">
        <v>395</v>
      </c>
      <c r="G35" s="209"/>
      <c r="H35" s="209"/>
      <c r="I35" s="209"/>
      <c r="J35" s="209"/>
      <c r="K35" s="209"/>
      <c r="L35" s="209"/>
      <c r="M35" s="209"/>
      <c r="N35" s="209"/>
      <c r="O35" s="209"/>
      <c r="P35" s="209"/>
      <c r="Q35" s="209"/>
      <c r="R35" s="209"/>
      <c r="S35" s="209"/>
      <c r="T35" s="209"/>
      <c r="U35" s="209"/>
      <c r="V35" s="209"/>
      <c r="W35" s="209"/>
      <c r="X35" s="209"/>
      <c r="Y35" s="116"/>
    </row>
    <row r="36" spans="1:25" ht="41.25" customHeight="1">
      <c r="A36" s="209"/>
      <c r="B36" s="209"/>
      <c r="C36" s="209"/>
      <c r="D36" s="209"/>
      <c r="E36" s="209"/>
      <c r="F36" s="209"/>
      <c r="G36" s="209"/>
      <c r="H36" s="209"/>
      <c r="I36" s="209"/>
      <c r="J36" s="209"/>
      <c r="K36" s="209"/>
      <c r="L36" s="209"/>
      <c r="M36" s="1399" t="s">
        <v>396</v>
      </c>
      <c r="N36" s="1399"/>
      <c r="O36" s="1399"/>
      <c r="P36" s="1399"/>
      <c r="Q36" s="1399"/>
      <c r="R36" s="1399"/>
      <c r="S36" s="1399"/>
      <c r="T36" s="1399"/>
      <c r="U36" s="1399"/>
      <c r="V36" s="1399"/>
      <c r="W36" s="1399"/>
      <c r="X36" s="1399"/>
      <c r="Y36" s="116"/>
    </row>
    <row r="37" spans="1:25">
      <c r="A37" s="211" t="s">
        <v>979</v>
      </c>
      <c r="B37" s="209"/>
      <c r="C37" s="209"/>
      <c r="D37" s="209"/>
      <c r="E37" s="209"/>
      <c r="F37" s="209"/>
      <c r="G37" s="209"/>
      <c r="H37" s="209"/>
      <c r="I37" s="209"/>
      <c r="J37" s="209"/>
      <c r="K37" s="209"/>
      <c r="L37" s="209"/>
      <c r="M37" s="209" t="s">
        <v>397</v>
      </c>
      <c r="N37" s="209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116"/>
    </row>
    <row r="38" spans="1:25">
      <c r="A38" s="209" t="s">
        <v>380</v>
      </c>
      <c r="B38" s="209"/>
      <c r="C38" s="209"/>
      <c r="D38" s="209"/>
      <c r="E38" s="209"/>
      <c r="F38" s="209"/>
      <c r="G38" s="209"/>
      <c r="H38" s="209"/>
      <c r="I38" s="209"/>
      <c r="J38" s="209"/>
      <c r="K38" s="209"/>
      <c r="L38" s="209"/>
      <c r="M38" s="209"/>
      <c r="N38" s="209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116"/>
    </row>
    <row r="39" spans="1:25" ht="16.5" customHeight="1">
      <c r="A39" s="209"/>
      <c r="B39" s="209"/>
      <c r="C39" s="209"/>
      <c r="D39" s="209"/>
      <c r="E39" s="209"/>
      <c r="F39" s="209"/>
      <c r="G39" s="209"/>
      <c r="H39" s="209"/>
      <c r="I39" s="209"/>
      <c r="J39" s="209"/>
      <c r="K39" s="209"/>
      <c r="L39" s="209"/>
      <c r="M39" s="209"/>
      <c r="N39" s="211" t="s">
        <v>398</v>
      </c>
      <c r="O39" s="209"/>
      <c r="P39" s="209"/>
      <c r="Q39" s="209"/>
      <c r="R39" s="209"/>
      <c r="S39" s="211" t="s">
        <v>399</v>
      </c>
      <c r="U39" s="209"/>
      <c r="V39" s="209"/>
      <c r="W39" s="209"/>
      <c r="X39" s="212"/>
      <c r="Y39" s="116"/>
    </row>
    <row r="40" spans="1:25">
      <c r="A40" s="209"/>
      <c r="B40" s="209"/>
      <c r="C40" s="209" t="s">
        <v>129</v>
      </c>
      <c r="D40" s="209">
        <v>1</v>
      </c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  <c r="W40" s="212"/>
      <c r="X40" s="209"/>
      <c r="Y40" s="116"/>
    </row>
    <row r="41" spans="1:25" ht="21" customHeight="1">
      <c r="A41" s="209"/>
      <c r="B41" s="209"/>
      <c r="C41" s="209"/>
      <c r="D41" s="209"/>
      <c r="E41" s="209"/>
      <c r="F41" s="209"/>
      <c r="G41" s="209"/>
      <c r="H41" s="209"/>
      <c r="I41" s="209"/>
      <c r="J41" s="209"/>
      <c r="K41" s="209"/>
      <c r="L41" s="209"/>
      <c r="M41" s="209"/>
      <c r="N41" s="209" t="s">
        <v>400</v>
      </c>
      <c r="O41" s="209"/>
      <c r="P41" s="209"/>
      <c r="Q41" s="1397" t="s">
        <v>526</v>
      </c>
      <c r="R41" s="1397"/>
      <c r="S41" s="209"/>
      <c r="T41" s="209" t="s">
        <v>400</v>
      </c>
      <c r="U41" s="209"/>
      <c r="V41" s="209"/>
      <c r="W41" s="209"/>
      <c r="X41" s="209"/>
      <c r="Y41" s="116"/>
    </row>
    <row r="42" spans="1:25">
      <c r="A42" s="209"/>
      <c r="B42" s="209"/>
      <c r="C42" s="209" t="s">
        <v>130</v>
      </c>
      <c r="D42" s="209">
        <v>2</v>
      </c>
      <c r="E42" s="209"/>
      <c r="F42" s="209" t="s">
        <v>401</v>
      </c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  <c r="W42" s="209"/>
      <c r="X42" s="209"/>
      <c r="Y42" s="116"/>
    </row>
    <row r="43" spans="1:25" ht="24.75" customHeight="1">
      <c r="A43" s="209"/>
      <c r="B43" s="209"/>
      <c r="C43" s="209"/>
      <c r="D43" s="209"/>
      <c r="E43" s="209"/>
      <c r="F43" s="209"/>
      <c r="G43" s="209"/>
      <c r="H43" s="209"/>
      <c r="I43" s="209"/>
      <c r="J43" s="209"/>
      <c r="K43" s="209"/>
      <c r="L43" s="209"/>
      <c r="M43" s="209"/>
      <c r="N43" s="209" t="s">
        <v>402</v>
      </c>
      <c r="O43" s="209"/>
      <c r="P43" s="209"/>
      <c r="Q43" s="1397" t="s">
        <v>527</v>
      </c>
      <c r="R43" s="1397"/>
      <c r="S43" s="209"/>
      <c r="T43" s="209" t="s">
        <v>402</v>
      </c>
      <c r="U43" s="209"/>
      <c r="V43" s="209"/>
      <c r="W43" s="209"/>
      <c r="X43" s="209"/>
      <c r="Y43" s="116"/>
    </row>
    <row r="44" spans="1:25">
      <c r="A44" s="211" t="s">
        <v>980</v>
      </c>
      <c r="B44" s="209"/>
      <c r="C44" s="209"/>
      <c r="D44" s="209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  <c r="W44" s="212"/>
      <c r="X44" s="209"/>
      <c r="Y44" s="116"/>
    </row>
    <row r="45" spans="1:25">
      <c r="A45" s="209" t="s">
        <v>387</v>
      </c>
      <c r="B45" s="209"/>
      <c r="C45" s="209"/>
      <c r="D45" s="209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  <c r="W45" s="209"/>
      <c r="X45" s="209"/>
      <c r="Y45" s="116"/>
    </row>
    <row r="46" spans="1:25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  <c r="R46" s="209"/>
      <c r="S46" s="209"/>
      <c r="T46" s="209"/>
      <c r="U46" s="209"/>
      <c r="V46" s="209"/>
      <c r="W46" s="209"/>
      <c r="X46" s="209"/>
      <c r="Y46" s="116"/>
    </row>
    <row r="47" spans="1:25" ht="18.75" customHeight="1">
      <c r="A47" s="209"/>
      <c r="B47" s="209"/>
      <c r="C47" s="209" t="s">
        <v>403</v>
      </c>
      <c r="D47" s="209"/>
      <c r="E47" s="209"/>
      <c r="F47" s="209"/>
      <c r="G47" s="209"/>
      <c r="H47" s="209"/>
      <c r="I47" s="209"/>
      <c r="J47" s="209"/>
      <c r="K47" s="209"/>
      <c r="L47" s="209"/>
      <c r="M47" s="209"/>
      <c r="N47" s="209"/>
      <c r="O47" s="209"/>
      <c r="P47" s="209"/>
      <c r="Q47" s="209"/>
      <c r="R47" s="209"/>
      <c r="S47" s="209"/>
      <c r="T47" s="209"/>
      <c r="U47" s="209"/>
      <c r="V47" s="209"/>
      <c r="W47" s="209"/>
      <c r="X47" s="209"/>
      <c r="Y47" s="116"/>
    </row>
    <row r="48" spans="1:25" ht="18.75" customHeight="1">
      <c r="A48" s="209"/>
      <c r="B48" s="209"/>
      <c r="C48" s="209" t="s">
        <v>404</v>
      </c>
      <c r="D48" s="209"/>
      <c r="E48" s="209"/>
      <c r="F48" s="209"/>
      <c r="G48" s="209"/>
      <c r="H48" s="209"/>
      <c r="I48" s="209"/>
      <c r="J48" s="209"/>
      <c r="K48" s="209"/>
      <c r="L48" s="209"/>
      <c r="M48" s="209"/>
      <c r="N48" s="209"/>
      <c r="O48" s="209"/>
      <c r="P48" s="209"/>
      <c r="Q48" s="209"/>
      <c r="R48" s="209"/>
      <c r="S48" s="209"/>
      <c r="T48" s="209"/>
      <c r="U48" s="209"/>
      <c r="V48" s="209"/>
      <c r="W48" s="209"/>
      <c r="X48" s="209"/>
      <c r="Y48" s="116"/>
    </row>
    <row r="49" spans="1:25" ht="18.75" customHeight="1">
      <c r="A49" s="209"/>
      <c r="B49" s="209"/>
      <c r="C49" s="209" t="s">
        <v>405</v>
      </c>
      <c r="D49" s="209"/>
      <c r="E49" s="209"/>
      <c r="F49" s="209"/>
      <c r="G49" s="209"/>
      <c r="H49" s="209"/>
      <c r="I49" s="209"/>
      <c r="J49" s="209"/>
      <c r="K49" s="209"/>
      <c r="L49" s="209"/>
      <c r="M49" s="209"/>
      <c r="N49" s="209"/>
      <c r="O49" s="209"/>
      <c r="P49" s="209"/>
      <c r="Q49" s="209"/>
      <c r="R49" s="209"/>
      <c r="S49" s="209"/>
      <c r="T49" s="209"/>
      <c r="U49" s="209"/>
      <c r="V49" s="209"/>
      <c r="W49" s="209"/>
      <c r="X49" s="209"/>
      <c r="Y49" s="116"/>
    </row>
    <row r="50" spans="1:25">
      <c r="A50" s="116"/>
      <c r="B50" s="116"/>
      <c r="C50" s="116"/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116"/>
      <c r="O50" s="116"/>
      <c r="P50" s="116"/>
      <c r="Q50" s="116"/>
      <c r="R50" s="116"/>
      <c r="S50" s="116"/>
      <c r="T50" s="116"/>
      <c r="U50" s="116"/>
      <c r="V50" s="116"/>
      <c r="W50" s="116"/>
      <c r="X50" s="116"/>
      <c r="Y50" s="116"/>
    </row>
  </sheetData>
  <mergeCells count="7">
    <mergeCell ref="Q43:R43"/>
    <mergeCell ref="A4:W5"/>
    <mergeCell ref="A15:K15"/>
    <mergeCell ref="A20:K20"/>
    <mergeCell ref="M30:T30"/>
    <mergeCell ref="M36:X36"/>
    <mergeCell ref="Q41:R41"/>
  </mergeCells>
  <pageMargins left="0.7" right="0.7" top="0.75" bottom="0.75" header="0.3" footer="0.3"/>
  <pageSetup paperSize="9" scale="50" orientation="landscape" r:id="rId1"/>
  <colBreaks count="1" manualBreakCount="1">
    <brk id="23" max="49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3"/>
  <sheetViews>
    <sheetView view="pageBreakPreview" zoomScaleNormal="100" zoomScaleSheetLayoutView="100" workbookViewId="0">
      <selection activeCell="B8" sqref="B8:G8"/>
    </sheetView>
  </sheetViews>
  <sheetFormatPr baseColWidth="10" defaultRowHeight="15"/>
  <cols>
    <col min="1" max="7" width="11.42578125" style="115"/>
    <col min="8" max="8" width="13" style="115" customWidth="1"/>
    <col min="9" max="16384" width="11.42578125" style="115"/>
  </cols>
  <sheetData>
    <row r="1" spans="1:25">
      <c r="A1" s="1402" t="s">
        <v>966</v>
      </c>
      <c r="B1" s="1403"/>
      <c r="C1" s="1403"/>
      <c r="D1" s="1403"/>
      <c r="E1" s="1403"/>
      <c r="F1" s="1403"/>
      <c r="G1" s="1403"/>
      <c r="H1" s="1403"/>
      <c r="I1" s="1403"/>
      <c r="J1" s="1403"/>
      <c r="K1" s="1403"/>
      <c r="L1" s="210"/>
      <c r="M1" s="211" t="s">
        <v>967</v>
      </c>
      <c r="N1" s="209"/>
      <c r="O1" s="209"/>
      <c r="P1" s="209"/>
      <c r="Q1" s="209"/>
      <c r="R1" s="209"/>
      <c r="S1" s="209"/>
      <c r="T1" s="209"/>
      <c r="U1" s="209"/>
      <c r="V1" s="209"/>
      <c r="W1" s="209"/>
      <c r="X1" s="116"/>
      <c r="Y1" s="116"/>
    </row>
    <row r="2" spans="1:25">
      <c r="A2" s="1403"/>
      <c r="B2" s="1403"/>
      <c r="C2" s="1403"/>
      <c r="D2" s="1403"/>
      <c r="E2" s="1403"/>
      <c r="F2" s="1403"/>
      <c r="G2" s="1403"/>
      <c r="H2" s="1403"/>
      <c r="I2" s="1403"/>
      <c r="J2" s="1403"/>
      <c r="K2" s="1403"/>
      <c r="L2" s="210"/>
      <c r="M2" s="212"/>
      <c r="N2" s="209"/>
      <c r="O2" s="209"/>
      <c r="P2" s="209"/>
      <c r="Q2" s="209"/>
      <c r="R2" s="209"/>
      <c r="S2" s="209"/>
      <c r="T2" s="209"/>
      <c r="U2" s="209"/>
      <c r="V2" s="209"/>
      <c r="W2" s="209"/>
      <c r="X2" s="116"/>
      <c r="Y2" s="116"/>
    </row>
    <row r="3" spans="1:25" ht="23.25" customHeight="1">
      <c r="A3" s="213" t="s">
        <v>406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1397" t="s">
        <v>407</v>
      </c>
      <c r="N3" s="1397"/>
      <c r="O3" s="1397"/>
      <c r="P3" s="1397"/>
      <c r="Q3" s="1397"/>
      <c r="R3" s="1397"/>
      <c r="S3" s="1397"/>
      <c r="T3" s="1397"/>
      <c r="U3" s="1397"/>
      <c r="V3" s="1397"/>
      <c r="W3" s="209"/>
      <c r="X3" s="116"/>
      <c r="Y3" s="116"/>
    </row>
    <row r="4" spans="1:25">
      <c r="A4" s="209"/>
      <c r="B4" s="209"/>
      <c r="C4" s="209"/>
      <c r="D4" s="209"/>
      <c r="E4" s="209"/>
      <c r="F4" s="209"/>
      <c r="G4" s="209"/>
      <c r="H4" s="222"/>
      <c r="I4" s="222" t="s">
        <v>528</v>
      </c>
      <c r="J4" s="212"/>
      <c r="K4" s="209"/>
      <c r="L4" s="209"/>
      <c r="M4" s="209"/>
      <c r="N4" s="209" t="s">
        <v>129</v>
      </c>
      <c r="O4" s="213">
        <v>1</v>
      </c>
      <c r="P4" s="209"/>
      <c r="Q4" s="209"/>
      <c r="R4" s="209"/>
      <c r="S4" s="209"/>
      <c r="T4" s="209"/>
      <c r="U4" s="209"/>
      <c r="V4" s="209"/>
      <c r="W4" s="209"/>
      <c r="X4" s="116"/>
      <c r="Y4" s="116"/>
    </row>
    <row r="5" spans="1:25">
      <c r="A5" s="209"/>
      <c r="B5" s="313" t="s">
        <v>408</v>
      </c>
      <c r="C5" s="313"/>
      <c r="D5" s="313"/>
      <c r="E5" s="313"/>
      <c r="F5" s="313"/>
      <c r="G5" s="313"/>
      <c r="H5" s="313"/>
      <c r="I5" s="313"/>
      <c r="J5" s="209"/>
      <c r="K5" s="209"/>
      <c r="L5" s="209"/>
      <c r="M5" s="209"/>
      <c r="N5" s="209"/>
      <c r="O5" s="213"/>
      <c r="P5" s="209"/>
      <c r="Q5" s="209"/>
      <c r="R5" s="209"/>
      <c r="S5" s="209"/>
      <c r="T5" s="209"/>
      <c r="U5" s="209"/>
      <c r="V5" s="209"/>
      <c r="W5" s="209"/>
      <c r="X5" s="116"/>
      <c r="Y5" s="116"/>
    </row>
    <row r="6" spans="1:25">
      <c r="A6" s="209"/>
      <c r="B6" s="313" t="s">
        <v>409</v>
      </c>
      <c r="C6" s="313"/>
      <c r="D6" s="313"/>
      <c r="E6" s="313"/>
      <c r="F6" s="313"/>
      <c r="G6" s="313"/>
      <c r="H6" s="313"/>
      <c r="I6" s="313"/>
      <c r="J6" s="209"/>
      <c r="K6" s="209"/>
      <c r="L6" s="209"/>
      <c r="M6" s="209"/>
      <c r="N6" s="213" t="s">
        <v>130</v>
      </c>
      <c r="O6" s="213">
        <v>2</v>
      </c>
      <c r="P6" s="209"/>
      <c r="Q6" s="209"/>
      <c r="R6" s="209"/>
      <c r="S6" s="209"/>
      <c r="T6" s="209"/>
      <c r="U6" s="209"/>
      <c r="V6" s="209"/>
      <c r="W6" s="209"/>
      <c r="X6" s="116"/>
      <c r="Y6" s="116"/>
    </row>
    <row r="7" spans="1:25">
      <c r="A7" s="209"/>
      <c r="B7" s="313" t="s">
        <v>410</v>
      </c>
      <c r="C7" s="313"/>
      <c r="D7" s="313"/>
      <c r="E7" s="313"/>
      <c r="F7" s="313"/>
      <c r="G7" s="313"/>
      <c r="H7" s="313"/>
      <c r="I7" s="313"/>
      <c r="J7" s="209"/>
      <c r="K7" s="209"/>
      <c r="L7" s="209"/>
      <c r="M7" s="211" t="s">
        <v>975</v>
      </c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116"/>
      <c r="Y7" s="116"/>
    </row>
    <row r="8" spans="1:25" ht="25.5" customHeight="1">
      <c r="A8" s="209"/>
      <c r="B8" s="1404" t="s">
        <v>411</v>
      </c>
      <c r="C8" s="1405"/>
      <c r="D8" s="1405"/>
      <c r="E8" s="1405"/>
      <c r="F8" s="1405"/>
      <c r="G8" s="1405"/>
      <c r="H8" s="313"/>
      <c r="I8" s="313"/>
      <c r="J8" s="209"/>
      <c r="K8" s="209"/>
      <c r="L8" s="209"/>
      <c r="M8" s="1400" t="s">
        <v>412</v>
      </c>
      <c r="N8" s="1400"/>
      <c r="O8" s="1400"/>
      <c r="P8" s="1400"/>
      <c r="Q8" s="1400"/>
      <c r="R8" s="1400"/>
      <c r="S8" s="1400"/>
      <c r="T8" s="1400"/>
      <c r="U8" s="1400"/>
      <c r="V8" s="1400"/>
      <c r="W8" s="209"/>
      <c r="X8" s="116"/>
      <c r="Y8" s="116"/>
    </row>
    <row r="9" spans="1:25">
      <c r="A9" s="209"/>
      <c r="B9" s="313" t="s">
        <v>413</v>
      </c>
      <c r="C9" s="313"/>
      <c r="D9" s="313"/>
      <c r="E9" s="313"/>
      <c r="F9" s="313"/>
      <c r="G9" s="313"/>
      <c r="H9" s="313"/>
      <c r="I9" s="313"/>
      <c r="J9" s="209"/>
      <c r="K9" s="209"/>
      <c r="L9" s="209"/>
      <c r="M9" s="209"/>
      <c r="N9" s="209" t="s">
        <v>129</v>
      </c>
      <c r="O9" s="213">
        <v>1</v>
      </c>
      <c r="P9" s="209"/>
      <c r="Q9" s="209"/>
      <c r="R9" s="209"/>
      <c r="S9" s="209"/>
      <c r="T9" s="209"/>
      <c r="U9" s="209"/>
      <c r="V9" s="209"/>
      <c r="W9" s="209"/>
      <c r="X9" s="116"/>
      <c r="Y9" s="116"/>
    </row>
    <row r="10" spans="1:25">
      <c r="A10" s="209"/>
      <c r="B10" s="313" t="s">
        <v>414</v>
      </c>
      <c r="C10" s="313"/>
      <c r="D10" s="313"/>
      <c r="E10" s="313"/>
      <c r="F10" s="313"/>
      <c r="G10" s="313"/>
      <c r="H10" s="313"/>
      <c r="I10" s="313"/>
      <c r="J10" s="209"/>
      <c r="K10" s="209"/>
      <c r="L10" s="209"/>
      <c r="M10" s="209"/>
      <c r="N10" s="209"/>
      <c r="O10" s="213"/>
      <c r="P10" s="209"/>
      <c r="Q10" s="209"/>
      <c r="R10" s="209"/>
      <c r="S10" s="209"/>
      <c r="T10" s="209"/>
      <c r="U10" s="209"/>
      <c r="V10" s="209"/>
      <c r="W10" s="209"/>
      <c r="X10" s="116"/>
      <c r="Y10" s="116"/>
    </row>
    <row r="11" spans="1:25" ht="43.5" customHeight="1">
      <c r="A11" s="209"/>
      <c r="B11" s="1404" t="s">
        <v>585</v>
      </c>
      <c r="C11" s="1405"/>
      <c r="D11" s="1405"/>
      <c r="E11" s="1405"/>
      <c r="F11" s="1405"/>
      <c r="G11" s="1405"/>
      <c r="H11" s="313"/>
      <c r="I11" s="313"/>
      <c r="J11" s="209"/>
      <c r="K11" s="209"/>
      <c r="L11" s="209"/>
      <c r="M11" s="209"/>
      <c r="N11" s="214" t="s">
        <v>130</v>
      </c>
      <c r="O11" s="214">
        <v>2</v>
      </c>
      <c r="P11" s="209"/>
      <c r="Q11" s="209"/>
      <c r="R11" s="209"/>
      <c r="S11" s="209"/>
      <c r="T11" s="209"/>
      <c r="U11" s="209"/>
      <c r="V11" s="209"/>
      <c r="W11" s="209"/>
      <c r="X11" s="116"/>
      <c r="Y11" s="116"/>
    </row>
    <row r="12" spans="1:25">
      <c r="A12" s="209"/>
      <c r="B12" s="313" t="s">
        <v>415</v>
      </c>
      <c r="C12" s="313"/>
      <c r="D12" s="313"/>
      <c r="E12" s="313"/>
      <c r="F12" s="313"/>
      <c r="G12" s="313"/>
      <c r="H12" s="313"/>
      <c r="I12" s="313"/>
      <c r="J12" s="209"/>
      <c r="K12" s="209"/>
      <c r="L12" s="209"/>
      <c r="M12" s="211" t="s">
        <v>974</v>
      </c>
      <c r="N12" s="209"/>
      <c r="O12" s="209"/>
      <c r="P12" s="209"/>
      <c r="Q12" s="209"/>
      <c r="R12" s="209"/>
      <c r="S12" s="209"/>
      <c r="T12" s="209"/>
      <c r="U12" s="209"/>
      <c r="V12" s="209"/>
      <c r="W12" s="209"/>
      <c r="X12" s="116"/>
      <c r="Y12" s="116"/>
    </row>
    <row r="13" spans="1:25" ht="27" customHeight="1">
      <c r="A13" s="209"/>
      <c r="B13" s="1401" t="s">
        <v>416</v>
      </c>
      <c r="C13" s="1401"/>
      <c r="D13" s="1401"/>
      <c r="E13" s="1401"/>
      <c r="F13" s="1401"/>
      <c r="G13" s="1401"/>
      <c r="H13" s="1401"/>
      <c r="I13" s="314"/>
      <c r="J13" s="209"/>
      <c r="K13" s="209"/>
      <c r="L13" s="209"/>
      <c r="M13" s="1397" t="s">
        <v>417</v>
      </c>
      <c r="N13" s="1397"/>
      <c r="O13" s="1397"/>
      <c r="P13" s="1397"/>
      <c r="Q13" s="1397"/>
      <c r="R13" s="1397"/>
      <c r="S13" s="1397"/>
      <c r="T13" s="1397"/>
      <c r="U13" s="1397"/>
      <c r="V13" s="1397"/>
      <c r="W13" s="209"/>
      <c r="X13" s="116"/>
      <c r="Y13" s="116"/>
    </row>
    <row r="14" spans="1:25">
      <c r="A14" s="209"/>
      <c r="B14" s="313" t="s">
        <v>418</v>
      </c>
      <c r="C14" s="313"/>
      <c r="D14" s="313"/>
      <c r="E14" s="313"/>
      <c r="F14" s="313"/>
      <c r="G14" s="313"/>
      <c r="H14" s="313"/>
      <c r="I14" s="313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209"/>
      <c r="V14" s="209"/>
      <c r="W14" s="209"/>
      <c r="X14" s="116"/>
      <c r="Y14" s="116"/>
    </row>
    <row r="15" spans="1:25">
      <c r="A15" s="209"/>
      <c r="B15" s="313" t="s">
        <v>419</v>
      </c>
      <c r="C15" s="313"/>
      <c r="D15" s="313"/>
      <c r="E15" s="313"/>
      <c r="F15" s="313"/>
      <c r="G15" s="313"/>
      <c r="H15" s="313"/>
      <c r="I15" s="313"/>
      <c r="J15" s="209"/>
      <c r="K15" s="209"/>
      <c r="L15" s="209"/>
      <c r="M15" s="209"/>
      <c r="N15" s="213" t="s">
        <v>129</v>
      </c>
      <c r="O15" s="213">
        <v>1</v>
      </c>
      <c r="P15" s="209"/>
      <c r="Q15" s="209"/>
      <c r="R15" s="209"/>
      <c r="S15" s="209"/>
      <c r="T15" s="209"/>
      <c r="U15" s="209"/>
      <c r="V15" s="209"/>
      <c r="W15" s="209"/>
      <c r="X15" s="116"/>
      <c r="Y15" s="116"/>
    </row>
    <row r="16" spans="1:25">
      <c r="A16" s="209"/>
      <c r="B16" s="209"/>
      <c r="C16" s="209"/>
      <c r="D16" s="209"/>
      <c r="E16" s="209"/>
      <c r="F16" s="209"/>
      <c r="G16" s="209"/>
      <c r="H16" s="209"/>
      <c r="I16" s="209"/>
      <c r="J16" s="209"/>
      <c r="K16" s="209"/>
      <c r="L16" s="209"/>
      <c r="M16" s="209"/>
      <c r="N16" s="213"/>
      <c r="O16" s="213"/>
      <c r="P16" s="209"/>
      <c r="Q16" s="209"/>
      <c r="R16" s="209"/>
      <c r="S16" s="209"/>
      <c r="T16" s="209"/>
      <c r="U16" s="209"/>
      <c r="V16" s="209"/>
      <c r="W16" s="209"/>
      <c r="X16" s="116"/>
      <c r="Y16" s="116"/>
    </row>
    <row r="17" spans="1:25" ht="18.75" customHeight="1">
      <c r="A17" s="211" t="s">
        <v>968</v>
      </c>
      <c r="B17" s="209"/>
      <c r="C17" s="209"/>
      <c r="D17" s="209"/>
      <c r="E17" s="209"/>
      <c r="F17" s="209"/>
      <c r="G17" s="209"/>
      <c r="H17" s="209"/>
      <c r="I17" s="209"/>
      <c r="J17" s="209"/>
      <c r="K17" s="209"/>
      <c r="L17" s="209"/>
      <c r="M17" s="209"/>
      <c r="N17" s="213" t="s">
        <v>130</v>
      </c>
      <c r="O17" s="213">
        <v>2</v>
      </c>
      <c r="P17" s="209"/>
      <c r="Q17" s="209"/>
      <c r="R17" s="209"/>
      <c r="S17" s="209"/>
      <c r="T17" s="209"/>
      <c r="U17" s="209"/>
      <c r="V17" s="209"/>
      <c r="W17" s="209"/>
      <c r="X17" s="116"/>
      <c r="Y17" s="116"/>
    </row>
    <row r="18" spans="1:25" ht="21.75" customHeight="1">
      <c r="A18" s="1397" t="s">
        <v>420</v>
      </c>
      <c r="B18" s="1408"/>
      <c r="C18" s="1408"/>
      <c r="D18" s="1408"/>
      <c r="E18" s="1408"/>
      <c r="F18" s="1408"/>
      <c r="G18" s="1408"/>
      <c r="H18" s="1408"/>
      <c r="I18" s="209"/>
      <c r="J18" s="209"/>
      <c r="K18" s="209"/>
      <c r="L18" s="209"/>
      <c r="M18" s="209"/>
      <c r="N18" s="209"/>
      <c r="O18" s="209"/>
      <c r="P18" s="209"/>
      <c r="Q18" s="209"/>
      <c r="R18" s="209"/>
      <c r="S18" s="209"/>
      <c r="T18" s="209"/>
      <c r="U18" s="209"/>
      <c r="V18" s="209"/>
      <c r="W18" s="209"/>
      <c r="X18" s="116"/>
      <c r="Y18" s="116"/>
    </row>
    <row r="19" spans="1:25">
      <c r="A19" s="209"/>
      <c r="B19" s="209"/>
      <c r="C19" s="209"/>
      <c r="D19" s="209"/>
      <c r="E19" s="209"/>
      <c r="F19" s="209"/>
      <c r="G19" s="209"/>
      <c r="H19" s="209"/>
      <c r="I19" s="216" t="s">
        <v>129</v>
      </c>
      <c r="J19" s="217" t="s">
        <v>130</v>
      </c>
      <c r="K19" s="209"/>
      <c r="L19" s="209"/>
      <c r="M19" s="218" t="s">
        <v>421</v>
      </c>
      <c r="N19" s="219"/>
      <c r="O19" s="219"/>
      <c r="P19" s="219"/>
      <c r="Q19" s="219"/>
      <c r="R19" s="219"/>
      <c r="S19" s="219"/>
      <c r="T19" s="219"/>
      <c r="U19" s="219"/>
      <c r="V19" s="219"/>
      <c r="W19" s="219"/>
      <c r="X19" s="116"/>
      <c r="Y19" s="116"/>
    </row>
    <row r="20" spans="1:25">
      <c r="A20" s="209"/>
      <c r="B20" s="1409" t="s">
        <v>422</v>
      </c>
      <c r="C20" s="1409"/>
      <c r="D20" s="1409"/>
      <c r="E20" s="1409"/>
      <c r="F20" s="1409"/>
      <c r="G20" s="1409"/>
      <c r="H20" s="1409"/>
      <c r="I20" s="209"/>
      <c r="J20" s="209"/>
      <c r="K20" s="209"/>
      <c r="L20" s="209"/>
      <c r="M20" s="213" t="s">
        <v>972</v>
      </c>
      <c r="N20" s="209"/>
      <c r="O20" s="209"/>
      <c r="P20" s="209"/>
      <c r="Q20" s="209"/>
      <c r="R20" s="209"/>
      <c r="S20" s="209"/>
      <c r="T20" s="209"/>
      <c r="U20" s="209"/>
      <c r="V20" s="209"/>
      <c r="W20" s="209"/>
      <c r="X20" s="116"/>
      <c r="Y20" s="116"/>
    </row>
    <row r="21" spans="1:25" ht="30.75" customHeight="1">
      <c r="A21" s="209"/>
      <c r="B21" s="1410" t="s">
        <v>533</v>
      </c>
      <c r="C21" s="1410"/>
      <c r="D21" s="1410"/>
      <c r="E21" s="1410"/>
      <c r="F21" s="1410"/>
      <c r="G21" s="1410"/>
      <c r="H21" s="1410"/>
      <c r="I21" s="209"/>
      <c r="J21" s="209"/>
      <c r="K21" s="209"/>
      <c r="L21" s="209"/>
      <c r="M21" s="211" t="s">
        <v>973</v>
      </c>
      <c r="N21" s="209"/>
      <c r="O21" s="209"/>
      <c r="P21" s="209"/>
      <c r="Q21" s="209"/>
      <c r="R21" s="209"/>
      <c r="S21" s="209"/>
      <c r="T21" s="209"/>
      <c r="U21" s="209"/>
      <c r="V21" s="209"/>
      <c r="W21" s="209"/>
      <c r="X21" s="116"/>
      <c r="Y21" s="116"/>
    </row>
    <row r="22" spans="1:25" ht="27.75" customHeight="1">
      <c r="A22" s="209"/>
      <c r="B22" s="1410" t="s">
        <v>534</v>
      </c>
      <c r="C22" s="1410"/>
      <c r="D22" s="1410"/>
      <c r="E22" s="1410"/>
      <c r="F22" s="1410"/>
      <c r="G22" s="1410"/>
      <c r="H22" s="1410"/>
      <c r="I22" s="209"/>
      <c r="J22" s="209"/>
      <c r="K22" s="209"/>
      <c r="L22" s="209"/>
      <c r="M22" s="209" t="s">
        <v>423</v>
      </c>
      <c r="N22" s="209"/>
      <c r="O22" s="209"/>
      <c r="P22" s="209"/>
      <c r="Q22" s="209"/>
      <c r="R22" s="209"/>
      <c r="S22" s="209"/>
      <c r="T22" s="209"/>
      <c r="U22" s="209"/>
      <c r="V22" s="209"/>
      <c r="W22" s="209"/>
      <c r="X22" s="116"/>
      <c r="Y22" s="116"/>
    </row>
    <row r="23" spans="1:25" ht="45.75" customHeight="1">
      <c r="A23" s="209"/>
      <c r="B23" s="1410" t="s">
        <v>535</v>
      </c>
      <c r="C23" s="1410"/>
      <c r="D23" s="1410"/>
      <c r="E23" s="1410"/>
      <c r="F23" s="1410"/>
      <c r="G23" s="1410"/>
      <c r="H23" s="1410"/>
      <c r="I23" s="209"/>
      <c r="J23" s="209"/>
      <c r="K23" s="209"/>
      <c r="L23" s="209"/>
      <c r="M23" s="209"/>
      <c r="N23" s="209" t="s">
        <v>129</v>
      </c>
      <c r="O23" s="209">
        <v>1</v>
      </c>
      <c r="P23" s="209"/>
      <c r="Q23" s="209"/>
      <c r="R23" s="209"/>
      <c r="S23" s="209"/>
      <c r="T23" s="209"/>
      <c r="U23" s="209"/>
      <c r="V23" s="209"/>
      <c r="W23" s="209"/>
      <c r="X23" s="116"/>
      <c r="Y23" s="116"/>
    </row>
    <row r="24" spans="1:25">
      <c r="A24" s="209"/>
      <c r="B24" s="209"/>
      <c r="C24" s="209"/>
      <c r="D24" s="209"/>
      <c r="E24" s="209"/>
      <c r="F24" s="209"/>
      <c r="G24" s="209"/>
      <c r="H24" s="209"/>
      <c r="I24" s="209"/>
      <c r="J24" s="209"/>
      <c r="K24" s="209"/>
      <c r="L24" s="209"/>
      <c r="M24" s="209"/>
      <c r="N24" s="209"/>
      <c r="O24" s="209"/>
      <c r="P24" s="209"/>
      <c r="Q24" s="209"/>
      <c r="R24" s="209"/>
      <c r="S24" s="209"/>
      <c r="T24" s="209"/>
      <c r="U24" s="209"/>
      <c r="V24" s="209"/>
      <c r="W24" s="209"/>
      <c r="X24" s="116"/>
      <c r="Y24" s="116"/>
    </row>
    <row r="25" spans="1:25">
      <c r="A25" s="211" t="s">
        <v>969</v>
      </c>
      <c r="B25" s="209"/>
      <c r="C25" s="209"/>
      <c r="D25" s="209"/>
      <c r="E25" s="209"/>
      <c r="F25" s="209"/>
      <c r="G25" s="209"/>
      <c r="H25" s="209"/>
      <c r="I25" s="209"/>
      <c r="J25" s="209"/>
      <c r="K25" s="209"/>
      <c r="L25" s="209"/>
      <c r="M25" s="209"/>
      <c r="N25" s="213" t="s">
        <v>130</v>
      </c>
      <c r="O25" s="213">
        <v>2</v>
      </c>
      <c r="P25" s="209"/>
      <c r="Q25" s="213" t="s">
        <v>424</v>
      </c>
      <c r="R25" s="209"/>
      <c r="S25" s="209"/>
      <c r="T25" s="209"/>
      <c r="U25" s="209"/>
      <c r="V25" s="209"/>
      <c r="W25" s="209"/>
      <c r="X25" s="116"/>
      <c r="Y25" s="116"/>
    </row>
    <row r="26" spans="1:25">
      <c r="A26" s="209" t="s">
        <v>373</v>
      </c>
      <c r="B26" s="209"/>
      <c r="C26" s="209"/>
      <c r="D26" s="209"/>
      <c r="E26" s="209"/>
      <c r="F26" s="209"/>
      <c r="G26" s="209"/>
      <c r="H26" s="209"/>
      <c r="I26" s="209"/>
      <c r="J26" s="209"/>
      <c r="K26" s="209"/>
      <c r="L26" s="209"/>
      <c r="M26" s="209"/>
      <c r="N26" s="209"/>
      <c r="O26" s="209"/>
      <c r="P26" s="209"/>
      <c r="Q26" s="209"/>
      <c r="R26" s="209"/>
      <c r="S26" s="209"/>
      <c r="T26" s="209"/>
      <c r="U26" s="209"/>
      <c r="V26" s="209"/>
      <c r="W26" s="209"/>
      <c r="X26" s="116"/>
      <c r="Y26" s="116"/>
    </row>
    <row r="27" spans="1:25" ht="27" customHeight="1">
      <c r="A27" s="209"/>
      <c r="B27" s="209"/>
      <c r="C27" s="209"/>
      <c r="D27" s="209"/>
      <c r="E27" s="209"/>
      <c r="F27" s="209"/>
      <c r="G27" s="209"/>
      <c r="H27" s="209"/>
      <c r="I27" s="209"/>
      <c r="J27" s="209"/>
      <c r="K27" s="209"/>
      <c r="L27" s="209"/>
      <c r="M27" s="1411" t="s">
        <v>425</v>
      </c>
      <c r="N27" s="1411"/>
      <c r="O27" s="1411"/>
      <c r="P27" s="1411"/>
      <c r="Q27" s="1411"/>
      <c r="R27" s="1411"/>
      <c r="S27" s="1411"/>
      <c r="T27" s="1411"/>
      <c r="U27" s="1411"/>
      <c r="V27" s="1411"/>
      <c r="W27" s="220"/>
      <c r="X27" s="116"/>
      <c r="Y27" s="116"/>
    </row>
    <row r="28" spans="1:25">
      <c r="A28" s="209"/>
      <c r="B28" s="209" t="s">
        <v>129</v>
      </c>
      <c r="C28" s="209">
        <v>1</v>
      </c>
      <c r="D28" s="209"/>
      <c r="E28" s="209"/>
      <c r="F28" s="209"/>
      <c r="G28" s="209"/>
      <c r="H28" s="209"/>
      <c r="I28" s="209"/>
      <c r="J28" s="209"/>
      <c r="K28" s="209"/>
      <c r="L28" s="209"/>
      <c r="M28" s="209" t="s">
        <v>426</v>
      </c>
      <c r="N28" s="209"/>
      <c r="O28" s="209"/>
      <c r="P28" s="209"/>
      <c r="Q28" s="209"/>
      <c r="R28" s="209"/>
      <c r="S28" s="209"/>
      <c r="T28" s="209"/>
      <c r="U28" s="209"/>
      <c r="V28" s="209"/>
      <c r="W28" s="209"/>
      <c r="X28" s="116"/>
      <c r="Y28" s="116"/>
    </row>
    <row r="29" spans="1:25">
      <c r="A29" s="209"/>
      <c r="B29" s="209"/>
      <c r="C29" s="209"/>
      <c r="D29" s="209"/>
      <c r="E29" s="209"/>
      <c r="F29" s="209"/>
      <c r="G29" s="209"/>
      <c r="H29" s="209"/>
      <c r="I29" s="209"/>
      <c r="J29" s="209"/>
      <c r="K29" s="209"/>
      <c r="L29" s="209"/>
      <c r="M29" s="209"/>
      <c r="N29" s="213"/>
      <c r="O29" s="213"/>
      <c r="P29" s="209"/>
      <c r="Q29" s="213"/>
      <c r="R29" s="209"/>
      <c r="S29" s="209"/>
      <c r="T29" s="209"/>
      <c r="U29" s="209"/>
      <c r="V29" s="209"/>
      <c r="W29" s="209"/>
      <c r="X29" s="116"/>
      <c r="Y29" s="116"/>
    </row>
    <row r="30" spans="1:25">
      <c r="A30" s="209"/>
      <c r="B30" s="213" t="s">
        <v>130</v>
      </c>
      <c r="C30" s="213">
        <v>2</v>
      </c>
      <c r="D30" s="209"/>
      <c r="E30" s="213" t="s">
        <v>395</v>
      </c>
      <c r="F30" s="209"/>
      <c r="G30" s="209"/>
      <c r="H30" s="209"/>
      <c r="I30" s="209"/>
      <c r="J30" s="209"/>
      <c r="K30" s="209"/>
      <c r="L30" s="209"/>
      <c r="M30" s="209"/>
      <c r="N30" s="211" t="s">
        <v>427</v>
      </c>
      <c r="O30" s="211"/>
      <c r="P30" s="211"/>
      <c r="Q30" s="211"/>
      <c r="R30" s="211" t="s">
        <v>428</v>
      </c>
      <c r="S30" s="209"/>
      <c r="T30" s="209"/>
      <c r="U30" s="209"/>
      <c r="V30" s="209"/>
      <c r="W30" s="209"/>
      <c r="X30" s="116"/>
      <c r="Y30" s="116"/>
    </row>
    <row r="31" spans="1:25">
      <c r="A31" s="209"/>
      <c r="B31" s="209"/>
      <c r="C31" s="209"/>
      <c r="D31" s="209"/>
      <c r="E31" s="209"/>
      <c r="F31" s="209"/>
      <c r="G31" s="209"/>
      <c r="H31" s="209"/>
      <c r="I31" s="209"/>
      <c r="J31" s="209"/>
      <c r="K31" s="209"/>
      <c r="L31" s="209"/>
      <c r="M31" s="209"/>
      <c r="N31" s="209"/>
      <c r="O31" s="209"/>
      <c r="P31" s="209"/>
      <c r="Q31" s="209"/>
      <c r="R31" s="209"/>
      <c r="S31" s="209"/>
      <c r="T31" s="209"/>
      <c r="U31" s="209" t="s">
        <v>429</v>
      </c>
      <c r="V31" s="209"/>
      <c r="W31" s="221" t="s">
        <v>131</v>
      </c>
      <c r="X31" s="116"/>
      <c r="Y31" s="116"/>
    </row>
    <row r="32" spans="1:25">
      <c r="A32" s="209"/>
      <c r="B32" s="209"/>
      <c r="C32" s="209"/>
      <c r="D32" s="209"/>
      <c r="E32" s="209"/>
      <c r="F32" s="209"/>
      <c r="G32" s="209"/>
      <c r="H32" s="209"/>
      <c r="I32" s="209"/>
      <c r="J32" s="209"/>
      <c r="K32" s="209"/>
      <c r="L32" s="209"/>
      <c r="M32" s="209"/>
      <c r="N32" s="209" t="s">
        <v>381</v>
      </c>
      <c r="O32" s="209"/>
      <c r="P32" s="209"/>
      <c r="Q32" s="209"/>
      <c r="R32" s="209"/>
      <c r="S32" s="209" t="s">
        <v>131</v>
      </c>
      <c r="T32" s="209"/>
      <c r="U32" s="209"/>
      <c r="V32" s="209"/>
      <c r="W32" s="221"/>
      <c r="X32" s="116"/>
      <c r="Y32" s="116"/>
    </row>
    <row r="33" spans="1:25">
      <c r="A33" s="211" t="s">
        <v>970</v>
      </c>
      <c r="B33" s="211"/>
      <c r="C33" s="209"/>
      <c r="D33" s="209"/>
      <c r="E33" s="209"/>
      <c r="F33" s="209"/>
      <c r="G33" s="209"/>
      <c r="H33" s="209"/>
      <c r="I33" s="209"/>
      <c r="J33" s="209"/>
      <c r="K33" s="209"/>
      <c r="L33" s="209"/>
      <c r="M33" s="209"/>
      <c r="N33" s="209"/>
      <c r="O33" s="209"/>
      <c r="P33" s="209"/>
      <c r="Q33" s="209"/>
      <c r="R33" s="209"/>
      <c r="S33" s="209"/>
      <c r="T33" s="209"/>
      <c r="U33" s="209" t="s">
        <v>430</v>
      </c>
      <c r="V33" s="209"/>
      <c r="W33" s="221" t="s">
        <v>131</v>
      </c>
      <c r="X33" s="116"/>
      <c r="Y33" s="116"/>
    </row>
    <row r="34" spans="1:25">
      <c r="A34" s="209" t="s">
        <v>380</v>
      </c>
      <c r="B34" s="209"/>
      <c r="C34" s="209"/>
      <c r="D34" s="209"/>
      <c r="E34" s="209"/>
      <c r="F34" s="209"/>
      <c r="G34" s="209"/>
      <c r="H34" s="209"/>
      <c r="I34" s="209"/>
      <c r="J34" s="209"/>
      <c r="K34" s="209"/>
      <c r="L34" s="209"/>
      <c r="M34" s="209"/>
      <c r="N34" s="209"/>
      <c r="O34" s="209"/>
      <c r="P34" s="209"/>
      <c r="Q34" s="209"/>
      <c r="R34" s="209"/>
      <c r="S34" s="209"/>
      <c r="T34" s="209"/>
      <c r="U34" s="209"/>
      <c r="V34" s="209"/>
      <c r="W34" s="209"/>
      <c r="X34" s="116"/>
      <c r="Y34" s="116"/>
    </row>
    <row r="35" spans="1:25">
      <c r="A35" s="209"/>
      <c r="B35" s="209"/>
      <c r="C35" s="209"/>
      <c r="D35" s="209"/>
      <c r="E35" s="209"/>
      <c r="F35" s="209"/>
      <c r="G35" s="209"/>
      <c r="H35" s="209"/>
      <c r="I35" s="209"/>
      <c r="J35" s="209"/>
      <c r="K35" s="209"/>
      <c r="L35" s="209"/>
      <c r="M35" s="209"/>
      <c r="N35" s="209"/>
      <c r="O35" s="209"/>
      <c r="P35" s="209"/>
      <c r="Q35" s="209"/>
      <c r="R35" s="209"/>
      <c r="S35" s="209"/>
      <c r="T35" s="209"/>
      <c r="U35" s="209"/>
      <c r="V35" s="1406">
        <v>1</v>
      </c>
      <c r="W35" s="1407"/>
      <c r="Y35" s="116"/>
    </row>
    <row r="36" spans="1:25">
      <c r="A36" s="209"/>
      <c r="B36" s="209" t="s">
        <v>129</v>
      </c>
      <c r="C36" s="209">
        <v>1</v>
      </c>
      <c r="D36" s="209"/>
      <c r="E36" s="209"/>
      <c r="F36" s="209"/>
      <c r="G36" s="209"/>
      <c r="H36" s="209"/>
      <c r="I36" s="209"/>
      <c r="J36" s="209"/>
      <c r="K36" s="209"/>
      <c r="L36" s="209"/>
      <c r="M36" s="209"/>
      <c r="N36" s="209"/>
      <c r="O36" s="209"/>
      <c r="P36" s="209"/>
      <c r="Q36" s="209"/>
      <c r="R36" s="209"/>
      <c r="S36" s="209"/>
      <c r="T36" s="209"/>
      <c r="U36" s="209"/>
      <c r="V36" s="576"/>
      <c r="W36" s="212"/>
      <c r="X36" s="116"/>
      <c r="Y36" s="116"/>
    </row>
    <row r="37" spans="1:25">
      <c r="A37" s="209"/>
      <c r="B37" s="209"/>
      <c r="C37" s="209"/>
      <c r="D37" s="209"/>
      <c r="E37" s="209"/>
      <c r="F37" s="209"/>
      <c r="G37" s="209"/>
      <c r="H37" s="209"/>
      <c r="I37" s="209"/>
      <c r="J37" s="209"/>
      <c r="K37" s="209"/>
      <c r="L37" s="209"/>
      <c r="M37" s="211" t="s">
        <v>431</v>
      </c>
      <c r="N37" s="209"/>
      <c r="O37" s="209"/>
      <c r="P37" s="209"/>
      <c r="Q37" s="209"/>
      <c r="R37" s="209"/>
      <c r="S37" s="209"/>
      <c r="T37" s="209"/>
      <c r="U37" s="209"/>
      <c r="V37" s="209"/>
      <c r="W37" s="209"/>
      <c r="X37" s="116"/>
      <c r="Y37" s="116"/>
    </row>
    <row r="38" spans="1:25">
      <c r="A38" s="209"/>
      <c r="B38" s="213" t="s">
        <v>130</v>
      </c>
      <c r="C38" s="213">
        <v>2</v>
      </c>
      <c r="D38" s="209"/>
      <c r="E38" s="209"/>
      <c r="F38" s="209"/>
      <c r="G38" s="209"/>
      <c r="H38" s="209"/>
      <c r="I38" s="209"/>
      <c r="J38" s="209"/>
      <c r="K38" s="209"/>
      <c r="L38" s="209"/>
      <c r="M38" s="209" t="s">
        <v>432</v>
      </c>
      <c r="N38" s="209"/>
      <c r="O38" s="209"/>
      <c r="P38" s="209"/>
      <c r="Q38" s="209"/>
      <c r="R38" s="209"/>
      <c r="S38" s="209"/>
      <c r="T38" s="209"/>
      <c r="U38" s="209"/>
      <c r="V38" s="209"/>
      <c r="W38" s="209"/>
      <c r="X38" s="116"/>
      <c r="Y38" s="116"/>
    </row>
    <row r="39" spans="1:25">
      <c r="A39" s="209"/>
      <c r="B39" s="209"/>
      <c r="C39" s="209"/>
      <c r="D39" s="209"/>
      <c r="E39" s="209"/>
      <c r="F39" s="209"/>
      <c r="G39" s="209"/>
      <c r="H39" s="209"/>
      <c r="I39" s="209"/>
      <c r="J39" s="209"/>
      <c r="K39" s="209"/>
      <c r="L39" s="209"/>
      <c r="M39" s="209"/>
      <c r="N39" s="209"/>
      <c r="O39" s="209"/>
      <c r="P39" s="209"/>
      <c r="Q39" s="209"/>
      <c r="R39" s="209"/>
      <c r="S39" s="209"/>
      <c r="T39" s="209"/>
      <c r="U39" s="209"/>
      <c r="V39" s="209"/>
      <c r="W39" s="209"/>
      <c r="X39" s="116"/>
      <c r="Y39" s="116"/>
    </row>
    <row r="40" spans="1:25">
      <c r="A40" s="211" t="s">
        <v>433</v>
      </c>
      <c r="B40" s="209"/>
      <c r="C40" s="209"/>
      <c r="D40" s="209"/>
      <c r="E40" s="209"/>
      <c r="F40" s="209"/>
      <c r="G40" s="209"/>
      <c r="H40" s="209"/>
      <c r="I40" s="209"/>
      <c r="J40" s="209"/>
      <c r="K40" s="209"/>
      <c r="L40" s="209"/>
      <c r="M40" s="209"/>
      <c r="N40" s="209" t="s">
        <v>434</v>
      </c>
      <c r="O40" s="209"/>
      <c r="P40" s="209"/>
      <c r="Q40" s="209"/>
      <c r="R40" s="209"/>
      <c r="S40" s="209"/>
      <c r="T40" s="209"/>
      <c r="U40" s="209"/>
      <c r="V40" s="209"/>
      <c r="W40" s="209"/>
      <c r="X40" s="116"/>
      <c r="Y40" s="116"/>
    </row>
    <row r="41" spans="1:25">
      <c r="A41" s="209" t="s">
        <v>435</v>
      </c>
      <c r="B41" s="209"/>
      <c r="C41" s="209"/>
      <c r="D41" s="209"/>
      <c r="E41" s="209"/>
      <c r="F41" s="209"/>
      <c r="G41" s="209"/>
      <c r="H41" s="209"/>
      <c r="I41" s="209"/>
      <c r="J41" s="209"/>
      <c r="K41" s="209"/>
      <c r="L41" s="209"/>
      <c r="M41" s="209"/>
      <c r="N41" s="209" t="s">
        <v>436</v>
      </c>
      <c r="O41" s="209"/>
      <c r="P41" s="209"/>
      <c r="Q41" s="209"/>
      <c r="R41" s="209"/>
      <c r="S41" s="209"/>
      <c r="T41" s="209"/>
      <c r="U41" s="209"/>
      <c r="V41" s="209"/>
      <c r="W41" s="209"/>
      <c r="X41" s="116"/>
      <c r="Y41" s="116"/>
    </row>
    <row r="42" spans="1:25">
      <c r="A42" s="209"/>
      <c r="B42" s="209"/>
      <c r="C42" s="209"/>
      <c r="D42" s="209"/>
      <c r="E42" s="209"/>
      <c r="F42" s="209"/>
      <c r="G42" s="209"/>
      <c r="H42" s="209"/>
      <c r="I42" s="216" t="s">
        <v>129</v>
      </c>
      <c r="J42" s="216" t="s">
        <v>130</v>
      </c>
      <c r="K42" s="209"/>
      <c r="L42" s="209"/>
      <c r="M42" s="209"/>
      <c r="N42" s="209" t="s">
        <v>437</v>
      </c>
      <c r="O42" s="209"/>
      <c r="P42" s="209"/>
      <c r="Q42" s="209"/>
      <c r="R42" s="209"/>
      <c r="S42" s="209"/>
      <c r="T42" s="209"/>
      <c r="U42" s="209"/>
      <c r="V42" s="209"/>
      <c r="W42" s="209"/>
      <c r="X42" s="116"/>
      <c r="Y42" s="116"/>
    </row>
    <row r="43" spans="1:25">
      <c r="A43" s="209"/>
      <c r="B43" s="209" t="s">
        <v>438</v>
      </c>
      <c r="C43" s="209"/>
      <c r="D43" s="209"/>
      <c r="E43" s="209"/>
      <c r="F43" s="209"/>
      <c r="G43" s="209"/>
      <c r="H43" s="209"/>
      <c r="I43" s="209"/>
      <c r="J43" s="209"/>
      <c r="K43" s="209"/>
      <c r="L43" s="209"/>
      <c r="M43" s="209"/>
      <c r="N43" s="209" t="s">
        <v>439</v>
      </c>
      <c r="O43" s="209"/>
      <c r="P43" s="209"/>
      <c r="Q43" s="209"/>
      <c r="R43" s="209"/>
      <c r="S43" s="209"/>
      <c r="T43" s="209"/>
      <c r="U43" s="209"/>
      <c r="V43" s="209"/>
      <c r="W43" s="209"/>
      <c r="X43" s="116"/>
      <c r="Y43" s="116"/>
    </row>
    <row r="44" spans="1:25">
      <c r="A44" s="209"/>
      <c r="B44" s="209" t="s">
        <v>440</v>
      </c>
      <c r="C44" s="209"/>
      <c r="D44" s="209"/>
      <c r="E44" s="209"/>
      <c r="F44" s="209"/>
      <c r="G44" s="209"/>
      <c r="H44" s="209"/>
      <c r="I44" s="209"/>
      <c r="J44" s="209"/>
      <c r="K44" s="209"/>
      <c r="L44" s="209"/>
      <c r="M44" s="209"/>
      <c r="N44" s="209" t="s">
        <v>441</v>
      </c>
      <c r="O44" s="209"/>
      <c r="P44" s="209"/>
      <c r="Q44" s="209"/>
      <c r="R44" s="209"/>
      <c r="S44" s="209"/>
      <c r="T44" s="209"/>
      <c r="U44" s="209"/>
      <c r="V44" s="209"/>
      <c r="W44" s="209"/>
      <c r="X44" s="116"/>
      <c r="Y44" s="116"/>
    </row>
    <row r="45" spans="1:25">
      <c r="A45" s="209"/>
      <c r="B45" s="209" t="s">
        <v>442</v>
      </c>
      <c r="C45" s="209"/>
      <c r="D45" s="209"/>
      <c r="E45" s="209"/>
      <c r="F45" s="209"/>
      <c r="G45" s="209"/>
      <c r="H45" s="209"/>
      <c r="I45" s="209"/>
      <c r="J45" s="209"/>
      <c r="K45" s="209"/>
      <c r="L45" s="209"/>
      <c r="M45" s="209"/>
      <c r="N45" s="209" t="s">
        <v>443</v>
      </c>
      <c r="O45" s="209"/>
      <c r="P45" s="209"/>
      <c r="Q45" s="209"/>
      <c r="R45" s="209"/>
      <c r="S45" s="209"/>
      <c r="T45" s="209"/>
      <c r="U45" s="209"/>
      <c r="V45" s="209"/>
      <c r="W45" s="209"/>
      <c r="X45" s="116"/>
      <c r="Y45" s="116"/>
    </row>
    <row r="46" spans="1:25">
      <c r="A46" s="209"/>
      <c r="B46" s="209" t="s">
        <v>444</v>
      </c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 t="s">
        <v>445</v>
      </c>
      <c r="O46" s="209"/>
      <c r="P46" s="209"/>
      <c r="Q46" s="209"/>
      <c r="R46" s="209"/>
      <c r="S46" s="209"/>
      <c r="T46" s="209"/>
      <c r="U46" s="209"/>
      <c r="V46" s="209"/>
      <c r="W46" s="209"/>
      <c r="X46" s="116"/>
      <c r="Y46" s="116"/>
    </row>
    <row r="47" spans="1:25">
      <c r="A47" s="209"/>
      <c r="B47" s="209" t="s">
        <v>446</v>
      </c>
      <c r="C47" s="209"/>
      <c r="D47" s="209"/>
      <c r="E47" s="209"/>
      <c r="F47" s="209"/>
      <c r="G47" s="209"/>
      <c r="H47" s="209"/>
      <c r="I47" s="209"/>
      <c r="J47" s="209"/>
      <c r="K47" s="209"/>
      <c r="L47" s="209"/>
      <c r="M47" s="209"/>
      <c r="N47" s="209"/>
      <c r="O47" s="209"/>
      <c r="P47" s="209"/>
      <c r="Q47" s="209"/>
      <c r="R47" s="209"/>
      <c r="S47" s="209"/>
      <c r="T47" s="209"/>
      <c r="U47" s="209"/>
      <c r="V47" s="209"/>
      <c r="W47" s="209"/>
      <c r="X47" s="116"/>
      <c r="Y47" s="116"/>
    </row>
    <row r="48" spans="1:25">
      <c r="A48" s="209"/>
      <c r="B48" s="209" t="s">
        <v>447</v>
      </c>
      <c r="C48" s="209"/>
      <c r="D48" s="209"/>
      <c r="E48" s="209"/>
      <c r="F48" s="209"/>
      <c r="G48" s="209"/>
      <c r="H48" s="209"/>
      <c r="I48" s="209"/>
      <c r="J48" s="209"/>
      <c r="K48" s="209"/>
      <c r="L48" s="209"/>
      <c r="M48" s="211" t="s">
        <v>971</v>
      </c>
      <c r="N48" s="209"/>
      <c r="O48" s="209"/>
      <c r="P48" s="209"/>
      <c r="Q48" s="209"/>
      <c r="R48" s="209"/>
      <c r="S48" s="209"/>
      <c r="T48" s="209"/>
      <c r="U48" s="209"/>
      <c r="V48" s="209"/>
      <c r="W48" s="209"/>
      <c r="X48" s="116"/>
      <c r="Y48" s="116"/>
    </row>
    <row r="49" spans="1:25">
      <c r="A49" s="209"/>
      <c r="B49" s="209"/>
      <c r="C49" s="209"/>
      <c r="D49" s="209"/>
      <c r="E49" s="209"/>
      <c r="F49" s="209"/>
      <c r="G49" s="209"/>
      <c r="H49" s="209"/>
      <c r="I49" s="209"/>
      <c r="J49" s="209"/>
      <c r="K49" s="209"/>
      <c r="L49" s="209"/>
      <c r="M49" s="209" t="s">
        <v>448</v>
      </c>
      <c r="N49" s="209"/>
      <c r="O49" s="209"/>
      <c r="P49" s="209"/>
      <c r="Q49" s="209"/>
      <c r="R49" s="209"/>
      <c r="S49" s="209"/>
      <c r="T49" s="209"/>
      <c r="U49" s="209"/>
      <c r="V49" s="209"/>
      <c r="W49" s="209"/>
      <c r="X49" s="116"/>
      <c r="Y49" s="116"/>
    </row>
    <row r="50" spans="1:25">
      <c r="A50" s="209"/>
      <c r="B50" s="209"/>
      <c r="C50" s="209"/>
      <c r="D50" s="209"/>
      <c r="E50" s="209"/>
      <c r="F50" s="209"/>
      <c r="G50" s="209"/>
      <c r="H50" s="209"/>
      <c r="I50" s="209"/>
      <c r="J50" s="209"/>
      <c r="K50" s="209"/>
      <c r="L50" s="209"/>
      <c r="M50" s="209"/>
      <c r="N50" s="570" t="s">
        <v>129</v>
      </c>
      <c r="O50" s="209">
        <v>1</v>
      </c>
      <c r="P50" s="209"/>
      <c r="Q50" s="209"/>
      <c r="R50" s="209"/>
      <c r="S50" s="209"/>
      <c r="T50" s="209"/>
      <c r="U50" s="209"/>
      <c r="V50" s="209"/>
      <c r="W50" s="209"/>
      <c r="X50" s="116"/>
      <c r="Y50" s="116"/>
    </row>
    <row r="51" spans="1:25">
      <c r="A51" s="209"/>
      <c r="B51" s="209"/>
      <c r="C51" s="209"/>
      <c r="D51" s="209"/>
      <c r="E51" s="209"/>
      <c r="F51" s="209"/>
      <c r="G51" s="209"/>
      <c r="H51" s="209"/>
      <c r="I51" s="209"/>
      <c r="J51" s="209"/>
      <c r="K51" s="209"/>
      <c r="L51" s="209"/>
      <c r="M51" s="209"/>
      <c r="N51" s="209"/>
      <c r="O51" s="209"/>
      <c r="P51" s="209"/>
      <c r="Q51" s="209"/>
      <c r="R51" s="209"/>
      <c r="S51" s="209"/>
      <c r="T51" s="209"/>
      <c r="U51" s="209"/>
      <c r="V51" s="209"/>
      <c r="W51" s="209"/>
      <c r="X51" s="116"/>
      <c r="Y51" s="116"/>
    </row>
    <row r="52" spans="1:25">
      <c r="A52" s="209"/>
      <c r="B52" s="209"/>
      <c r="C52" s="209"/>
      <c r="D52" s="209"/>
      <c r="E52" s="209"/>
      <c r="F52" s="209"/>
      <c r="G52" s="209"/>
      <c r="H52" s="209"/>
      <c r="I52" s="209"/>
      <c r="J52" s="209"/>
      <c r="K52" s="209"/>
      <c r="L52" s="209"/>
      <c r="M52" s="209"/>
      <c r="N52" s="213" t="s">
        <v>130</v>
      </c>
      <c r="O52" s="213">
        <v>2</v>
      </c>
      <c r="P52" s="209"/>
      <c r="Q52" s="213" t="s">
        <v>449</v>
      </c>
      <c r="R52" s="209"/>
      <c r="S52" s="209"/>
      <c r="T52" s="209"/>
      <c r="U52" s="209"/>
      <c r="V52" s="209"/>
      <c r="W52" s="209"/>
      <c r="X52" s="116"/>
      <c r="Y52" s="116"/>
    </row>
    <row r="53" spans="1:25" s="116" customFormat="1">
      <c r="A53" s="209"/>
      <c r="B53" s="209"/>
      <c r="C53" s="209"/>
      <c r="D53" s="209"/>
      <c r="E53" s="209"/>
      <c r="F53" s="209"/>
      <c r="G53" s="209"/>
      <c r="H53" s="209"/>
      <c r="I53" s="209"/>
      <c r="J53" s="209"/>
      <c r="K53" s="209"/>
      <c r="L53" s="209"/>
      <c r="M53" s="209"/>
      <c r="N53" s="209"/>
      <c r="O53" s="209"/>
      <c r="P53" s="209"/>
      <c r="Q53" s="209"/>
      <c r="R53" s="209"/>
      <c r="S53" s="209"/>
      <c r="T53" s="209"/>
      <c r="U53" s="209"/>
      <c r="V53" s="209"/>
      <c r="W53" s="209"/>
    </row>
  </sheetData>
  <mergeCells count="14">
    <mergeCell ref="V35:W35"/>
    <mergeCell ref="A18:H18"/>
    <mergeCell ref="B20:H20"/>
    <mergeCell ref="B21:H21"/>
    <mergeCell ref="B22:H22"/>
    <mergeCell ref="B23:H23"/>
    <mergeCell ref="M27:V27"/>
    <mergeCell ref="B13:H13"/>
    <mergeCell ref="M13:V13"/>
    <mergeCell ref="A1:K2"/>
    <mergeCell ref="M3:V3"/>
    <mergeCell ref="B8:G8"/>
    <mergeCell ref="M8:V8"/>
    <mergeCell ref="B11:G11"/>
  </mergeCells>
  <pageMargins left="1.0236220472440944" right="0.23622047244094491" top="0.74803149606299213" bottom="0.74803149606299213" header="0.31496062992125984" footer="0.31496062992125984"/>
  <pageSetup paperSize="9" scale="49" orientation="landscape" r:id="rId1"/>
  <colBreaks count="1" manualBreakCount="1">
    <brk id="23" max="1048575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9"/>
  <sheetViews>
    <sheetView view="pageBreakPreview" topLeftCell="A32" zoomScaleNormal="100" zoomScaleSheetLayoutView="100" workbookViewId="0">
      <selection activeCell="M43" sqref="M43"/>
    </sheetView>
  </sheetViews>
  <sheetFormatPr baseColWidth="10" defaultRowHeight="15"/>
  <cols>
    <col min="1" max="23" width="11.42578125" style="115"/>
    <col min="24" max="24" width="11.42578125" style="116"/>
    <col min="25" max="16384" width="11.42578125" style="115"/>
  </cols>
  <sheetData>
    <row r="1" spans="1:24" s="212" customFormat="1" ht="12.75">
      <c r="A1" s="1402" t="s">
        <v>536</v>
      </c>
      <c r="B1" s="1403"/>
      <c r="C1" s="1403"/>
      <c r="D1" s="1403"/>
      <c r="E1" s="1403"/>
      <c r="F1" s="1403"/>
      <c r="G1" s="1403"/>
      <c r="H1" s="1403"/>
      <c r="I1" s="1403"/>
      <c r="J1" s="1403"/>
      <c r="K1" s="1403"/>
      <c r="L1" s="210"/>
      <c r="M1" s="211" t="s">
        <v>984</v>
      </c>
      <c r="N1" s="209"/>
      <c r="O1" s="209"/>
      <c r="P1" s="209"/>
      <c r="Q1" s="209"/>
      <c r="R1" s="209"/>
      <c r="S1" s="209"/>
      <c r="T1" s="209"/>
      <c r="U1" s="209"/>
      <c r="V1" s="209"/>
      <c r="W1" s="209"/>
      <c r="X1" s="209"/>
    </row>
    <row r="2" spans="1:24" s="212" customFormat="1" ht="12.75">
      <c r="A2" s="1403"/>
      <c r="B2" s="1403"/>
      <c r="C2" s="1403"/>
      <c r="D2" s="1403"/>
      <c r="E2" s="1403"/>
      <c r="F2" s="1403"/>
      <c r="G2" s="1403"/>
      <c r="H2" s="1403"/>
      <c r="I2" s="1403"/>
      <c r="J2" s="1403"/>
      <c r="K2" s="1403"/>
      <c r="L2" s="210"/>
      <c r="M2" s="212" t="s">
        <v>450</v>
      </c>
      <c r="N2" s="209"/>
      <c r="O2" s="209"/>
      <c r="P2" s="209"/>
      <c r="Q2" s="209"/>
      <c r="R2" s="209"/>
      <c r="S2" s="209"/>
      <c r="T2" s="209"/>
      <c r="U2" s="231"/>
      <c r="V2" s="231" t="s">
        <v>451</v>
      </c>
      <c r="W2" s="209"/>
      <c r="X2" s="209"/>
    </row>
    <row r="3" spans="1:24" s="212" customFormat="1" ht="12.75">
      <c r="A3" s="213" t="s">
        <v>426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15"/>
      <c r="N3" s="213" t="s">
        <v>452</v>
      </c>
      <c r="O3" s="215"/>
      <c r="P3" s="215"/>
      <c r="Q3" s="215"/>
      <c r="R3" s="215"/>
      <c r="S3" s="215"/>
      <c r="T3" s="209"/>
      <c r="U3" s="209"/>
      <c r="V3" s="209"/>
      <c r="W3" s="209"/>
      <c r="X3" s="209"/>
    </row>
    <row r="4" spans="1:24" s="212" customFormat="1" ht="12.75">
      <c r="A4" s="209"/>
      <c r="B4" s="211" t="s">
        <v>537</v>
      </c>
      <c r="C4" s="211"/>
      <c r="D4" s="211"/>
      <c r="E4" s="211"/>
      <c r="F4" s="211" t="s">
        <v>453</v>
      </c>
      <c r="G4" s="209"/>
      <c r="H4" s="209"/>
      <c r="I4" s="209"/>
      <c r="J4" s="209"/>
      <c r="K4" s="209"/>
      <c r="L4" s="209"/>
      <c r="M4" s="209"/>
      <c r="N4" s="209" t="s">
        <v>454</v>
      </c>
      <c r="O4" s="213"/>
      <c r="P4" s="209"/>
      <c r="Q4" s="209"/>
      <c r="R4" s="209"/>
      <c r="S4" s="209"/>
      <c r="T4" s="209"/>
      <c r="U4" s="209"/>
      <c r="V4" s="209"/>
      <c r="W4" s="209"/>
      <c r="X4" s="209"/>
    </row>
    <row r="5" spans="1:24" s="212" customFormat="1" ht="12.75">
      <c r="A5" s="209"/>
      <c r="B5" s="209"/>
      <c r="C5" s="209"/>
      <c r="D5" s="209"/>
      <c r="E5" s="209"/>
      <c r="F5" s="209"/>
      <c r="G5" s="1413" t="s">
        <v>429</v>
      </c>
      <c r="H5" s="1413"/>
      <c r="J5" s="209"/>
      <c r="K5" s="570" t="s">
        <v>455</v>
      </c>
      <c r="L5" s="209"/>
      <c r="M5" s="209"/>
      <c r="N5" s="209" t="s">
        <v>456</v>
      </c>
      <c r="O5" s="213"/>
      <c r="P5" s="209"/>
      <c r="Q5" s="209"/>
      <c r="R5" s="209"/>
      <c r="S5" s="209"/>
      <c r="T5" s="209"/>
      <c r="U5" s="209"/>
      <c r="V5" s="209"/>
      <c r="W5" s="209"/>
      <c r="X5" s="209"/>
    </row>
    <row r="6" spans="1:24" s="212" customFormat="1" ht="12.75">
      <c r="A6" s="209"/>
      <c r="B6" s="213" t="s">
        <v>381</v>
      </c>
      <c r="C6" s="209"/>
      <c r="D6" s="209"/>
      <c r="E6" s="209"/>
      <c r="F6" s="209"/>
      <c r="G6" s="209" t="s">
        <v>131</v>
      </c>
      <c r="H6" s="209"/>
      <c r="I6" s="209"/>
      <c r="J6" s="209"/>
      <c r="K6" s="570"/>
      <c r="L6" s="209"/>
      <c r="M6" s="209"/>
      <c r="N6" s="213" t="s">
        <v>457</v>
      </c>
      <c r="O6" s="213"/>
      <c r="P6" s="209"/>
      <c r="Q6" s="209"/>
      <c r="R6" s="209"/>
      <c r="S6" s="209"/>
      <c r="T6" s="209"/>
      <c r="U6" s="209"/>
      <c r="V6" s="209"/>
      <c r="W6" s="209"/>
      <c r="X6" s="209"/>
    </row>
    <row r="7" spans="1:24" s="212" customFormat="1" ht="12.75">
      <c r="A7" s="209"/>
      <c r="B7" s="209"/>
      <c r="C7" s="209"/>
      <c r="D7" s="209"/>
      <c r="E7" s="209"/>
      <c r="F7" s="209"/>
      <c r="G7" s="224" t="s">
        <v>458</v>
      </c>
      <c r="H7" s="224"/>
      <c r="J7" s="209"/>
      <c r="K7" s="570" t="s">
        <v>455</v>
      </c>
      <c r="L7" s="209"/>
      <c r="M7" s="211"/>
      <c r="N7" s="213" t="s">
        <v>459</v>
      </c>
      <c r="O7" s="209"/>
      <c r="P7" s="209"/>
      <c r="Q7" s="209"/>
      <c r="R7" s="209"/>
      <c r="S7" s="209"/>
      <c r="T7" s="209"/>
      <c r="U7" s="209"/>
      <c r="V7" s="209"/>
      <c r="W7" s="209"/>
      <c r="X7" s="209"/>
    </row>
    <row r="8" spans="1:24" s="212" customFormat="1" ht="12.75">
      <c r="A8" s="209"/>
      <c r="B8" s="209"/>
      <c r="C8" s="209"/>
      <c r="D8" s="209"/>
      <c r="E8" s="209"/>
      <c r="F8" s="209"/>
      <c r="G8" s="209"/>
      <c r="H8" s="209"/>
      <c r="I8" s="209"/>
      <c r="J8" s="1414">
        <v>1</v>
      </c>
      <c r="K8" s="1414"/>
      <c r="L8" s="209"/>
      <c r="M8" s="225"/>
      <c r="N8" s="213" t="s">
        <v>460</v>
      </c>
      <c r="O8" s="225"/>
      <c r="P8" s="225"/>
      <c r="Q8" s="225"/>
      <c r="R8" s="225"/>
      <c r="S8" s="225"/>
      <c r="T8" s="209"/>
      <c r="U8" s="209"/>
      <c r="V8" s="209"/>
      <c r="W8" s="209"/>
      <c r="X8" s="209"/>
    </row>
    <row r="9" spans="1:24" s="212" customFormat="1" ht="12.75">
      <c r="A9" s="209"/>
      <c r="B9" s="209"/>
      <c r="C9" s="209"/>
      <c r="D9" s="209"/>
      <c r="E9" s="209"/>
      <c r="F9" s="209"/>
      <c r="G9" s="209"/>
      <c r="H9" s="209"/>
      <c r="I9" s="209"/>
      <c r="J9" s="209"/>
      <c r="K9" s="209"/>
      <c r="L9" s="209"/>
      <c r="M9" s="209"/>
      <c r="N9" s="209" t="s">
        <v>461</v>
      </c>
      <c r="O9" s="213"/>
      <c r="P9" s="209"/>
      <c r="Q9" s="209"/>
      <c r="R9" s="209"/>
      <c r="S9" s="209"/>
      <c r="T9" s="209"/>
      <c r="U9" s="209"/>
      <c r="V9" s="209"/>
      <c r="W9" s="209"/>
      <c r="X9" s="209"/>
    </row>
    <row r="10" spans="1:24" s="212" customFormat="1" ht="20.25" customHeight="1">
      <c r="A10" s="226" t="s">
        <v>462</v>
      </c>
      <c r="B10" s="219"/>
      <c r="C10" s="219"/>
      <c r="D10" s="219"/>
      <c r="E10" s="219"/>
      <c r="F10" s="219"/>
      <c r="G10" s="219"/>
      <c r="H10" s="219"/>
      <c r="I10" s="219"/>
      <c r="J10" s="219"/>
      <c r="K10" s="227"/>
      <c r="L10" s="209"/>
      <c r="M10" s="209"/>
      <c r="N10" s="209" t="s">
        <v>463</v>
      </c>
      <c r="O10" s="213"/>
      <c r="P10" s="209"/>
      <c r="Q10" s="209"/>
      <c r="R10" s="209"/>
      <c r="S10" s="209"/>
      <c r="T10" s="209"/>
      <c r="U10" s="209"/>
      <c r="V10" s="209"/>
      <c r="W10" s="209"/>
      <c r="X10" s="209"/>
    </row>
    <row r="11" spans="1:24" s="212" customFormat="1" ht="12.75">
      <c r="A11" s="213" t="s">
        <v>985</v>
      </c>
      <c r="B11" s="215"/>
      <c r="C11" s="213"/>
      <c r="D11" s="213"/>
      <c r="E11" s="213"/>
      <c r="F11" s="213"/>
      <c r="G11" s="213"/>
      <c r="H11" s="209"/>
      <c r="I11" s="209"/>
      <c r="J11" s="209"/>
      <c r="K11" s="209"/>
      <c r="L11" s="209"/>
      <c r="M11" s="209"/>
      <c r="N11" s="214"/>
      <c r="O11" s="214"/>
      <c r="P11" s="209"/>
      <c r="Q11" s="209"/>
      <c r="R11" s="209"/>
      <c r="S11" s="209"/>
      <c r="T11" s="209"/>
      <c r="U11" s="209"/>
      <c r="V11" s="209"/>
      <c r="W11" s="209"/>
      <c r="X11" s="209"/>
    </row>
    <row r="12" spans="1:24" s="212" customFormat="1" ht="21" customHeight="1">
      <c r="A12" s="209"/>
      <c r="B12" s="209" t="s">
        <v>464</v>
      </c>
      <c r="C12" s="209"/>
      <c r="D12" s="209"/>
      <c r="E12" s="209"/>
      <c r="F12" s="209"/>
      <c r="G12" s="209"/>
      <c r="H12" s="209"/>
      <c r="I12" s="209"/>
      <c r="J12" s="209"/>
      <c r="K12" s="209"/>
      <c r="L12" s="209"/>
      <c r="M12" s="228" t="s">
        <v>465</v>
      </c>
      <c r="N12" s="229"/>
      <c r="O12" s="229"/>
      <c r="P12" s="229"/>
      <c r="Q12" s="229"/>
      <c r="R12" s="229"/>
      <c r="S12" s="229"/>
      <c r="T12" s="229"/>
      <c r="U12" s="229"/>
      <c r="V12" s="219"/>
      <c r="W12" s="219"/>
      <c r="X12" s="209"/>
    </row>
    <row r="13" spans="1:24" s="212" customFormat="1" ht="26.25" customHeight="1">
      <c r="A13" s="209"/>
      <c r="B13" s="1397" t="s">
        <v>466</v>
      </c>
      <c r="C13" s="1397"/>
      <c r="D13" s="1397"/>
      <c r="E13" s="1397"/>
      <c r="F13" s="1397"/>
      <c r="G13" s="1397"/>
      <c r="H13" s="1397"/>
      <c r="I13" s="215"/>
      <c r="J13" s="209"/>
      <c r="K13" s="209"/>
      <c r="L13" s="209"/>
      <c r="M13" s="1412" t="s">
        <v>986</v>
      </c>
      <c r="N13" s="1412"/>
      <c r="O13" s="1412"/>
      <c r="P13" s="1412"/>
      <c r="Q13" s="1412"/>
      <c r="R13" s="1412"/>
      <c r="S13" s="1412"/>
      <c r="T13" s="1412"/>
      <c r="U13" s="1412"/>
      <c r="V13" s="1412"/>
      <c r="W13" s="209"/>
      <c r="X13" s="209"/>
    </row>
    <row r="14" spans="1:24" s="212" customFormat="1" ht="12" customHeight="1">
      <c r="A14" s="209"/>
      <c r="B14" s="213" t="s">
        <v>467</v>
      </c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231"/>
      <c r="V14" s="231" t="s">
        <v>468</v>
      </c>
      <c r="W14" s="209"/>
      <c r="X14" s="209"/>
    </row>
    <row r="15" spans="1:24" s="212" customFormat="1" ht="12.75">
      <c r="A15" s="209"/>
      <c r="B15" s="209" t="s">
        <v>469</v>
      </c>
      <c r="C15" s="209"/>
      <c r="D15" s="209"/>
      <c r="E15" s="209"/>
      <c r="F15" s="209"/>
      <c r="G15" s="209"/>
      <c r="H15" s="209"/>
      <c r="I15" s="209"/>
      <c r="J15" s="209"/>
      <c r="K15" s="209"/>
      <c r="L15" s="209"/>
      <c r="M15" s="209"/>
      <c r="N15" s="1397" t="s">
        <v>470</v>
      </c>
      <c r="O15" s="1397"/>
      <c r="P15" s="1397"/>
      <c r="Q15" s="1397"/>
      <c r="R15" s="1397"/>
      <c r="S15" s="1397"/>
      <c r="T15" s="1397"/>
      <c r="U15" s="209"/>
      <c r="V15" s="209"/>
      <c r="W15" s="209"/>
      <c r="X15" s="209"/>
    </row>
    <row r="16" spans="1:24" s="212" customFormat="1" ht="15.75" customHeight="1">
      <c r="A16" s="209"/>
      <c r="B16" s="209" t="s">
        <v>471</v>
      </c>
      <c r="C16" s="209"/>
      <c r="D16" s="209"/>
      <c r="E16" s="209"/>
      <c r="F16" s="209"/>
      <c r="G16" s="209"/>
      <c r="H16" s="209"/>
      <c r="I16" s="209"/>
      <c r="J16" s="209"/>
      <c r="K16" s="209"/>
      <c r="L16" s="209"/>
      <c r="M16" s="209"/>
      <c r="N16" s="213" t="s">
        <v>472</v>
      </c>
      <c r="O16" s="213"/>
      <c r="P16" s="209"/>
      <c r="Q16" s="209"/>
      <c r="R16" s="209"/>
      <c r="S16" s="209"/>
      <c r="T16" s="209"/>
      <c r="U16" s="209"/>
      <c r="V16" s="209"/>
      <c r="W16" s="209"/>
      <c r="X16" s="209"/>
    </row>
    <row r="17" spans="1:24" s="230" customFormat="1" ht="12.75">
      <c r="A17" s="213"/>
      <c r="B17" s="213" t="s">
        <v>473</v>
      </c>
      <c r="C17" s="213"/>
      <c r="D17" s="213"/>
      <c r="E17" s="213"/>
      <c r="F17" s="213"/>
      <c r="G17" s="213"/>
      <c r="H17" s="213"/>
      <c r="I17" s="213"/>
      <c r="J17" s="213"/>
      <c r="K17" s="213"/>
      <c r="L17" s="213"/>
      <c r="M17" s="213"/>
      <c r="N17" s="213" t="s">
        <v>474</v>
      </c>
      <c r="O17" s="213"/>
      <c r="P17" s="213"/>
      <c r="Q17" s="213"/>
      <c r="R17" s="213"/>
      <c r="S17" s="213"/>
      <c r="T17" s="213"/>
      <c r="U17" s="213"/>
      <c r="V17" s="213"/>
      <c r="W17" s="213"/>
      <c r="X17" s="213"/>
    </row>
    <row r="18" spans="1:24" s="212" customFormat="1" ht="12.75" customHeight="1">
      <c r="A18" s="209"/>
      <c r="B18" s="209"/>
      <c r="C18" s="209"/>
      <c r="D18" s="209"/>
      <c r="E18" s="209"/>
      <c r="F18" s="209"/>
      <c r="G18" s="209"/>
      <c r="H18" s="209"/>
      <c r="I18" s="209"/>
      <c r="J18" s="209"/>
      <c r="K18" s="209"/>
      <c r="L18" s="209"/>
      <c r="M18" s="209"/>
      <c r="N18" s="1397" t="s">
        <v>529</v>
      </c>
      <c r="O18" s="1397"/>
      <c r="P18" s="1397"/>
      <c r="Q18" s="1397"/>
      <c r="R18" s="1397"/>
      <c r="S18" s="1397"/>
      <c r="T18" s="1397"/>
      <c r="U18" s="209"/>
      <c r="V18" s="209"/>
      <c r="W18" s="209"/>
      <c r="X18" s="209"/>
    </row>
    <row r="19" spans="1:24" s="212" customFormat="1" ht="12.75">
      <c r="A19" s="1399" t="s">
        <v>475</v>
      </c>
      <c r="B19" s="1415"/>
      <c r="C19" s="1415"/>
      <c r="D19" s="1415"/>
      <c r="E19" s="1415"/>
      <c r="F19" s="1415"/>
      <c r="G19" s="1415"/>
      <c r="H19" s="1415"/>
      <c r="I19" s="1415"/>
      <c r="J19" s="1415"/>
      <c r="K19" s="209"/>
      <c r="L19" s="209"/>
      <c r="M19" s="209"/>
      <c r="N19" s="1397"/>
      <c r="O19" s="1397"/>
      <c r="P19" s="1397"/>
      <c r="Q19" s="1397"/>
      <c r="R19" s="1397"/>
      <c r="S19" s="1397"/>
      <c r="T19" s="1397"/>
      <c r="U19" s="209"/>
      <c r="V19" s="209"/>
      <c r="W19" s="209"/>
      <c r="X19" s="209"/>
    </row>
    <row r="20" spans="1:24" s="212" customFormat="1" ht="12.75">
      <c r="A20" s="1397" t="s">
        <v>477</v>
      </c>
      <c r="B20" s="1397"/>
      <c r="C20" s="1397"/>
      <c r="D20" s="1397"/>
      <c r="E20" s="1397"/>
      <c r="F20" s="1397"/>
      <c r="G20" s="1397"/>
      <c r="H20" s="1397"/>
      <c r="I20" s="1397"/>
      <c r="J20" s="1397"/>
      <c r="K20" s="209"/>
      <c r="L20" s="209"/>
      <c r="M20" s="209"/>
      <c r="N20" s="213" t="s">
        <v>476</v>
      </c>
      <c r="O20" s="209"/>
      <c r="P20" s="209"/>
      <c r="Q20" s="209"/>
      <c r="R20" s="209"/>
      <c r="S20" s="209"/>
      <c r="T20" s="209"/>
      <c r="U20" s="209"/>
      <c r="V20" s="209"/>
      <c r="W20" s="209"/>
      <c r="X20" s="209"/>
    </row>
    <row r="21" spans="1:24" s="212" customFormat="1" ht="12.75">
      <c r="A21" s="209"/>
      <c r="B21" s="211" t="s">
        <v>398</v>
      </c>
      <c r="C21" s="209"/>
      <c r="D21" s="209"/>
      <c r="E21" s="209"/>
      <c r="F21" s="209"/>
      <c r="G21" s="1416" t="s">
        <v>479</v>
      </c>
      <c r="H21" s="1416"/>
      <c r="I21" s="1416"/>
      <c r="J21" s="1416"/>
      <c r="K21" s="1416"/>
      <c r="L21" s="209"/>
      <c r="M21" s="211"/>
      <c r="N21" s="209" t="s">
        <v>478</v>
      </c>
      <c r="O21" s="209"/>
      <c r="P21" s="209"/>
      <c r="Q21" s="209"/>
      <c r="R21" s="209"/>
      <c r="S21" s="209"/>
      <c r="T21" s="209"/>
      <c r="U21" s="209"/>
      <c r="V21" s="209"/>
      <c r="W21" s="209"/>
      <c r="X21" s="209"/>
    </row>
    <row r="22" spans="1:24" s="212" customFormat="1" ht="12.75">
      <c r="A22" s="209"/>
      <c r="B22" s="209"/>
      <c r="C22" s="209"/>
      <c r="D22" s="209"/>
      <c r="E22" s="209"/>
      <c r="F22" s="209"/>
      <c r="G22" s="1416"/>
      <c r="H22" s="1416"/>
      <c r="I22" s="1416"/>
      <c r="J22" s="1416"/>
      <c r="K22" s="1416"/>
      <c r="L22" s="209"/>
      <c r="M22" s="213"/>
      <c r="N22" s="209" t="s">
        <v>480</v>
      </c>
      <c r="O22" s="209"/>
      <c r="P22" s="209"/>
      <c r="Q22" s="209"/>
      <c r="R22" s="209"/>
      <c r="S22" s="209"/>
      <c r="T22" s="209"/>
      <c r="U22" s="209"/>
      <c r="V22" s="209"/>
      <c r="W22" s="209"/>
      <c r="X22" s="209"/>
    </row>
    <row r="23" spans="1:24" s="212" customFormat="1" ht="25.5" customHeight="1">
      <c r="A23" s="209"/>
      <c r="B23" s="209" t="s">
        <v>400</v>
      </c>
      <c r="C23" s="209"/>
      <c r="D23" s="209"/>
      <c r="E23" s="1417" t="s">
        <v>526</v>
      </c>
      <c r="F23" s="1417"/>
      <c r="G23" s="209"/>
      <c r="H23" s="209" t="s">
        <v>400</v>
      </c>
      <c r="I23" s="209"/>
      <c r="J23" s="209"/>
      <c r="K23" s="209"/>
      <c r="L23" s="209"/>
      <c r="M23" s="211"/>
      <c r="N23" s="213" t="s">
        <v>481</v>
      </c>
      <c r="O23" s="209"/>
      <c r="P23" s="209"/>
      <c r="Q23" s="209"/>
      <c r="R23" s="209"/>
      <c r="S23" s="209"/>
      <c r="T23" s="209"/>
      <c r="U23" s="209"/>
      <c r="V23" s="209"/>
      <c r="W23" s="209"/>
      <c r="X23" s="209"/>
    </row>
    <row r="24" spans="1:24" s="212" customFormat="1" ht="12.75">
      <c r="A24" s="209"/>
      <c r="B24" s="209"/>
      <c r="C24" s="209"/>
      <c r="D24" s="209"/>
      <c r="E24" s="209"/>
      <c r="F24" s="209"/>
      <c r="G24" s="209"/>
      <c r="H24" s="209"/>
      <c r="I24" s="209"/>
      <c r="J24" s="209"/>
      <c r="K24" s="209"/>
      <c r="L24" s="209"/>
      <c r="M24" s="218" t="s">
        <v>482</v>
      </c>
      <c r="N24" s="219"/>
      <c r="O24" s="219"/>
      <c r="P24" s="219"/>
      <c r="Q24" s="219"/>
      <c r="R24" s="219"/>
      <c r="S24" s="219"/>
      <c r="T24" s="219"/>
      <c r="U24" s="219"/>
      <c r="V24" s="219"/>
      <c r="W24" s="219"/>
      <c r="X24" s="209"/>
    </row>
    <row r="25" spans="1:24" s="212" customFormat="1" ht="24" customHeight="1">
      <c r="A25" s="209"/>
      <c r="B25" s="209" t="s">
        <v>402</v>
      </c>
      <c r="C25" s="209"/>
      <c r="D25" s="209"/>
      <c r="E25" s="1397" t="s">
        <v>527</v>
      </c>
      <c r="F25" s="1397"/>
      <c r="G25" s="209"/>
      <c r="H25" s="209" t="s">
        <v>402</v>
      </c>
      <c r="I25" s="209"/>
      <c r="J25" s="209"/>
      <c r="K25" s="209"/>
      <c r="L25" s="209"/>
      <c r="M25" s="209" t="s">
        <v>483</v>
      </c>
      <c r="N25" s="209"/>
      <c r="O25" s="209"/>
      <c r="P25" s="209"/>
      <c r="Q25" s="209"/>
      <c r="R25" s="209"/>
      <c r="S25" s="209"/>
      <c r="T25" s="209"/>
      <c r="U25" s="209"/>
      <c r="V25" s="209"/>
      <c r="W25" s="209"/>
      <c r="X25" s="209"/>
    </row>
    <row r="26" spans="1:24" s="212" customFormat="1" ht="28.5" customHeight="1">
      <c r="A26" s="209"/>
      <c r="B26" s="209"/>
      <c r="C26" s="209"/>
      <c r="D26" s="209"/>
      <c r="E26" s="209"/>
      <c r="F26" s="209"/>
      <c r="G26" s="209"/>
      <c r="H26" s="209"/>
      <c r="I26" s="209"/>
      <c r="J26" s="209"/>
      <c r="K26" s="209"/>
      <c r="L26" s="209"/>
      <c r="M26" s="1397" t="s">
        <v>484</v>
      </c>
      <c r="N26" s="1397"/>
      <c r="O26" s="1397"/>
      <c r="P26" s="1397"/>
      <c r="Q26" s="1397"/>
      <c r="R26" s="1397"/>
      <c r="S26" s="1397"/>
      <c r="T26" s="1397"/>
      <c r="U26" s="1397"/>
      <c r="V26" s="1397"/>
      <c r="W26" s="215"/>
      <c r="X26" s="209"/>
    </row>
    <row r="27" spans="1:24" s="212" customFormat="1" ht="12.75">
      <c r="A27" s="1399" t="s">
        <v>987</v>
      </c>
      <c r="B27" s="1415"/>
      <c r="C27" s="1415"/>
      <c r="D27" s="1415"/>
      <c r="E27" s="1415"/>
      <c r="F27" s="1415"/>
      <c r="G27" s="1415"/>
      <c r="H27" s="1415"/>
      <c r="I27" s="1415"/>
      <c r="J27" s="1415"/>
      <c r="K27" s="209"/>
      <c r="L27" s="209"/>
      <c r="M27" s="209"/>
      <c r="N27" s="213"/>
      <c r="O27" s="213"/>
      <c r="P27" s="209"/>
      <c r="Q27" s="213"/>
      <c r="R27" s="209"/>
      <c r="S27" s="209"/>
      <c r="T27" s="209"/>
      <c r="U27" s="209"/>
      <c r="V27" s="209"/>
      <c r="W27" s="209"/>
      <c r="X27" s="209"/>
    </row>
    <row r="28" spans="1:24" s="212" customFormat="1" ht="12.75">
      <c r="A28" s="1417" t="s">
        <v>485</v>
      </c>
      <c r="B28" s="1417"/>
      <c r="C28" s="1417"/>
      <c r="D28" s="1417"/>
      <c r="E28" s="1417"/>
      <c r="F28" s="1417"/>
      <c r="G28" s="1417"/>
      <c r="H28" s="1417"/>
      <c r="I28" s="1417"/>
      <c r="J28" s="1417"/>
      <c r="K28" s="1417"/>
      <c r="L28" s="209"/>
      <c r="M28" s="209"/>
      <c r="N28" s="209" t="s">
        <v>129</v>
      </c>
      <c r="O28" s="209">
        <v>1</v>
      </c>
      <c r="P28" s="209"/>
      <c r="Q28" s="209"/>
      <c r="R28" s="209"/>
      <c r="S28" s="209"/>
      <c r="T28" s="209"/>
      <c r="U28" s="209"/>
      <c r="V28" s="209"/>
      <c r="W28" s="209"/>
      <c r="X28" s="209"/>
    </row>
    <row r="29" spans="1:24" s="212" customFormat="1" ht="12.75">
      <c r="A29" s="571"/>
      <c r="B29" s="571"/>
      <c r="C29" s="571"/>
      <c r="D29" s="571"/>
      <c r="E29" s="571"/>
      <c r="F29" s="571"/>
      <c r="G29" s="571"/>
      <c r="H29" s="571"/>
      <c r="I29" s="231" t="s">
        <v>129</v>
      </c>
      <c r="J29" s="231" t="s">
        <v>130</v>
      </c>
      <c r="K29" s="571"/>
      <c r="L29" s="209"/>
      <c r="M29" s="209"/>
      <c r="N29" s="209"/>
      <c r="O29" s="209"/>
      <c r="P29" s="209"/>
      <c r="Q29" s="209"/>
      <c r="R29" s="209"/>
      <c r="S29" s="209"/>
      <c r="T29" s="209"/>
      <c r="U29" s="209"/>
      <c r="V29" s="209"/>
      <c r="W29" s="209"/>
      <c r="X29" s="209"/>
    </row>
    <row r="30" spans="1:24" s="212" customFormat="1" ht="12.75">
      <c r="A30" s="209"/>
      <c r="B30" s="209" t="s">
        <v>486</v>
      </c>
      <c r="C30" s="209"/>
      <c r="D30" s="209"/>
      <c r="E30" s="209"/>
      <c r="F30" s="209"/>
      <c r="G30" s="209"/>
      <c r="H30" s="209"/>
      <c r="I30" s="209"/>
      <c r="J30" s="209"/>
      <c r="K30" s="209"/>
      <c r="L30" s="209"/>
      <c r="M30" s="220"/>
      <c r="N30" s="209"/>
      <c r="O30" s="209"/>
      <c r="P30" s="209"/>
      <c r="Q30" s="209"/>
      <c r="R30" s="209"/>
      <c r="S30" s="220"/>
      <c r="T30" s="220"/>
      <c r="U30" s="220"/>
      <c r="V30" s="220"/>
      <c r="W30" s="220"/>
      <c r="X30" s="209"/>
    </row>
    <row r="31" spans="1:24" s="212" customFormat="1" ht="12.75">
      <c r="A31" s="209"/>
      <c r="B31" s="209" t="s">
        <v>487</v>
      </c>
      <c r="C31" s="209"/>
      <c r="D31" s="209"/>
      <c r="E31" s="209"/>
      <c r="F31" s="209"/>
      <c r="G31" s="209"/>
      <c r="H31" s="209"/>
      <c r="I31" s="209"/>
      <c r="J31" s="209"/>
      <c r="K31" s="209"/>
      <c r="L31" s="209"/>
      <c r="M31" s="209"/>
      <c r="N31" s="213" t="s">
        <v>130</v>
      </c>
      <c r="O31" s="213">
        <v>2</v>
      </c>
      <c r="P31" s="209"/>
      <c r="Q31" s="213" t="s">
        <v>488</v>
      </c>
      <c r="R31" s="209"/>
      <c r="S31" s="209"/>
      <c r="T31" s="209"/>
      <c r="U31" s="209"/>
      <c r="V31" s="209"/>
      <c r="W31" s="209"/>
      <c r="X31" s="209"/>
    </row>
    <row r="32" spans="1:24" s="212" customFormat="1" ht="12.75">
      <c r="A32" s="209"/>
      <c r="B32" s="209" t="s">
        <v>489</v>
      </c>
      <c r="C32" s="209"/>
      <c r="D32" s="209"/>
      <c r="E32" s="209"/>
      <c r="F32" s="209"/>
      <c r="G32" s="209"/>
      <c r="H32" s="209"/>
      <c r="I32" s="209"/>
      <c r="J32" s="209"/>
      <c r="K32" s="209"/>
      <c r="L32" s="209"/>
      <c r="M32" s="209"/>
      <c r="N32" s="209"/>
      <c r="O32" s="209"/>
      <c r="P32" s="209"/>
      <c r="Q32" s="209"/>
      <c r="R32" s="209"/>
      <c r="S32" s="209"/>
      <c r="T32" s="209"/>
      <c r="U32" s="209"/>
      <c r="V32" s="209"/>
      <c r="W32" s="209"/>
      <c r="X32" s="209"/>
    </row>
    <row r="33" spans="1:24" s="212" customFormat="1" ht="12.75">
      <c r="A33" s="209"/>
      <c r="B33" s="213" t="s">
        <v>490</v>
      </c>
      <c r="C33" s="213"/>
      <c r="D33" s="209"/>
      <c r="E33" s="213"/>
      <c r="F33" s="209"/>
      <c r="G33" s="209"/>
      <c r="H33" s="209"/>
      <c r="I33" s="209"/>
      <c r="J33" s="209"/>
      <c r="K33" s="209"/>
      <c r="L33" s="209"/>
      <c r="M33" s="211" t="s">
        <v>491</v>
      </c>
      <c r="N33" s="209"/>
      <c r="O33" s="209"/>
      <c r="P33" s="209"/>
      <c r="Q33" s="209"/>
      <c r="R33" s="209"/>
      <c r="S33" s="209"/>
      <c r="T33" s="209"/>
      <c r="U33" s="209"/>
      <c r="V33" s="209"/>
      <c r="W33" s="209"/>
      <c r="X33" s="209"/>
    </row>
    <row r="34" spans="1:24" s="212" customFormat="1" ht="12.75">
      <c r="A34" s="209"/>
      <c r="B34" s="1417" t="s">
        <v>492</v>
      </c>
      <c r="C34" s="1417"/>
      <c r="D34" s="1417"/>
      <c r="E34" s="1417"/>
      <c r="F34" s="1417"/>
      <c r="G34" s="1417"/>
      <c r="H34" s="1417"/>
      <c r="I34" s="1417"/>
      <c r="J34" s="223"/>
      <c r="K34" s="223"/>
      <c r="L34" s="209"/>
      <c r="M34" s="209" t="s">
        <v>493</v>
      </c>
      <c r="N34" s="209"/>
      <c r="O34" s="209"/>
      <c r="P34" s="209"/>
      <c r="Q34" s="209"/>
      <c r="R34" s="209"/>
      <c r="S34" s="209"/>
      <c r="T34" s="209"/>
      <c r="U34" s="209"/>
      <c r="V34" s="209"/>
      <c r="W34" s="221"/>
      <c r="X34" s="209"/>
    </row>
    <row r="35" spans="1:24" s="212" customFormat="1" ht="12.75">
      <c r="A35" s="209"/>
      <c r="B35" s="209"/>
      <c r="C35" s="209"/>
      <c r="D35" s="209"/>
      <c r="E35" s="209"/>
      <c r="F35" s="209"/>
      <c r="G35" s="209"/>
      <c r="H35" s="209"/>
      <c r="I35" s="209"/>
      <c r="J35" s="209"/>
      <c r="K35" s="209"/>
      <c r="L35" s="209"/>
      <c r="M35" s="209"/>
      <c r="N35" s="209"/>
      <c r="O35" s="209"/>
      <c r="P35" s="209"/>
      <c r="Q35" s="209"/>
      <c r="R35" s="209"/>
      <c r="S35" s="209"/>
      <c r="T35" s="209"/>
      <c r="U35" s="209"/>
      <c r="V35" s="209"/>
      <c r="W35" s="221"/>
      <c r="X35" s="209"/>
    </row>
    <row r="36" spans="1:24" s="212" customFormat="1" ht="12.75">
      <c r="A36" s="211" t="s">
        <v>988</v>
      </c>
      <c r="B36" s="211"/>
      <c r="C36" s="209"/>
      <c r="D36" s="209"/>
      <c r="E36" s="209"/>
      <c r="F36" s="209"/>
      <c r="G36" s="209"/>
      <c r="H36" s="209"/>
      <c r="I36" s="209"/>
      <c r="J36" s="209"/>
      <c r="K36" s="209"/>
      <c r="L36" s="209"/>
      <c r="M36" s="209"/>
      <c r="N36" s="209"/>
      <c r="O36" s="209"/>
      <c r="P36" s="209"/>
      <c r="Q36" s="209"/>
      <c r="R36" s="209"/>
      <c r="S36" s="209"/>
      <c r="T36" s="209"/>
      <c r="U36" s="209"/>
      <c r="V36" s="209"/>
      <c r="W36" s="221"/>
      <c r="X36" s="209"/>
    </row>
    <row r="37" spans="1:24" s="212" customFormat="1" ht="12.75">
      <c r="A37" s="1417" t="s">
        <v>494</v>
      </c>
      <c r="B37" s="1417"/>
      <c r="C37" s="1417"/>
      <c r="D37" s="1417"/>
      <c r="E37" s="1417"/>
      <c r="F37" s="1417"/>
      <c r="G37" s="1417"/>
      <c r="H37" s="1417"/>
      <c r="I37" s="1417"/>
      <c r="J37" s="1417"/>
      <c r="K37" s="1417"/>
      <c r="L37" s="209"/>
      <c r="M37" s="209"/>
      <c r="N37" s="209" t="s">
        <v>398</v>
      </c>
      <c r="O37" s="209"/>
      <c r="P37" s="209"/>
      <c r="Q37" s="209"/>
      <c r="R37" s="209"/>
      <c r="S37" s="209"/>
      <c r="T37" s="1418" t="s">
        <v>495</v>
      </c>
      <c r="U37" s="1418"/>
      <c r="V37" s="1418"/>
      <c r="W37" s="1418"/>
      <c r="X37" s="209"/>
    </row>
    <row r="38" spans="1:24" s="212" customFormat="1" ht="24.75" customHeight="1">
      <c r="A38" s="209"/>
      <c r="B38" s="209" t="s">
        <v>129</v>
      </c>
      <c r="C38" s="209">
        <v>1</v>
      </c>
      <c r="D38" s="209"/>
      <c r="E38" s="209"/>
      <c r="F38" s="209"/>
      <c r="G38" s="209"/>
      <c r="H38" s="209"/>
      <c r="I38" s="209"/>
      <c r="J38" s="209"/>
      <c r="K38" s="209"/>
      <c r="L38" s="209"/>
      <c r="M38" s="209"/>
      <c r="N38" s="209" t="s">
        <v>400</v>
      </c>
      <c r="O38" s="209"/>
      <c r="P38" s="209"/>
      <c r="Q38" s="1397" t="s">
        <v>526</v>
      </c>
      <c r="R38" s="1397"/>
      <c r="S38" s="1397"/>
      <c r="T38" s="209"/>
      <c r="U38" s="209" t="s">
        <v>400</v>
      </c>
      <c r="V38" s="209"/>
      <c r="W38" s="209"/>
      <c r="X38" s="209"/>
    </row>
    <row r="39" spans="1:24" s="212" customFormat="1" ht="12.75">
      <c r="A39" s="209"/>
      <c r="B39" s="209"/>
      <c r="C39" s="209"/>
      <c r="D39" s="209"/>
      <c r="E39" s="209"/>
      <c r="F39" s="209"/>
      <c r="G39" s="209"/>
      <c r="H39" s="209"/>
      <c r="I39" s="209"/>
      <c r="J39" s="209"/>
      <c r="K39" s="209"/>
      <c r="L39" s="209"/>
      <c r="M39" s="211"/>
      <c r="N39" s="209"/>
      <c r="O39" s="209"/>
      <c r="P39" s="209"/>
      <c r="Q39" s="209"/>
      <c r="R39" s="209"/>
      <c r="S39" s="209"/>
      <c r="T39" s="209"/>
      <c r="U39" s="209"/>
      <c r="V39" s="209"/>
      <c r="W39" s="209"/>
      <c r="X39" s="209"/>
    </row>
    <row r="40" spans="1:24" s="212" customFormat="1" ht="29.25" customHeight="1">
      <c r="A40" s="209"/>
      <c r="B40" s="213" t="s">
        <v>130</v>
      </c>
      <c r="C40" s="213">
        <v>2</v>
      </c>
      <c r="D40" s="209"/>
      <c r="E40" s="213" t="s">
        <v>496</v>
      </c>
      <c r="F40" s="209"/>
      <c r="G40" s="209"/>
      <c r="H40" s="209"/>
      <c r="I40" s="209"/>
      <c r="J40" s="209"/>
      <c r="K40" s="209"/>
      <c r="L40" s="209"/>
      <c r="M40" s="209"/>
      <c r="N40" s="209" t="s">
        <v>402</v>
      </c>
      <c r="O40" s="209"/>
      <c r="P40" s="209"/>
      <c r="Q40" s="1417" t="s">
        <v>527</v>
      </c>
      <c r="R40" s="1417"/>
      <c r="S40" s="1417"/>
      <c r="T40" s="209"/>
      <c r="U40" s="209" t="s">
        <v>402</v>
      </c>
      <c r="V40" s="209"/>
      <c r="W40" s="209"/>
      <c r="X40" s="209"/>
    </row>
    <row r="41" spans="1:24" s="212" customFormat="1" ht="12.75">
      <c r="A41" s="209"/>
      <c r="B41" s="209"/>
      <c r="C41" s="209"/>
      <c r="D41" s="209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  <c r="W41" s="209"/>
      <c r="X41" s="209"/>
    </row>
    <row r="42" spans="1:24" s="212" customFormat="1" ht="12.75">
      <c r="A42" s="211" t="s">
        <v>989</v>
      </c>
      <c r="B42" s="209"/>
      <c r="C42" s="209"/>
      <c r="D42" s="209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  <c r="W42" s="209"/>
      <c r="X42" s="209"/>
    </row>
    <row r="43" spans="1:24" s="212" customFormat="1" ht="12.75">
      <c r="A43" s="209" t="s">
        <v>497</v>
      </c>
      <c r="B43" s="209"/>
      <c r="C43" s="209"/>
      <c r="D43" s="209"/>
      <c r="E43" s="209"/>
      <c r="F43" s="209"/>
      <c r="G43" s="209"/>
      <c r="H43" s="209"/>
      <c r="I43" s="209"/>
      <c r="J43" s="209"/>
      <c r="K43" s="209"/>
      <c r="L43" s="209"/>
      <c r="M43" s="211" t="s">
        <v>990</v>
      </c>
      <c r="N43" s="209"/>
      <c r="O43" s="209"/>
      <c r="P43" s="209"/>
      <c r="Q43" s="209"/>
      <c r="R43" s="209"/>
      <c r="S43" s="209"/>
      <c r="T43" s="209"/>
      <c r="U43" s="209"/>
      <c r="V43" s="209"/>
      <c r="W43" s="209"/>
      <c r="X43" s="209"/>
    </row>
    <row r="44" spans="1:24" s="212" customFormat="1" ht="12.75">
      <c r="A44" s="209"/>
      <c r="B44" s="209"/>
      <c r="C44" s="209"/>
      <c r="D44" s="209"/>
      <c r="E44" s="209"/>
      <c r="F44" s="209"/>
      <c r="G44" s="209"/>
      <c r="H44" s="209"/>
      <c r="I44" s="572"/>
      <c r="J44" s="572"/>
      <c r="K44" s="209"/>
      <c r="L44" s="209"/>
      <c r="M44" s="209" t="s">
        <v>498</v>
      </c>
      <c r="N44" s="209"/>
      <c r="O44" s="209"/>
      <c r="P44" s="209"/>
      <c r="Q44" s="209"/>
      <c r="R44" s="209"/>
      <c r="S44" s="209"/>
      <c r="T44" s="209"/>
      <c r="U44" s="209"/>
      <c r="V44" s="209"/>
      <c r="W44" s="209"/>
      <c r="X44" s="209"/>
    </row>
    <row r="45" spans="1:24" s="212" customFormat="1" ht="12.75">
      <c r="A45" s="209"/>
      <c r="B45" s="209" t="s">
        <v>538</v>
      </c>
      <c r="C45" s="209"/>
      <c r="D45" s="209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  <c r="W45" s="209"/>
      <c r="X45" s="209"/>
    </row>
    <row r="46" spans="1:24" s="212" customFormat="1" ht="12.75">
      <c r="A46" s="209"/>
      <c r="B46" s="209" t="s">
        <v>539</v>
      </c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14" t="s">
        <v>499</v>
      </c>
      <c r="O46" s="209"/>
      <c r="P46" s="209"/>
      <c r="Q46" s="209"/>
      <c r="R46" s="209"/>
      <c r="S46" s="209"/>
      <c r="T46" s="209"/>
      <c r="U46" s="209"/>
      <c r="V46" s="209"/>
      <c r="W46" s="209"/>
      <c r="X46" s="209"/>
    </row>
    <row r="47" spans="1:24" s="212" customFormat="1" ht="12.75">
      <c r="A47" s="209"/>
      <c r="B47" s="209"/>
      <c r="C47" s="209"/>
      <c r="D47" s="209"/>
      <c r="E47" s="209"/>
      <c r="F47" s="209"/>
      <c r="G47" s="209"/>
      <c r="H47" s="209"/>
      <c r="I47" s="209"/>
      <c r="J47" s="209"/>
      <c r="K47" s="209"/>
      <c r="L47" s="209"/>
      <c r="M47" s="209"/>
      <c r="N47" s="213" t="s">
        <v>500</v>
      </c>
      <c r="O47" s="209"/>
      <c r="P47" s="209"/>
      <c r="Q47" s="209"/>
      <c r="R47" s="209"/>
      <c r="S47" s="209"/>
      <c r="T47" s="209"/>
      <c r="U47" s="209"/>
      <c r="V47" s="209"/>
      <c r="W47" s="209"/>
      <c r="X47" s="209"/>
    </row>
    <row r="48" spans="1:24" s="212" customFormat="1" ht="12.75">
      <c r="A48" s="209"/>
      <c r="B48" s="209"/>
      <c r="C48" s="209"/>
      <c r="D48" s="209"/>
      <c r="E48" s="209"/>
      <c r="F48" s="209"/>
      <c r="G48" s="209"/>
      <c r="H48" s="209"/>
      <c r="I48" s="209"/>
      <c r="J48" s="209"/>
      <c r="K48" s="209"/>
      <c r="L48" s="209"/>
      <c r="M48" s="209"/>
      <c r="N48" s="209" t="s">
        <v>501</v>
      </c>
      <c r="O48" s="209"/>
      <c r="P48" s="209"/>
      <c r="Q48" s="209"/>
      <c r="R48" s="209"/>
      <c r="S48" s="209"/>
      <c r="T48" s="209"/>
      <c r="U48" s="209"/>
      <c r="V48" s="209"/>
      <c r="W48" s="209"/>
      <c r="X48" s="209"/>
    </row>
    <row r="49" s="209" customFormat="1" ht="12.75"/>
  </sheetData>
  <mergeCells count="20">
    <mergeCell ref="Q38:S38"/>
    <mergeCell ref="Q40:S40"/>
    <mergeCell ref="M26:V26"/>
    <mergeCell ref="A27:J27"/>
    <mergeCell ref="A28:K28"/>
    <mergeCell ref="B34:I34"/>
    <mergeCell ref="A37:K37"/>
    <mergeCell ref="T37:W37"/>
    <mergeCell ref="M13:V13"/>
    <mergeCell ref="N15:T15"/>
    <mergeCell ref="E25:F25"/>
    <mergeCell ref="A1:K2"/>
    <mergeCell ref="G5:H5"/>
    <mergeCell ref="J8:K8"/>
    <mergeCell ref="B13:H13"/>
    <mergeCell ref="A19:J19"/>
    <mergeCell ref="A20:J20"/>
    <mergeCell ref="G21:K22"/>
    <mergeCell ref="E23:F23"/>
    <mergeCell ref="N18:T19"/>
  </mergeCells>
  <pageMargins left="0.70866141732283472" right="0.51181102362204722" top="0.74803149606299213" bottom="0.74803149606299213" header="0.31496062992125984" footer="0.31496062992125984"/>
  <pageSetup paperSize="9" scale="5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AE41"/>
  <sheetViews>
    <sheetView showGridLines="0" tabSelected="1" view="pageBreakPreview" topLeftCell="A37" zoomScaleNormal="40" zoomScaleSheetLayoutView="100" workbookViewId="0">
      <selection activeCell="N37" sqref="N37"/>
    </sheetView>
  </sheetViews>
  <sheetFormatPr baseColWidth="10" defaultRowHeight="15"/>
  <cols>
    <col min="1" max="1" width="0.140625" style="115" customWidth="1"/>
    <col min="2" max="2" width="25.7109375" style="115" customWidth="1"/>
    <col min="3" max="3" width="19.5703125" style="115" customWidth="1"/>
    <col min="4" max="4" width="23.42578125" style="115" customWidth="1"/>
    <col min="5" max="5" width="18.42578125" style="115" customWidth="1"/>
    <col min="6" max="6" width="18.140625" style="115" customWidth="1"/>
    <col min="7" max="7" width="12" style="115" customWidth="1"/>
    <col min="8" max="8" width="1.7109375" style="115" customWidth="1"/>
    <col min="9" max="9" width="3.5703125" style="115" customWidth="1"/>
    <col min="10" max="10" width="0.85546875" style="115" customWidth="1"/>
    <col min="11" max="11" width="19.28515625" style="115" customWidth="1"/>
    <col min="12" max="12" width="38.28515625" style="115" customWidth="1"/>
    <col min="13" max="13" width="22.7109375" style="115" customWidth="1"/>
    <col min="14" max="14" width="37.85546875" style="115" customWidth="1"/>
    <col min="15" max="15" width="24.28515625" style="115" customWidth="1"/>
    <col min="16" max="16" width="22.5703125" style="115" customWidth="1"/>
    <col min="17" max="17" width="7.28515625" style="115" customWidth="1"/>
    <col min="18" max="18" width="9.7109375" style="115" customWidth="1"/>
    <col min="19" max="19" width="0.140625" style="115" customWidth="1"/>
    <col min="20" max="20" width="15.85546875" style="581" customWidth="1"/>
    <col min="21" max="21" width="2.42578125" style="581" customWidth="1"/>
    <col min="22" max="16384" width="11.42578125" style="581"/>
  </cols>
  <sheetData>
    <row r="1" spans="1:31" ht="20.25" customHeight="1">
      <c r="A1" s="116"/>
      <c r="B1" s="577"/>
      <c r="C1" s="577"/>
      <c r="D1" s="577"/>
      <c r="E1" s="577"/>
      <c r="F1" s="577"/>
      <c r="G1" s="578"/>
      <c r="H1" s="578"/>
      <c r="I1" s="578"/>
      <c r="J1" s="579"/>
      <c r="K1" s="579"/>
      <c r="L1" s="580"/>
      <c r="M1" s="580"/>
      <c r="N1" s="580"/>
      <c r="P1" s="116"/>
      <c r="Q1" s="116"/>
    </row>
    <row r="2" spans="1:31" ht="15.75" thickBot="1">
      <c r="A2" s="116"/>
      <c r="B2" s="579"/>
      <c r="C2" s="579"/>
      <c r="D2" s="580"/>
      <c r="E2" s="580"/>
      <c r="G2" s="116"/>
      <c r="H2" s="116"/>
      <c r="I2" s="116"/>
      <c r="J2" s="579"/>
    </row>
    <row r="3" spans="1:31" ht="42" customHeight="1" thickTop="1" thickBot="1">
      <c r="B3" s="582"/>
      <c r="C3" s="583"/>
      <c r="D3" s="584"/>
      <c r="E3" s="584"/>
      <c r="F3" s="584"/>
      <c r="G3" s="584"/>
      <c r="H3" s="585"/>
      <c r="K3" s="586" t="s">
        <v>563</v>
      </c>
      <c r="L3" s="429" t="s">
        <v>564</v>
      </c>
      <c r="M3" s="587" t="s">
        <v>315</v>
      </c>
      <c r="N3" s="587" t="s">
        <v>565</v>
      </c>
      <c r="O3" s="587" t="s">
        <v>566</v>
      </c>
      <c r="P3" s="1447" t="s">
        <v>366</v>
      </c>
      <c r="Q3" s="1448"/>
      <c r="R3" s="1449"/>
      <c r="S3" s="588"/>
    </row>
    <row r="4" spans="1:31" ht="12.75" customHeight="1" thickTop="1" thickBot="1">
      <c r="B4" s="1438" t="s">
        <v>314</v>
      </c>
      <c r="C4" s="1439"/>
      <c r="D4" s="1439"/>
      <c r="E4" s="1439" t="s">
        <v>315</v>
      </c>
      <c r="F4" s="1439"/>
      <c r="G4" s="1439"/>
      <c r="H4" s="589"/>
      <c r="K4" s="1450"/>
      <c r="L4" s="1451"/>
      <c r="M4" s="1451"/>
      <c r="N4" s="1451"/>
      <c r="O4" s="1451"/>
      <c r="P4" s="1451"/>
      <c r="Q4" s="1451"/>
      <c r="R4" s="1452"/>
      <c r="S4" s="590"/>
    </row>
    <row r="5" spans="1:31" ht="46.5" customHeight="1" thickTop="1">
      <c r="B5" s="591"/>
      <c r="C5" s="592"/>
      <c r="D5" s="593"/>
      <c r="E5" s="593"/>
      <c r="F5" s="593"/>
      <c r="G5" s="593" t="s">
        <v>290</v>
      </c>
      <c r="H5" s="594"/>
      <c r="K5" s="1431" t="s">
        <v>567</v>
      </c>
      <c r="L5" s="1433"/>
      <c r="M5" s="1423"/>
      <c r="N5" s="1423"/>
      <c r="O5" s="1423"/>
      <c r="P5" s="1423"/>
      <c r="Q5" s="1423"/>
      <c r="R5" s="1424"/>
      <c r="S5" s="595"/>
      <c r="V5" s="596"/>
      <c r="AE5" s="581" t="s">
        <v>502</v>
      </c>
    </row>
    <row r="6" spans="1:31" ht="14.25" customHeight="1" thickBot="1">
      <c r="B6" s="1438" t="s">
        <v>316</v>
      </c>
      <c r="C6" s="1439"/>
      <c r="D6" s="1439"/>
      <c r="E6" s="1439" t="s">
        <v>317</v>
      </c>
      <c r="F6" s="1439"/>
      <c r="G6" s="1439"/>
      <c r="H6" s="589"/>
      <c r="K6" s="1432"/>
      <c r="L6" s="1434"/>
      <c r="M6" s="1426"/>
      <c r="N6" s="1426"/>
      <c r="O6" s="1426"/>
      <c r="P6" s="1426"/>
      <c r="Q6" s="1426"/>
      <c r="R6" s="1427"/>
      <c r="S6" s="597"/>
    </row>
    <row r="7" spans="1:31" ht="46.5" customHeight="1" thickTop="1">
      <c r="B7" s="598"/>
      <c r="C7" s="599"/>
      <c r="D7" s="599"/>
      <c r="E7" s="599"/>
      <c r="F7" s="600"/>
      <c r="G7" s="593" t="s">
        <v>290</v>
      </c>
      <c r="H7" s="601"/>
      <c r="K7" s="1431" t="s">
        <v>568</v>
      </c>
      <c r="L7" s="1433"/>
      <c r="M7" s="1423"/>
      <c r="N7" s="1423"/>
      <c r="O7" s="1423"/>
      <c r="P7" s="1423"/>
      <c r="Q7" s="1423"/>
      <c r="R7" s="1424"/>
      <c r="S7" s="595"/>
      <c r="V7" s="596"/>
    </row>
    <row r="8" spans="1:31" ht="14.25" customHeight="1" thickBot="1">
      <c r="B8" s="1438" t="s">
        <v>318</v>
      </c>
      <c r="C8" s="1439"/>
      <c r="D8" s="1439"/>
      <c r="E8" s="1439" t="s">
        <v>319</v>
      </c>
      <c r="F8" s="1439"/>
      <c r="G8" s="1439"/>
      <c r="H8" s="589"/>
      <c r="K8" s="1432"/>
      <c r="L8" s="1434"/>
      <c r="M8" s="1426"/>
      <c r="N8" s="1426"/>
      <c r="O8" s="1426"/>
      <c r="P8" s="1426"/>
      <c r="Q8" s="1426"/>
      <c r="R8" s="1427"/>
      <c r="S8" s="597"/>
    </row>
    <row r="9" spans="1:31" ht="46.5" customHeight="1" thickTop="1">
      <c r="B9" s="602"/>
      <c r="C9" s="603"/>
      <c r="D9" s="603"/>
      <c r="E9" s="603"/>
      <c r="F9" s="603"/>
      <c r="G9" s="603"/>
      <c r="H9" s="589"/>
      <c r="K9" s="1431" t="s">
        <v>569</v>
      </c>
      <c r="L9" s="1433"/>
      <c r="M9" s="1423"/>
      <c r="N9" s="1423"/>
      <c r="O9" s="1423"/>
      <c r="P9" s="1423"/>
      <c r="Q9" s="1423"/>
      <c r="R9" s="1424"/>
      <c r="S9" s="597"/>
    </row>
    <row r="10" spans="1:31" ht="15" customHeight="1" thickBot="1">
      <c r="B10" s="604"/>
      <c r="C10" s="313"/>
      <c r="D10" s="313"/>
      <c r="E10" s="313"/>
      <c r="F10" s="313"/>
      <c r="G10" s="593" t="s">
        <v>290</v>
      </c>
      <c r="H10" s="605"/>
      <c r="I10" s="116"/>
      <c r="J10" s="116"/>
      <c r="K10" s="1432"/>
      <c r="L10" s="1434"/>
      <c r="M10" s="1426"/>
      <c r="N10" s="1426"/>
      <c r="O10" s="1426"/>
      <c r="P10" s="1426"/>
      <c r="Q10" s="1426"/>
      <c r="R10" s="1427"/>
      <c r="S10" s="595"/>
    </row>
    <row r="11" spans="1:31" ht="46.5" customHeight="1" thickTop="1">
      <c r="B11" s="1438" t="s">
        <v>365</v>
      </c>
      <c r="C11" s="1439"/>
      <c r="D11" s="1439"/>
      <c r="E11" s="1439" t="s">
        <v>320</v>
      </c>
      <c r="F11" s="1439"/>
      <c r="G11" s="1439"/>
      <c r="H11" s="589"/>
      <c r="I11" s="116"/>
      <c r="J11" s="116"/>
      <c r="K11" s="1431" t="s">
        <v>570</v>
      </c>
      <c r="L11" s="1433"/>
      <c r="M11" s="1423"/>
      <c r="N11" s="1423"/>
      <c r="O11" s="1423"/>
      <c r="P11" s="1423"/>
      <c r="Q11" s="1423"/>
      <c r="R11" s="1424"/>
      <c r="S11" s="606"/>
      <c r="V11" s="596"/>
    </row>
    <row r="12" spans="1:31" ht="14.45" customHeight="1" thickBot="1">
      <c r="B12" s="602"/>
      <c r="C12" s="603"/>
      <c r="D12" s="603"/>
      <c r="E12" s="603"/>
      <c r="F12" s="603"/>
      <c r="G12" s="603"/>
      <c r="H12" s="589"/>
      <c r="I12" s="116"/>
      <c r="J12" s="116"/>
      <c r="K12" s="1432"/>
      <c r="L12" s="1434"/>
      <c r="M12" s="1426"/>
      <c r="N12" s="1426"/>
      <c r="O12" s="1426"/>
      <c r="P12" s="1426"/>
      <c r="Q12" s="1426"/>
      <c r="R12" s="1427"/>
      <c r="S12" s="606"/>
      <c r="V12" s="596"/>
    </row>
    <row r="13" spans="1:31" ht="46.5" customHeight="1" thickTop="1">
      <c r="B13" s="607"/>
      <c r="C13" s="608"/>
      <c r="D13" s="608"/>
      <c r="E13" s="608"/>
      <c r="F13" s="608"/>
      <c r="G13" s="608"/>
      <c r="H13" s="609"/>
      <c r="I13" s="581"/>
      <c r="J13" s="581"/>
      <c r="K13" s="1431" t="s">
        <v>571</v>
      </c>
      <c r="L13" s="1433"/>
      <c r="M13" s="1423"/>
      <c r="N13" s="1423"/>
      <c r="O13" s="1423"/>
      <c r="P13" s="1423"/>
      <c r="Q13" s="1423"/>
      <c r="R13" s="1424"/>
      <c r="S13" s="610"/>
    </row>
    <row r="14" spans="1:31" ht="15.75" customHeight="1" thickBot="1">
      <c r="B14" s="1443" t="s">
        <v>360</v>
      </c>
      <c r="C14" s="1444"/>
      <c r="D14" s="608" t="s">
        <v>361</v>
      </c>
      <c r="E14" s="1445" t="s">
        <v>362</v>
      </c>
      <c r="F14" s="1445"/>
      <c r="G14" s="1445"/>
      <c r="H14" s="1446"/>
      <c r="I14" s="581"/>
      <c r="J14" s="581"/>
      <c r="K14" s="1432"/>
      <c r="L14" s="1434"/>
      <c r="M14" s="1426"/>
      <c r="N14" s="1426"/>
      <c r="O14" s="1426"/>
      <c r="P14" s="1426"/>
      <c r="Q14" s="1426"/>
      <c r="R14" s="1427"/>
      <c r="S14" s="611"/>
    </row>
    <row r="15" spans="1:31" ht="46.5" customHeight="1" thickTop="1">
      <c r="B15" s="612"/>
      <c r="C15" s="613"/>
      <c r="D15" s="613"/>
      <c r="E15" s="614"/>
      <c r="F15" s="614"/>
      <c r="G15" s="614"/>
      <c r="H15" s="615"/>
      <c r="I15" s="581"/>
      <c r="J15" s="581"/>
      <c r="K15" s="1431" t="s">
        <v>572</v>
      </c>
      <c r="L15" s="1433"/>
      <c r="M15" s="1423"/>
      <c r="N15" s="1423"/>
      <c r="O15" s="1423"/>
      <c r="P15" s="1423"/>
      <c r="Q15" s="1423"/>
      <c r="R15" s="1424"/>
      <c r="S15" s="611"/>
    </row>
    <row r="16" spans="1:31" ht="15.75" customHeight="1" thickBot="1">
      <c r="B16" s="616"/>
      <c r="C16" s="617"/>
      <c r="D16" s="617"/>
      <c r="E16" s="618"/>
      <c r="F16" s="618"/>
      <c r="G16" s="618"/>
      <c r="H16" s="619"/>
      <c r="I16" s="116"/>
      <c r="J16" s="116"/>
      <c r="K16" s="1432"/>
      <c r="L16" s="1434"/>
      <c r="M16" s="1426"/>
      <c r="N16" s="1426"/>
      <c r="O16" s="1426"/>
      <c r="P16" s="1426"/>
      <c r="Q16" s="1426"/>
      <c r="R16" s="1427"/>
      <c r="S16" s="620"/>
      <c r="V16" s="596"/>
    </row>
    <row r="17" spans="1:22" ht="63" customHeight="1" thickTop="1">
      <c r="B17" s="1438" t="s">
        <v>321</v>
      </c>
      <c r="C17" s="1439"/>
      <c r="D17" s="1439"/>
      <c r="E17" s="1439"/>
      <c r="F17" s="1439"/>
      <c r="G17" s="1439"/>
      <c r="H17" s="1440"/>
      <c r="I17" s="116"/>
      <c r="J17" s="116"/>
      <c r="K17" s="1431" t="s">
        <v>965</v>
      </c>
      <c r="L17" s="1433"/>
      <c r="M17" s="1423"/>
      <c r="N17" s="1423"/>
      <c r="O17" s="1423"/>
      <c r="P17" s="1423"/>
      <c r="Q17" s="1423"/>
      <c r="R17" s="1424"/>
      <c r="S17" s="601"/>
    </row>
    <row r="18" spans="1:22" ht="16.5" customHeight="1" thickBot="1">
      <c r="B18" s="604"/>
      <c r="C18" s="313"/>
      <c r="D18" s="313"/>
      <c r="E18" s="313"/>
      <c r="F18" s="621"/>
      <c r="G18" s="621"/>
      <c r="H18" s="622"/>
      <c r="I18" s="116"/>
      <c r="J18" s="116"/>
      <c r="K18" s="1432"/>
      <c r="L18" s="1434"/>
      <c r="M18" s="1426"/>
      <c r="N18" s="1426"/>
      <c r="O18" s="1426"/>
      <c r="P18" s="1426"/>
      <c r="Q18" s="1426"/>
      <c r="R18" s="1427"/>
      <c r="S18" s="623"/>
    </row>
    <row r="19" spans="1:22" ht="46.5" customHeight="1" thickTop="1">
      <c r="B19" s="1428" t="s">
        <v>366</v>
      </c>
      <c r="C19" s="1429"/>
      <c r="D19" s="1429"/>
      <c r="E19" s="1429"/>
      <c r="F19" s="1429"/>
      <c r="G19" s="1429"/>
      <c r="H19" s="1430"/>
      <c r="I19" s="116"/>
      <c r="J19" s="116"/>
      <c r="K19" s="1431" t="s">
        <v>573</v>
      </c>
      <c r="L19" s="1433"/>
      <c r="M19" s="1423"/>
      <c r="N19" s="1423"/>
      <c r="O19" s="1423"/>
      <c r="P19" s="1423"/>
      <c r="Q19" s="1423"/>
      <c r="R19" s="1424"/>
      <c r="S19" s="624"/>
      <c r="V19" s="596"/>
    </row>
    <row r="20" spans="1:22" ht="16.5" customHeight="1" thickBot="1">
      <c r="B20" s="625"/>
      <c r="C20" s="626"/>
      <c r="D20" s="626"/>
      <c r="E20" s="626"/>
      <c r="F20" s="626"/>
      <c r="G20" s="626"/>
      <c r="H20" s="627"/>
      <c r="I20" s="116"/>
      <c r="J20" s="116"/>
      <c r="K20" s="1432"/>
      <c r="L20" s="1434"/>
      <c r="M20" s="1426"/>
      <c r="N20" s="1426"/>
      <c r="O20" s="1426"/>
      <c r="P20" s="1426"/>
      <c r="Q20" s="1426"/>
      <c r="R20" s="1427"/>
      <c r="S20" s="624"/>
      <c r="V20" s="596"/>
    </row>
    <row r="21" spans="1:22" ht="46.5" customHeight="1" thickTop="1">
      <c r="B21" s="598"/>
      <c r="C21" s="599"/>
      <c r="D21" s="599"/>
      <c r="E21" s="599"/>
      <c r="F21" s="621"/>
      <c r="G21" s="621"/>
      <c r="H21" s="622"/>
      <c r="K21" s="1431" t="s">
        <v>574</v>
      </c>
      <c r="L21" s="1433"/>
      <c r="M21" s="1423"/>
      <c r="N21" s="1423"/>
      <c r="O21" s="1441"/>
      <c r="P21" s="1422"/>
      <c r="Q21" s="1423"/>
      <c r="R21" s="1424"/>
      <c r="S21" s="628"/>
    </row>
    <row r="22" spans="1:22" ht="18" customHeight="1" thickBot="1">
      <c r="B22" s="1435" t="s">
        <v>367</v>
      </c>
      <c r="C22" s="1436"/>
      <c r="D22" s="629"/>
      <c r="E22" s="629"/>
      <c r="F22" s="629" t="s">
        <v>322</v>
      </c>
      <c r="G22" s="629"/>
      <c r="H22" s="624"/>
      <c r="K22" s="1432"/>
      <c r="L22" s="1434"/>
      <c r="M22" s="1426"/>
      <c r="N22" s="1426"/>
      <c r="O22" s="1442"/>
      <c r="P22" s="1425"/>
      <c r="Q22" s="1426"/>
      <c r="R22" s="1427"/>
      <c r="S22" s="622"/>
    </row>
    <row r="23" spans="1:22" ht="27.75" customHeight="1" thickTop="1" thickBot="1">
      <c r="B23" s="630"/>
      <c r="C23" s="631"/>
      <c r="D23" s="631"/>
      <c r="E23" s="631"/>
      <c r="F23" s="631"/>
      <c r="G23" s="631"/>
      <c r="H23" s="632"/>
      <c r="K23" s="596"/>
      <c r="L23" s="633"/>
      <c r="M23" s="633"/>
      <c r="N23" s="633"/>
      <c r="O23" s="633"/>
      <c r="P23" s="633"/>
      <c r="Q23" s="633"/>
      <c r="R23" s="633"/>
      <c r="S23" s="634"/>
      <c r="T23" s="635"/>
      <c r="V23" s="596"/>
    </row>
    <row r="24" spans="1:22" ht="27.75" customHeight="1" thickTop="1"/>
    <row r="25" spans="1:22">
      <c r="A25" s="634"/>
      <c r="B25" s="634"/>
      <c r="C25" s="634"/>
      <c r="D25" s="634"/>
      <c r="E25" s="634"/>
      <c r="F25" s="634"/>
      <c r="G25" s="634"/>
      <c r="H25" s="634"/>
      <c r="I25" s="634"/>
      <c r="J25" s="634"/>
      <c r="K25" s="634"/>
      <c r="L25" s="634"/>
      <c r="M25" s="634"/>
      <c r="N25" s="634"/>
      <c r="O25" s="634"/>
      <c r="P25" s="634"/>
      <c r="Q25" s="634"/>
      <c r="R25" s="634"/>
      <c r="S25" s="634"/>
    </row>
    <row r="26" spans="1:22">
      <c r="A26" s="634"/>
      <c r="B26" s="634"/>
      <c r="C26" s="634"/>
      <c r="D26" s="634"/>
      <c r="E26" s="634"/>
      <c r="F26" s="634"/>
      <c r="G26" s="634"/>
      <c r="H26" s="634"/>
      <c r="I26" s="634"/>
      <c r="J26" s="634"/>
      <c r="K26" s="634"/>
      <c r="L26" s="634"/>
      <c r="M26" s="634"/>
      <c r="N26" s="634"/>
      <c r="O26" s="634"/>
      <c r="P26" s="634"/>
      <c r="Q26" s="634"/>
      <c r="R26" s="634"/>
      <c r="S26" s="634"/>
      <c r="V26" s="596"/>
    </row>
    <row r="27" spans="1:22" ht="15.75" thickBot="1">
      <c r="B27" s="636"/>
      <c r="C27" s="636"/>
      <c r="D27" s="634"/>
      <c r="E27" s="634"/>
      <c r="F27" s="634"/>
      <c r="G27" s="634"/>
      <c r="H27" s="634"/>
    </row>
    <row r="28" spans="1:22" ht="33" customHeight="1" thickTop="1">
      <c r="A28" s="637"/>
      <c r="B28" s="638"/>
      <c r="C28" s="639"/>
      <c r="D28" s="640"/>
      <c r="E28" s="640"/>
      <c r="F28" s="640"/>
      <c r="G28" s="640"/>
      <c r="H28" s="640"/>
      <c r="I28" s="640"/>
      <c r="J28" s="640"/>
      <c r="K28" s="640"/>
      <c r="L28" s="640"/>
      <c r="M28" s="640"/>
      <c r="N28" s="640"/>
      <c r="O28" s="640"/>
      <c r="P28" s="640"/>
      <c r="Q28" s="640"/>
      <c r="R28" s="640"/>
      <c r="S28" s="641"/>
    </row>
    <row r="29" spans="1:22" ht="9.6" customHeight="1">
      <c r="A29" s="637"/>
      <c r="B29" s="642"/>
      <c r="C29" s="634"/>
      <c r="D29" s="634"/>
      <c r="E29" s="634"/>
      <c r="F29" s="634"/>
      <c r="G29" s="634"/>
      <c r="H29" s="634"/>
      <c r="I29" s="634"/>
      <c r="J29" s="634"/>
      <c r="K29" s="634"/>
      <c r="L29" s="634"/>
      <c r="M29" s="634"/>
      <c r="N29" s="634"/>
      <c r="O29" s="634"/>
      <c r="P29" s="634"/>
      <c r="Q29" s="634"/>
      <c r="R29" s="634"/>
      <c r="S29" s="597"/>
      <c r="V29" s="596"/>
    </row>
    <row r="30" spans="1:22" ht="28.9" customHeight="1">
      <c r="A30" s="637"/>
      <c r="B30" s="642"/>
      <c r="C30" s="634"/>
      <c r="D30" s="634"/>
      <c r="E30" s="634"/>
      <c r="F30" s="634"/>
      <c r="G30" s="634"/>
      <c r="H30" s="634"/>
      <c r="I30" s="634"/>
      <c r="J30" s="634"/>
      <c r="K30" s="634"/>
      <c r="L30" s="634"/>
      <c r="M30" s="634"/>
      <c r="N30" s="634"/>
      <c r="O30" s="634"/>
      <c r="P30" s="634"/>
      <c r="Q30" s="634"/>
      <c r="R30" s="634"/>
      <c r="S30" s="597"/>
    </row>
    <row r="31" spans="1:22" ht="38.450000000000003" customHeight="1">
      <c r="A31" s="637"/>
      <c r="B31" s="642"/>
      <c r="C31" s="634"/>
      <c r="D31" s="634"/>
      <c r="E31" s="634"/>
      <c r="F31" s="634"/>
      <c r="G31" s="634"/>
      <c r="H31" s="634"/>
      <c r="I31" s="634"/>
      <c r="J31" s="634"/>
      <c r="K31" s="634"/>
      <c r="L31" s="634"/>
      <c r="M31" s="634"/>
      <c r="N31" s="634"/>
      <c r="O31" s="634"/>
      <c r="P31" s="634"/>
      <c r="Q31" s="634"/>
      <c r="R31" s="634"/>
      <c r="S31" s="597"/>
    </row>
    <row r="32" spans="1:22">
      <c r="A32" s="637"/>
      <c r="B32" s="642"/>
      <c r="C32" s="634"/>
      <c r="D32" s="634"/>
      <c r="E32" s="634"/>
      <c r="F32" s="634"/>
      <c r="G32" s="634"/>
      <c r="H32" s="634"/>
      <c r="I32" s="634"/>
      <c r="J32" s="634"/>
      <c r="K32" s="634"/>
      <c r="L32" s="634"/>
      <c r="M32" s="634"/>
      <c r="N32" s="634"/>
      <c r="O32" s="634"/>
      <c r="P32" s="634"/>
      <c r="Q32" s="634"/>
      <c r="R32" s="634"/>
      <c r="S32" s="597"/>
      <c r="V32" s="596"/>
    </row>
    <row r="33" spans="1:23" ht="15.75" thickBot="1">
      <c r="A33" s="637"/>
      <c r="B33" s="630"/>
      <c r="C33" s="631"/>
      <c r="D33" s="631"/>
      <c r="E33" s="631"/>
      <c r="F33" s="631"/>
      <c r="G33" s="631"/>
      <c r="H33" s="631"/>
      <c r="I33" s="631"/>
      <c r="J33" s="631"/>
      <c r="K33" s="631"/>
      <c r="L33" s="631"/>
      <c r="M33" s="631"/>
      <c r="N33" s="631"/>
      <c r="O33" s="631"/>
      <c r="P33" s="631"/>
      <c r="Q33" s="631"/>
      <c r="R33" s="631"/>
      <c r="S33" s="632"/>
    </row>
    <row r="34" spans="1:23" ht="15.75" thickTop="1"/>
    <row r="35" spans="1:23">
      <c r="B35" s="1437" t="s">
        <v>323</v>
      </c>
      <c r="C35" s="1437"/>
      <c r="E35" s="643" t="s">
        <v>129</v>
      </c>
      <c r="F35" s="643">
        <v>1</v>
      </c>
      <c r="V35" s="596"/>
    </row>
    <row r="36" spans="1:23">
      <c r="E36" s="643"/>
      <c r="F36" s="643"/>
    </row>
    <row r="37" spans="1:23" ht="21.6" customHeight="1">
      <c r="E37" s="644" t="s">
        <v>130</v>
      </c>
      <c r="F37" s="645">
        <v>2</v>
      </c>
    </row>
    <row r="38" spans="1:23" ht="11.45" customHeight="1" thickBot="1"/>
    <row r="39" spans="1:23" ht="37.9" customHeight="1" thickTop="1">
      <c r="B39" s="780" t="s">
        <v>324</v>
      </c>
      <c r="C39" s="781"/>
      <c r="D39" s="781"/>
      <c r="E39" s="782"/>
      <c r="F39" s="783" t="s">
        <v>325</v>
      </c>
      <c r="G39" s="783"/>
      <c r="H39" s="783"/>
      <c r="I39" s="783"/>
      <c r="J39" s="783"/>
      <c r="K39" s="783"/>
      <c r="L39" s="783"/>
      <c r="M39" s="783"/>
      <c r="N39" s="779" t="s">
        <v>326</v>
      </c>
      <c r="O39" s="784"/>
      <c r="P39" s="785"/>
      <c r="Q39" s="785"/>
      <c r="R39" s="791"/>
      <c r="S39" s="646"/>
      <c r="W39" s="636"/>
    </row>
    <row r="40" spans="1:23" ht="37.9" customHeight="1" thickBot="1">
      <c r="B40" s="1419" t="s">
        <v>327</v>
      </c>
      <c r="C40" s="1420"/>
      <c r="D40" s="1420"/>
      <c r="E40" s="1421"/>
      <c r="F40" s="786" t="s">
        <v>328</v>
      </c>
      <c r="G40" s="786"/>
      <c r="H40" s="786"/>
      <c r="I40" s="786"/>
      <c r="J40" s="786"/>
      <c r="K40" s="786"/>
      <c r="L40" s="786"/>
      <c r="M40" s="786"/>
      <c r="N40" s="778" t="s">
        <v>329</v>
      </c>
      <c r="O40" s="787"/>
      <c r="P40" s="788"/>
      <c r="Q40" s="788"/>
      <c r="R40" s="792"/>
      <c r="S40" s="647"/>
    </row>
    <row r="41" spans="1:23" ht="15.75" thickTop="1"/>
  </sheetData>
  <mergeCells count="71">
    <mergeCell ref="P3:R3"/>
    <mergeCell ref="B4:D4"/>
    <mergeCell ref="E4:G4"/>
    <mergeCell ref="K4:R4"/>
    <mergeCell ref="K5:K6"/>
    <mergeCell ref="L5:L6"/>
    <mergeCell ref="M5:M6"/>
    <mergeCell ref="N5:N6"/>
    <mergeCell ref="O5:O6"/>
    <mergeCell ref="P5:R6"/>
    <mergeCell ref="B6:D6"/>
    <mergeCell ref="E6:G6"/>
    <mergeCell ref="K7:K8"/>
    <mergeCell ref="L7:L8"/>
    <mergeCell ref="M7:M8"/>
    <mergeCell ref="O7:O8"/>
    <mergeCell ref="P7:R8"/>
    <mergeCell ref="N9:N10"/>
    <mergeCell ref="O9:O10"/>
    <mergeCell ref="P9:R10"/>
    <mergeCell ref="N7:N8"/>
    <mergeCell ref="B11:D11"/>
    <mergeCell ref="E11:G11"/>
    <mergeCell ref="K11:K12"/>
    <mergeCell ref="L11:L12"/>
    <mergeCell ref="M11:M12"/>
    <mergeCell ref="O11:O12"/>
    <mergeCell ref="P11:R12"/>
    <mergeCell ref="B8:D8"/>
    <mergeCell ref="E8:G8"/>
    <mergeCell ref="K9:K10"/>
    <mergeCell ref="L9:L10"/>
    <mergeCell ref="M9:M10"/>
    <mergeCell ref="P13:R14"/>
    <mergeCell ref="N11:N12"/>
    <mergeCell ref="B14:C14"/>
    <mergeCell ref="E14:H14"/>
    <mergeCell ref="K15:K16"/>
    <mergeCell ref="L15:L16"/>
    <mergeCell ref="M15:M16"/>
    <mergeCell ref="O15:O16"/>
    <mergeCell ref="P15:R16"/>
    <mergeCell ref="K13:K14"/>
    <mergeCell ref="L13:L14"/>
    <mergeCell ref="M13:M14"/>
    <mergeCell ref="N13:N14"/>
    <mergeCell ref="O13:O14"/>
    <mergeCell ref="O17:O18"/>
    <mergeCell ref="P17:R18"/>
    <mergeCell ref="N15:N16"/>
    <mergeCell ref="B22:C22"/>
    <mergeCell ref="B35:C35"/>
    <mergeCell ref="B17:H17"/>
    <mergeCell ref="K17:K18"/>
    <mergeCell ref="L17:L18"/>
    <mergeCell ref="M17:M18"/>
    <mergeCell ref="N17:N18"/>
    <mergeCell ref="P19:R20"/>
    <mergeCell ref="K21:K22"/>
    <mergeCell ref="L21:L22"/>
    <mergeCell ref="M21:M22"/>
    <mergeCell ref="N21:N22"/>
    <mergeCell ref="O21:O22"/>
    <mergeCell ref="B40:E40"/>
    <mergeCell ref="P21:R22"/>
    <mergeCell ref="B19:H19"/>
    <mergeCell ref="K19:K20"/>
    <mergeCell ref="L19:L20"/>
    <mergeCell ref="M19:M20"/>
    <mergeCell ref="N19:N20"/>
    <mergeCell ref="O19:O20"/>
  </mergeCells>
  <printOptions horizontalCentered="1"/>
  <pageMargins left="0.39370078740157483" right="0" top="0.39370078740157483" bottom="0.39370078740157483" header="0" footer="0"/>
  <pageSetup paperSize="9" scale="45" orientation="landscape" r:id="rId1"/>
  <headerFooter>
    <oddFooter xml:space="preserve">&amp;R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14</vt:i4>
      </vt:variant>
    </vt:vector>
  </HeadingPairs>
  <TitlesOfParts>
    <vt:vector size="31" baseType="lpstr">
      <vt:lpstr>Uso INEC</vt:lpstr>
      <vt:lpstr>CAP.1_ Estado de Resultados</vt:lpstr>
      <vt:lpstr>CAP.2_ Ventas Netas 2</vt:lpstr>
      <vt:lpstr>CAP.3_Costo_MP_PT_PP</vt:lpstr>
      <vt:lpstr>CAP.4_Activos_Fijos</vt:lpstr>
      <vt:lpstr>CAP.5_Personal Ocupado </vt:lpstr>
      <vt:lpstr>CAP. 6_Establecimientos</vt:lpstr>
      <vt:lpstr>CAP.12. Demanda Laboral</vt:lpstr>
      <vt:lpstr>CAP.7_ Gestión Ambiental</vt:lpstr>
      <vt:lpstr>CAP.8_Oferta y Utilización</vt:lpstr>
      <vt:lpstr>CAP.9_ Energía </vt:lpstr>
      <vt:lpstr>Cap.10_I. Manejo de Aguas</vt:lpstr>
      <vt:lpstr>CAP.10_II. Otros residuos</vt:lpstr>
      <vt:lpstr>CAP. 11 TIC.1</vt:lpstr>
      <vt:lpstr>CAP. 11 TIC.2</vt:lpstr>
      <vt:lpstr>CAP. 11 TIC.3</vt:lpstr>
      <vt:lpstr>Datos Informante </vt:lpstr>
      <vt:lpstr>'CAP. 11 TIC.1'!Área_de_impresión</vt:lpstr>
      <vt:lpstr>'CAP. 11 TIC.2'!Área_de_impresión</vt:lpstr>
      <vt:lpstr>'CAP. 11 TIC.3'!Área_de_impresión</vt:lpstr>
      <vt:lpstr>'CAP. 6_Establecimientos'!Área_de_impresión</vt:lpstr>
      <vt:lpstr>'CAP.1_ Estado de Resultados'!Área_de_impresión</vt:lpstr>
      <vt:lpstr>'CAP.12. Demanda Laboral'!Área_de_impresión</vt:lpstr>
      <vt:lpstr>'CAP.2_ Ventas Netas 2'!Área_de_impresión</vt:lpstr>
      <vt:lpstr>CAP.3_Costo_MP_PT_PP!Área_de_impresión</vt:lpstr>
      <vt:lpstr>CAP.4_Activos_Fijos!Área_de_impresión</vt:lpstr>
      <vt:lpstr>'CAP.5_Personal Ocupado '!Área_de_impresión</vt:lpstr>
      <vt:lpstr>'CAP.7_ Gestión Ambiental'!Área_de_impresión</vt:lpstr>
      <vt:lpstr>'Datos Informante '!Área_de_impresión</vt:lpstr>
      <vt:lpstr>'Uso INEC'!Área_de_impresión</vt:lpstr>
      <vt:lpstr>'CAP.1_ Estado de Resultados'!Títulos_a_imprimir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dbonilla</dc:creator>
  <cp:lastModifiedBy>INEC Jenny Borja</cp:lastModifiedBy>
  <cp:lastPrinted>2019-06-06T15:11:38Z</cp:lastPrinted>
  <dcterms:created xsi:type="dcterms:W3CDTF">2017-01-27T21:01:30Z</dcterms:created>
  <dcterms:modified xsi:type="dcterms:W3CDTF">2019-10-21T13:32:20Z</dcterms:modified>
</cp:coreProperties>
</file>